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worksheets/sheet9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120" yWindow="15" windowWidth="15195" windowHeight="8190" activeTab="3"/>
  </bookViews>
  <sheets>
    <sheet name="tab1" sheetId="1" r:id="rId1"/>
    <sheet name="tab2" sheetId="2" r:id="rId2"/>
    <sheet name="tap3" sheetId="3" r:id="rId3"/>
    <sheet name="tab4" sheetId="11" r:id="rId4"/>
    <sheet name="tab5-1" sheetId="5" r:id="rId5"/>
    <sheet name="tab5-2 " sheetId="12" r:id="rId6"/>
    <sheet name="tab6-1 " sheetId="13" r:id="rId7"/>
    <sheet name="tab6-2  " sheetId="14" r:id="rId8"/>
    <sheet name="tab7" sheetId="15" r:id="rId9"/>
  </sheets>
  <definedNames>
    <definedName name="_xlnm.Print_Area" localSheetId="7">'tab6-2  '!$A$1:$P$26</definedName>
    <definedName name="_xlnm.Print_Area" localSheetId="8">'tab7'!$A$1:$P$25</definedName>
  </definedNames>
  <calcPr calcId="125725"/>
</workbook>
</file>

<file path=xl/calcChain.xml><?xml version="1.0" encoding="utf-8"?>
<calcChain xmlns="http://schemas.openxmlformats.org/spreadsheetml/2006/main">
  <c r="M26" i="13"/>
  <c r="M25"/>
  <c r="M24"/>
  <c r="M23"/>
  <c r="M22"/>
  <c r="M21"/>
  <c r="M20"/>
  <c r="M19"/>
  <c r="M18"/>
  <c r="M17"/>
  <c r="M16"/>
  <c r="M15"/>
  <c r="M14"/>
  <c r="M13"/>
  <c r="M12"/>
  <c r="K26"/>
  <c r="K25"/>
  <c r="K24"/>
  <c r="K23"/>
  <c r="K22"/>
  <c r="K21"/>
  <c r="K20"/>
  <c r="K19"/>
  <c r="K18"/>
  <c r="K17"/>
  <c r="K16"/>
  <c r="K15"/>
  <c r="K14"/>
  <c r="K13"/>
  <c r="K12"/>
  <c r="I26"/>
  <c r="I25"/>
  <c r="I24"/>
  <c r="I23"/>
  <c r="I22"/>
  <c r="I21"/>
  <c r="I20"/>
  <c r="I19"/>
  <c r="I18"/>
  <c r="I17"/>
  <c r="I16"/>
  <c r="I15"/>
  <c r="I14"/>
  <c r="I13"/>
  <c r="I12"/>
  <c r="G26"/>
  <c r="G25"/>
  <c r="G24"/>
  <c r="G23"/>
  <c r="G22"/>
  <c r="G21"/>
  <c r="G20"/>
  <c r="G19"/>
  <c r="G18"/>
  <c r="G17"/>
  <c r="G16"/>
  <c r="G15"/>
  <c r="G14"/>
  <c r="G13"/>
  <c r="G12"/>
  <c r="E12"/>
  <c r="E13"/>
  <c r="E14"/>
  <c r="E15"/>
  <c r="E16"/>
  <c r="E17"/>
  <c r="E18"/>
  <c r="E19"/>
  <c r="E20"/>
  <c r="E21"/>
  <c r="E22"/>
  <c r="E23"/>
  <c r="E24"/>
  <c r="E25"/>
  <c r="E26"/>
  <c r="F9"/>
  <c r="G9" s="1"/>
  <c r="H9"/>
  <c r="I9" s="1"/>
  <c r="J9"/>
  <c r="K9" s="1"/>
  <c r="L9"/>
  <c r="M9" s="1"/>
  <c r="F10"/>
  <c r="G10" s="1"/>
  <c r="H10"/>
  <c r="I10" s="1"/>
  <c r="J10"/>
  <c r="K10" s="1"/>
  <c r="L10"/>
  <c r="M10" s="1"/>
  <c r="F11"/>
  <c r="G11" s="1"/>
  <c r="H11"/>
  <c r="I11" s="1"/>
  <c r="J11"/>
  <c r="K11" s="1"/>
  <c r="L11"/>
  <c r="M11" s="1"/>
  <c r="D10"/>
  <c r="E10" s="1"/>
  <c r="D11"/>
  <c r="E11" s="1"/>
  <c r="D9"/>
  <c r="D8" s="1"/>
  <c r="E8" s="1"/>
  <c r="N26" i="12"/>
  <c r="N25"/>
  <c r="N24"/>
  <c r="N23"/>
  <c r="N22"/>
  <c r="N21"/>
  <c r="N20"/>
  <c r="N19"/>
  <c r="N18"/>
  <c r="N17"/>
  <c r="N16"/>
  <c r="N15"/>
  <c r="N14"/>
  <c r="N13"/>
  <c r="N12"/>
  <c r="N10"/>
  <c r="L26"/>
  <c r="L25"/>
  <c r="L24"/>
  <c r="L23"/>
  <c r="L22"/>
  <c r="L21"/>
  <c r="L20"/>
  <c r="L19"/>
  <c r="L18"/>
  <c r="L17"/>
  <c r="L16"/>
  <c r="L15"/>
  <c r="L14"/>
  <c r="L13"/>
  <c r="L12"/>
  <c r="J23"/>
  <c r="J22"/>
  <c r="J21"/>
  <c r="J20"/>
  <c r="J19"/>
  <c r="J18"/>
  <c r="J16"/>
  <c r="J15"/>
  <c r="H24"/>
  <c r="H23"/>
  <c r="H22"/>
  <c r="H21"/>
  <c r="H20"/>
  <c r="H19"/>
  <c r="H18"/>
  <c r="H17"/>
  <c r="H15"/>
  <c r="H13"/>
  <c r="D26"/>
  <c r="D25"/>
  <c r="D23"/>
  <c r="D22"/>
  <c r="D21"/>
  <c r="D20"/>
  <c r="D19"/>
  <c r="D18"/>
  <c r="D16"/>
  <c r="D15"/>
  <c r="D14"/>
  <c r="D13"/>
  <c r="D10"/>
  <c r="M26" i="5"/>
  <c r="M25"/>
  <c r="M24"/>
  <c r="M23"/>
  <c r="M22"/>
  <c r="M21"/>
  <c r="M20"/>
  <c r="M19"/>
  <c r="M18"/>
  <c r="M17"/>
  <c r="M16"/>
  <c r="M15"/>
  <c r="M14"/>
  <c r="M13"/>
  <c r="M12"/>
  <c r="K26"/>
  <c r="K25"/>
  <c r="K24"/>
  <c r="K23"/>
  <c r="K22"/>
  <c r="K21"/>
  <c r="K20"/>
  <c r="K19"/>
  <c r="K18"/>
  <c r="K17"/>
  <c r="K16"/>
  <c r="K15"/>
  <c r="K14"/>
  <c r="K13"/>
  <c r="K12"/>
  <c r="I26"/>
  <c r="I25"/>
  <c r="I24"/>
  <c r="I23"/>
  <c r="I22"/>
  <c r="I21"/>
  <c r="I20"/>
  <c r="I19"/>
  <c r="I18"/>
  <c r="I17"/>
  <c r="I16"/>
  <c r="I15"/>
  <c r="I14"/>
  <c r="I13"/>
  <c r="I12"/>
  <c r="G26"/>
  <c r="G25"/>
  <c r="G24"/>
  <c r="G23"/>
  <c r="G22"/>
  <c r="G21"/>
  <c r="G20"/>
  <c r="G19"/>
  <c r="G18"/>
  <c r="G17"/>
  <c r="G16"/>
  <c r="G15"/>
  <c r="G14"/>
  <c r="G13"/>
  <c r="G12"/>
  <c r="G10"/>
  <c r="E12"/>
  <c r="E13"/>
  <c r="E14"/>
  <c r="E15"/>
  <c r="E16"/>
  <c r="E17"/>
  <c r="E18"/>
  <c r="E19"/>
  <c r="E20"/>
  <c r="E21"/>
  <c r="E22"/>
  <c r="E23"/>
  <c r="E24"/>
  <c r="E25"/>
  <c r="E26"/>
  <c r="M11" i="12"/>
  <c r="N11" s="1"/>
  <c r="M10"/>
  <c r="M10" i="5" s="1"/>
  <c r="M9" i="12"/>
  <c r="N9" s="1"/>
  <c r="K11"/>
  <c r="L11" s="1"/>
  <c r="K10"/>
  <c r="L10" s="1"/>
  <c r="K9"/>
  <c r="K8" s="1"/>
  <c r="I11"/>
  <c r="J11" s="1"/>
  <c r="I10"/>
  <c r="J10" s="1"/>
  <c r="I9"/>
  <c r="J9" s="1"/>
  <c r="G11"/>
  <c r="H11" s="1"/>
  <c r="G10"/>
  <c r="H10" s="1"/>
  <c r="G9"/>
  <c r="G8" s="1"/>
  <c r="E11"/>
  <c r="E10"/>
  <c r="E9"/>
  <c r="C11"/>
  <c r="D11" s="1"/>
  <c r="C10"/>
  <c r="C9"/>
  <c r="D9" s="1"/>
  <c r="L11" i="5"/>
  <c r="L10"/>
  <c r="L9"/>
  <c r="L8"/>
  <c r="J11"/>
  <c r="J10"/>
  <c r="K10" s="1"/>
  <c r="J9"/>
  <c r="J8"/>
  <c r="H11"/>
  <c r="H10"/>
  <c r="H9"/>
  <c r="F11"/>
  <c r="F10"/>
  <c r="F9"/>
  <c r="F8" s="1"/>
  <c r="D11"/>
  <c r="D10"/>
  <c r="D9"/>
  <c r="D8" s="1"/>
  <c r="C7" i="3"/>
  <c r="D7"/>
  <c r="E7"/>
  <c r="F7"/>
  <c r="G7"/>
  <c r="H7"/>
  <c r="I7"/>
  <c r="J7"/>
  <c r="K7"/>
  <c r="L7"/>
  <c r="M7"/>
  <c r="B7"/>
  <c r="C7" i="2"/>
  <c r="D7"/>
  <c r="E7"/>
  <c r="F7"/>
  <c r="G7"/>
  <c r="H7"/>
  <c r="I7"/>
  <c r="J7"/>
  <c r="K7"/>
  <c r="B7"/>
  <c r="E9" i="13" l="1"/>
  <c r="J8"/>
  <c r="K8" s="1"/>
  <c r="F8"/>
  <c r="G8" s="1"/>
  <c r="L8"/>
  <c r="M8" s="1"/>
  <c r="H8"/>
  <c r="I8" s="1"/>
  <c r="E9" i="5"/>
  <c r="E11"/>
  <c r="I9"/>
  <c r="I11"/>
  <c r="M9"/>
  <c r="M11"/>
  <c r="H9" i="12"/>
  <c r="L9"/>
  <c r="C8"/>
  <c r="E8"/>
  <c r="I8"/>
  <c r="J8" s="1"/>
  <c r="M8"/>
  <c r="H8" s="1"/>
  <c r="E10" i="5"/>
  <c r="G9"/>
  <c r="G11"/>
  <c r="I10"/>
  <c r="K9"/>
  <c r="K11"/>
  <c r="H8"/>
  <c r="D8" i="12" l="1"/>
  <c r="M8" i="5"/>
  <c r="I8"/>
  <c r="E8"/>
  <c r="N8" i="12"/>
  <c r="K8" i="5"/>
  <c r="G8"/>
  <c r="L8" i="12"/>
</calcChain>
</file>

<file path=xl/sharedStrings.xml><?xml version="1.0" encoding="utf-8"?>
<sst xmlns="http://schemas.openxmlformats.org/spreadsheetml/2006/main" count="604" uniqueCount="167">
  <si>
    <t>المنطقة</t>
  </si>
  <si>
    <t>الشهر</t>
  </si>
  <si>
    <t>عدد الغرف المتاح</t>
  </si>
  <si>
    <t>No. of Rooms</t>
  </si>
  <si>
    <t>عدد الأسرة المتاح</t>
  </si>
  <si>
    <t>No. of Beds</t>
  </si>
  <si>
    <t>عدد النزلاء</t>
  </si>
  <si>
    <t>No. of Guests</t>
  </si>
  <si>
    <t>عدد ليالي المبيت</t>
  </si>
  <si>
    <t>No. of Nights</t>
  </si>
  <si>
    <t>إشغال الغرف</t>
  </si>
  <si>
    <t xml:space="preserve"> Room Occupancy</t>
  </si>
  <si>
    <t>إشغال الأسرة</t>
  </si>
  <si>
    <t xml:space="preserve"> Bed Occupancy</t>
  </si>
  <si>
    <t>Month</t>
  </si>
  <si>
    <t>Region</t>
  </si>
  <si>
    <r>
      <t xml:space="preserve">متوسط </t>
    </r>
    <r>
      <rPr>
        <sz val="9"/>
        <color theme="1"/>
        <rFont val="Arial"/>
        <family val="2"/>
      </rPr>
      <t>Average</t>
    </r>
  </si>
  <si>
    <t>%</t>
  </si>
  <si>
    <r>
      <t>متوسط</t>
    </r>
    <r>
      <rPr>
        <sz val="9"/>
        <color theme="1"/>
        <rFont val="Arial"/>
        <family val="2"/>
      </rPr>
      <t xml:space="preserve"> Average</t>
    </r>
  </si>
  <si>
    <t>الأراضي الفلسطينية*</t>
  </si>
  <si>
    <t>Palestinian Territory *</t>
  </si>
  <si>
    <t>كافة المناطق</t>
  </si>
  <si>
    <t>All Regions</t>
  </si>
  <si>
    <t xml:space="preserve">شمال الضفة الغربية </t>
  </si>
  <si>
    <t>North of West Bank</t>
  </si>
  <si>
    <t>وسط الضفة الغربية</t>
  </si>
  <si>
    <t>Middle of West Bank</t>
  </si>
  <si>
    <t>القدس</t>
  </si>
  <si>
    <t>Jerusalem</t>
  </si>
  <si>
    <t>جنوب الضفة الغربية</t>
  </si>
  <si>
    <t>South of West Bank</t>
  </si>
  <si>
    <t>قطاع غزة</t>
  </si>
  <si>
    <t>Gaza Strip</t>
  </si>
  <si>
    <t>* يمثل المعدل خلال الربع لكافة المؤشرات باستثناء عدد النزلاء وعدد ليالي المبيت حيث يمثل المجموع</t>
  </si>
  <si>
    <t>*Represents the quarter average except number of guests and number of guest nights which represent the total for the quarter.</t>
  </si>
  <si>
    <t>عدد الفنادق</t>
  </si>
  <si>
    <t>عدد الغرف</t>
  </si>
  <si>
    <t>التجهيزات</t>
  </si>
  <si>
    <t>Facilities</t>
  </si>
  <si>
    <t>حمام خاص</t>
  </si>
  <si>
    <t>مذياع</t>
  </si>
  <si>
    <t>Radio</t>
  </si>
  <si>
    <t>تلفزيون</t>
  </si>
  <si>
    <t>T.V</t>
  </si>
  <si>
    <t>ثلاجة</t>
  </si>
  <si>
    <t>Refrigerator</t>
  </si>
  <si>
    <t>تدفئة</t>
  </si>
  <si>
    <t>Heating</t>
  </si>
  <si>
    <t>تكييف</t>
  </si>
  <si>
    <t xml:space="preserve">هاتف </t>
  </si>
  <si>
    <t>Telephone</t>
  </si>
  <si>
    <t>إنترنت</t>
  </si>
  <si>
    <t>Internet</t>
  </si>
  <si>
    <t>الأراضي الفلسطينية</t>
  </si>
  <si>
    <t>Palestinian Territory</t>
  </si>
  <si>
    <t>شمال الضفة الغربية</t>
  </si>
  <si>
    <t>الخدمات العامة</t>
  </si>
  <si>
    <t>Public Services</t>
  </si>
  <si>
    <t>هاتف عمومي</t>
  </si>
  <si>
    <t>Puplic Telephone</t>
  </si>
  <si>
    <t>فاكس</t>
  </si>
  <si>
    <t>Fax</t>
  </si>
  <si>
    <t>حانة</t>
  </si>
  <si>
    <t>Bar</t>
  </si>
  <si>
    <t>طباعة</t>
  </si>
  <si>
    <t>Typing</t>
  </si>
  <si>
    <t>مقهى</t>
  </si>
  <si>
    <t>Cofee-shop</t>
  </si>
  <si>
    <t>تصوير وثائق</t>
  </si>
  <si>
    <t>Photoc-opying</t>
  </si>
  <si>
    <t xml:space="preserve"> مصبغة</t>
  </si>
  <si>
    <t>Laundry</t>
  </si>
  <si>
    <t>متاجر</t>
  </si>
  <si>
    <t>Shops</t>
  </si>
  <si>
    <t>خدمات للغرف</t>
  </si>
  <si>
    <t>Room Services</t>
  </si>
  <si>
    <t>أخرى</t>
  </si>
  <si>
    <t>Other</t>
  </si>
  <si>
    <t>North of West bank</t>
  </si>
  <si>
    <t>Middle of West bank</t>
  </si>
  <si>
    <t>South of West bank</t>
  </si>
  <si>
    <t>No. of Hotels</t>
  </si>
  <si>
    <t>Air Conditioning</t>
  </si>
  <si>
    <t>Private Bathroom</t>
  </si>
  <si>
    <t>Total</t>
  </si>
  <si>
    <t>المجموع</t>
  </si>
  <si>
    <t>Operation</t>
  </si>
  <si>
    <t>تشغيل</t>
  </si>
  <si>
    <t>Administration</t>
  </si>
  <si>
    <t>إدارة</t>
  </si>
  <si>
    <t>عدد الفنادق *</t>
  </si>
  <si>
    <t>إناث</t>
  </si>
  <si>
    <t>Females</t>
  </si>
  <si>
    <t>ذكور</t>
  </si>
  <si>
    <t>Males</t>
  </si>
  <si>
    <t xml:space="preserve">Palestinian Territory </t>
  </si>
  <si>
    <t xml:space="preserve">الأراضي الفلسطينية </t>
  </si>
  <si>
    <t xml:space="preserve"> Middle of West Bank</t>
  </si>
  <si>
    <t xml:space="preserve"> Jerusalem</t>
  </si>
  <si>
    <t xml:space="preserve"> القدس</t>
  </si>
  <si>
    <t xml:space="preserve"> Gaza Strip</t>
  </si>
  <si>
    <t xml:space="preserve"> قطاع غزة</t>
  </si>
  <si>
    <t xml:space="preserve">عدد الفنادق </t>
  </si>
  <si>
    <t>الجنسية</t>
  </si>
  <si>
    <t>Nationality</t>
  </si>
  <si>
    <t>فلسطين</t>
  </si>
  <si>
    <t xml:space="preserve"> Palestine</t>
  </si>
  <si>
    <t>دول عربية</t>
  </si>
  <si>
    <t xml:space="preserve"> Arab Countries</t>
  </si>
  <si>
    <t>إسرائيل</t>
  </si>
  <si>
    <t xml:space="preserve"> Israel</t>
  </si>
  <si>
    <t>آسيا</t>
  </si>
  <si>
    <t xml:space="preserve"> Asia</t>
  </si>
  <si>
    <r>
      <t>الولايات المتحدة وكندا</t>
    </r>
    <r>
      <rPr>
        <sz val="9"/>
        <color theme="1"/>
        <rFont val="Arial"/>
        <family val="2"/>
      </rPr>
      <t xml:space="preserve"> U.S.A &amp; Canada</t>
    </r>
  </si>
  <si>
    <r>
      <t>العدد</t>
    </r>
    <r>
      <rPr>
        <sz val="9"/>
        <color theme="1"/>
        <rFont val="Arial"/>
        <family val="2"/>
      </rPr>
      <t xml:space="preserve"> Number</t>
    </r>
  </si>
  <si>
    <r>
      <t>العد</t>
    </r>
    <r>
      <rPr>
        <sz val="9"/>
        <color theme="1"/>
        <rFont val="Arial"/>
        <family val="2"/>
      </rPr>
      <t>د Number</t>
    </r>
  </si>
  <si>
    <t>دول أمريكا الاخرى</t>
  </si>
  <si>
    <t xml:space="preserve"> Central &amp; South America</t>
  </si>
  <si>
    <t>الاتحاد الأوروبي</t>
  </si>
  <si>
    <t>European Union</t>
  </si>
  <si>
    <t>دول أوروبا الأخرى</t>
  </si>
  <si>
    <t>Other European Countries</t>
  </si>
  <si>
    <t>أفريقيا</t>
  </si>
  <si>
    <t>Africa</t>
  </si>
  <si>
    <t>U.S.A &amp; Canada</t>
  </si>
  <si>
    <r>
      <t>عدد الفنادق</t>
    </r>
    <r>
      <rPr>
        <b/>
        <sz val="9"/>
        <color theme="1"/>
        <rFont val="Arial"/>
        <family val="2"/>
      </rPr>
      <t xml:space="preserve">  </t>
    </r>
  </si>
  <si>
    <t>April</t>
  </si>
  <si>
    <t>May</t>
  </si>
  <si>
    <t>June</t>
  </si>
  <si>
    <t>نيسان</t>
  </si>
  <si>
    <t>أيار</t>
  </si>
  <si>
    <t>حزيران</t>
  </si>
  <si>
    <t xml:space="preserve"> عدد الفنادق  </t>
  </si>
  <si>
    <t xml:space="preserve"> No. of Hotels</t>
  </si>
  <si>
    <t xml:space="preserve"> No. of Hotels *</t>
  </si>
  <si>
    <t>استراليا ونيوزيلاندا   Australia &amp;  Newzeland</t>
  </si>
  <si>
    <t xml:space="preserve">الولايات المتحدة وكندا </t>
  </si>
  <si>
    <t xml:space="preserve">المجموع  </t>
  </si>
  <si>
    <t xml:space="preserve">     الجنسية</t>
  </si>
  <si>
    <t xml:space="preserve">Nationality     </t>
  </si>
  <si>
    <t>جدول 1: المؤشرات الرئيسة للنشاط الفندقي حسب الشهر والمنطقة خلال الربع الثاني، 2011</t>
  </si>
  <si>
    <t>Table 1: Main Indicators for Hotel Activities by Month and Region During the Second Quarter, 2011</t>
  </si>
  <si>
    <t>Table 4: Average Number of Workers in Hotels by Type of Work, Sex and Region During the Second Quarter, 2011</t>
  </si>
  <si>
    <t>Table 5: Number and Percentage of Guests by Nationality and Region During the Second Quarter, 2011</t>
  </si>
  <si>
    <t>Table 5 (Cont.): Number and Percentage of Guests by Nationality and Region During the Second Quarter, 2011</t>
  </si>
  <si>
    <t>Table 6: Number and Percentage of Guest Nights by Nationality and Region During the Second Quarter, 2011</t>
  </si>
  <si>
    <t>Table 6 (Cont.): Number and Percentage of Guest Nights by Nationality and Region During the Second Quarter, 2011</t>
  </si>
  <si>
    <t xml:space="preserve">Table 7: Average Length of Stay for the Guests in Hotels (Night/Guest) by Nationality and Region During the Second Quarter, 2011 </t>
  </si>
  <si>
    <t>جدول 4: متوسط عدد العاملين في الفنادق حسب طبيعة العمل والجنس والمنطقة خلال الربع الثاني، 2011</t>
  </si>
  <si>
    <t>جدول 5: عدد ونسبة النزلاء حسب الجنسية والمنطقة خلال الربع الثاني، 2011</t>
  </si>
  <si>
    <t>جدول 5 (تابع): عدد ونسبة النزلاء حسب الجنسية والمنطقة خلال الربع الثاني، 2011</t>
  </si>
  <si>
    <t>جدول 6: عدد ونسبة ليالي المبيت حسب الجنسية والمنطقة خلال الربع الثاني، 2011</t>
  </si>
  <si>
    <t>جدول 6 (تابع): عدد ونسبة ليالي المبيت حسب الجنسية والمنطقة خلال الربع الثاني، 2011</t>
  </si>
  <si>
    <t xml:space="preserve">جدول 7: معدل مدة اقامة النزلاء في الفنادق (ليلة/نزيل) حسب الجنسية والمنطقة خلال الربع الثاني، 2011 </t>
  </si>
  <si>
    <r>
      <t xml:space="preserve">جدول </t>
    </r>
    <r>
      <rPr>
        <b/>
        <sz val="11"/>
        <color theme="1"/>
        <rFont val="Times New Roman"/>
        <family val="1"/>
      </rPr>
      <t>2</t>
    </r>
    <r>
      <rPr>
        <b/>
        <sz val="11"/>
        <color theme="1"/>
        <rFont val="Simplified Arabic"/>
        <charset val="178"/>
      </rPr>
      <t>: عدد الفنادق وعدد الغرف حسب</t>
    </r>
    <r>
      <rPr>
        <b/>
        <sz val="11"/>
        <color theme="1"/>
        <rFont val="Times New Roman"/>
        <family val="1"/>
      </rPr>
      <t xml:space="preserve"> </t>
    </r>
    <r>
      <rPr>
        <b/>
        <sz val="11"/>
        <color theme="1"/>
        <rFont val="Simplified Arabic"/>
        <charset val="178"/>
      </rPr>
      <t>توفر التجهيزات والمنطقة كما في شهر حزيران، 2011</t>
    </r>
  </si>
  <si>
    <t>Table 2: Number of Hotels and Rooms by Facilities and Region as in June, 2011</t>
  </si>
  <si>
    <t>Table 3: Number of Hotels by Availability of Public Services and Region as in June, 2011</t>
  </si>
  <si>
    <t>جدول 3: عدد الفنادق حسب توفر الخدمات العامة والمنطقة كما في شهر حزيران، 2011</t>
  </si>
  <si>
    <t>* كما في شهر حزيران، 2011</t>
  </si>
  <si>
    <t>*As in June, 2011</t>
  </si>
  <si>
    <r>
      <t>العد</t>
    </r>
    <r>
      <rPr>
        <sz val="9"/>
        <color theme="1"/>
        <rFont val="Arial"/>
        <family val="2"/>
      </rPr>
      <t>د   Number</t>
    </r>
  </si>
  <si>
    <r>
      <t xml:space="preserve">العدد   </t>
    </r>
    <r>
      <rPr>
        <sz val="9"/>
        <color theme="1"/>
        <rFont val="Arial"/>
        <family val="2"/>
      </rPr>
      <t xml:space="preserve"> Number</t>
    </r>
  </si>
  <si>
    <t xml:space="preserve">استراليا ونيوزيلاندا  </t>
  </si>
  <si>
    <t xml:space="preserve"> Australia &amp;  Newzeland</t>
  </si>
  <si>
    <t xml:space="preserve">استراليا ونيوزيلاندا </t>
  </si>
  <si>
    <t xml:space="preserve">  Australia &amp;  Newzeland</t>
  </si>
  <si>
    <t xml:space="preserve">      0</t>
  </si>
</sst>
</file>

<file path=xl/styles.xml><?xml version="1.0" encoding="utf-8"?>
<styleSheet xmlns="http://schemas.openxmlformats.org/spreadsheetml/2006/main">
  <numFmts count="4">
    <numFmt numFmtId="43" formatCode="_-* #,##0.00_-;_-* #,##0.00\-;_-* &quot;-&quot;??_-;_-@_-"/>
    <numFmt numFmtId="164" formatCode="0.0"/>
    <numFmt numFmtId="165" formatCode="_-* #,##0_-;_-* #,##0\-;_-* &quot;-&quot;??_-;_-@_-"/>
    <numFmt numFmtId="166" formatCode="#,##0.0"/>
  </numFmts>
  <fonts count="24">
    <font>
      <sz val="11"/>
      <color theme="1"/>
      <name val="Arial"/>
      <family val="2"/>
      <charset val="178"/>
      <scheme val="minor"/>
    </font>
    <font>
      <b/>
      <sz val="11"/>
      <color theme="1"/>
      <name val="Simplified Arabic"/>
      <charset val="178"/>
    </font>
    <font>
      <b/>
      <sz val="11"/>
      <color theme="1"/>
      <name val="Arial"/>
      <family val="2"/>
    </font>
    <font>
      <sz val="5"/>
      <color theme="1"/>
      <name val="Times New Roman"/>
      <family val="1"/>
    </font>
    <font>
      <b/>
      <sz val="9"/>
      <color theme="1"/>
      <name val="Simplified Arabic"/>
      <charset val="178"/>
    </font>
    <font>
      <b/>
      <sz val="9"/>
      <color theme="1"/>
      <name val="Arial"/>
      <family val="2"/>
    </font>
    <font>
      <sz val="9"/>
      <color theme="1"/>
      <name val="Simplified Arabic"/>
      <charset val="178"/>
    </font>
    <font>
      <sz val="9"/>
      <color theme="1"/>
      <name val="Arial"/>
      <family val="2"/>
    </font>
    <font>
      <b/>
      <sz val="9"/>
      <color rgb="FF000000"/>
      <name val="Arial"/>
      <family val="2"/>
    </font>
    <font>
      <sz val="9"/>
      <color rgb="FF000000"/>
      <name val="Arial"/>
      <family val="2"/>
    </font>
    <font>
      <b/>
      <sz val="11"/>
      <color theme="1"/>
      <name val="Times New Roman"/>
      <family val="1"/>
    </font>
    <font>
      <sz val="8"/>
      <color theme="1"/>
      <name val="Times New Roman"/>
      <family val="1"/>
    </font>
    <font>
      <sz val="1"/>
      <color theme="1"/>
      <name val="Times New Roman"/>
      <family val="1"/>
    </font>
    <font>
      <b/>
      <sz val="8"/>
      <color theme="1"/>
      <name val="Times New Roman"/>
      <family val="1"/>
    </font>
    <font>
      <b/>
      <sz val="9"/>
      <color theme="1"/>
      <name val="Arial"/>
      <family val="2"/>
      <scheme val="minor"/>
    </font>
    <font>
      <sz val="9"/>
      <color theme="1"/>
      <name val="Arial"/>
      <family val="2"/>
      <scheme val="minor"/>
    </font>
    <font>
      <b/>
      <sz val="11"/>
      <color theme="1"/>
      <name val="Arial"/>
      <family val="2"/>
      <charset val="178"/>
      <scheme val="minor"/>
    </font>
    <font>
      <b/>
      <sz val="9"/>
      <color rgb="FF000000"/>
      <name val="Simplified Arabic"/>
      <charset val="178"/>
    </font>
    <font>
      <b/>
      <sz val="9"/>
      <color rgb="FF000000"/>
      <name val="Arial"/>
      <family val="2"/>
      <scheme val="minor"/>
    </font>
    <font>
      <sz val="9"/>
      <color rgb="FF000000"/>
      <name val="Arial"/>
      <family val="2"/>
      <scheme val="minor"/>
    </font>
    <font>
      <sz val="9"/>
      <color rgb="FF000000"/>
      <name val="Simplified Arabic"/>
      <charset val="178"/>
    </font>
    <font>
      <sz val="11"/>
      <color theme="1"/>
      <name val="Arial"/>
      <family val="2"/>
      <charset val="178"/>
      <scheme val="minor"/>
    </font>
    <font>
      <sz val="9"/>
      <color theme="1"/>
      <name val="Arial"/>
      <family val="2"/>
      <charset val="178"/>
      <scheme val="minor"/>
    </font>
    <font>
      <b/>
      <sz val="9"/>
      <color theme="1"/>
      <name val="Arial"/>
      <family val="2"/>
      <charset val="178"/>
      <scheme val="minor"/>
    </font>
  </fonts>
  <fills count="2">
    <fill>
      <patternFill patternType="none"/>
    </fill>
    <fill>
      <patternFill patternType="gray125"/>
    </fill>
  </fills>
  <borders count="1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43" fontId="21" fillId="0" borderId="0" applyFont="0" applyFill="0" applyBorder="0" applyAlignment="0" applyProtection="0"/>
  </cellStyleXfs>
  <cellXfs count="280">
    <xf numFmtId="0" fontId="0" fillId="0" borderId="0" xfId="0"/>
    <xf numFmtId="0" fontId="3" fillId="0" borderId="0" xfId="0" applyFont="1" applyAlignment="1">
      <alignment horizontal="left" readingOrder="1"/>
    </xf>
    <xf numFmtId="0" fontId="8" fillId="0" borderId="0" xfId="0" applyFont="1" applyBorder="1" applyAlignment="1">
      <alignment horizontal="right" wrapText="1" readingOrder="1"/>
    </xf>
    <xf numFmtId="0" fontId="9" fillId="0" borderId="0" xfId="0" applyFont="1" applyBorder="1" applyAlignment="1">
      <alignment horizontal="right" wrapText="1" readingOrder="1"/>
    </xf>
    <xf numFmtId="0" fontId="12" fillId="0" borderId="0" xfId="0" applyFont="1"/>
    <xf numFmtId="0" fontId="13" fillId="0" borderId="0" xfId="0" applyFont="1" applyAlignment="1">
      <alignment horizontal="center" readingOrder="2"/>
    </xf>
    <xf numFmtId="0" fontId="6" fillId="0" borderId="0" xfId="0" applyFont="1" applyBorder="1" applyAlignment="1">
      <alignment horizontal="right" wrapText="1" readingOrder="2"/>
    </xf>
    <xf numFmtId="0" fontId="4" fillId="0" borderId="0" xfId="0" applyFont="1" applyBorder="1" applyAlignment="1">
      <alignment horizontal="right" wrapText="1" readingOrder="2"/>
    </xf>
    <xf numFmtId="0" fontId="5" fillId="0" borderId="0" xfId="0" applyFont="1" applyBorder="1" applyAlignment="1">
      <alignment horizontal="left" wrapText="1" readingOrder="2"/>
    </xf>
    <xf numFmtId="0" fontId="7" fillId="0" borderId="0" xfId="0" applyFont="1" applyBorder="1" applyAlignment="1">
      <alignment horizontal="left" wrapText="1" readingOrder="2"/>
    </xf>
    <xf numFmtId="0" fontId="11" fillId="0" borderId="0" xfId="0" applyFont="1" applyAlignment="1">
      <alignment horizontal="right" readingOrder="2"/>
    </xf>
    <xf numFmtId="0" fontId="6" fillId="0" borderId="11" xfId="0" applyFont="1" applyBorder="1" applyAlignment="1">
      <alignment horizontal="right" vertical="center" wrapText="1" indent="1" readingOrder="2"/>
    </xf>
    <xf numFmtId="164" fontId="14" fillId="0" borderId="0" xfId="0" applyNumberFormat="1" applyFont="1" applyBorder="1" applyAlignment="1">
      <alignment horizontal="right" vertical="center" indent="1"/>
    </xf>
    <xf numFmtId="0" fontId="6" fillId="0" borderId="5" xfId="0" applyFont="1" applyBorder="1" applyAlignment="1">
      <alignment horizontal="right" vertical="center" wrapText="1" indent="1" readingOrder="2"/>
    </xf>
    <xf numFmtId="0" fontId="4" fillId="0" borderId="5" xfId="0" applyFont="1" applyBorder="1" applyAlignment="1">
      <alignment horizontal="right" vertical="center" wrapText="1" indent="1" readingOrder="2"/>
    </xf>
    <xf numFmtId="0" fontId="6" fillId="0" borderId="7" xfId="0" applyFont="1" applyBorder="1" applyAlignment="1">
      <alignment horizontal="right" vertical="center" wrapText="1" indent="1" readingOrder="2"/>
    </xf>
    <xf numFmtId="0" fontId="7" fillId="0" borderId="6" xfId="0" applyFont="1" applyBorder="1" applyAlignment="1">
      <alignment horizontal="left" vertical="center" wrapText="1" indent="1" readingOrder="1"/>
    </xf>
    <xf numFmtId="0" fontId="5" fillId="0" borderId="6" xfId="0" applyFont="1" applyBorder="1" applyAlignment="1">
      <alignment horizontal="left" vertical="center" wrapText="1" indent="1" readingOrder="1"/>
    </xf>
    <xf numFmtId="0" fontId="7" fillId="0" borderId="9" xfId="0" applyFont="1" applyBorder="1" applyAlignment="1">
      <alignment horizontal="left" vertical="center" wrapText="1" indent="1" readingOrder="1"/>
    </xf>
    <xf numFmtId="0" fontId="4" fillId="0" borderId="11" xfId="0" applyFont="1" applyBorder="1" applyAlignment="1">
      <alignment horizontal="right" vertical="center" wrapText="1" indent="1" readingOrder="2"/>
    </xf>
    <xf numFmtId="164" fontId="14" fillId="0" borderId="3" xfId="0" applyNumberFormat="1" applyFont="1" applyBorder="1" applyAlignment="1">
      <alignment horizontal="right" vertical="center" indent="1"/>
    </xf>
    <xf numFmtId="164" fontId="15" fillId="0" borderId="0" xfId="0" applyNumberFormat="1" applyFont="1" applyBorder="1" applyAlignment="1">
      <alignment horizontal="right" vertical="center" indent="1"/>
    </xf>
    <xf numFmtId="164" fontId="15" fillId="0" borderId="8" xfId="0" applyNumberFormat="1" applyFont="1" applyBorder="1" applyAlignment="1">
      <alignment horizontal="right" vertical="center" indent="1"/>
    </xf>
    <xf numFmtId="0" fontId="6" fillId="0" borderId="10" xfId="0" applyFont="1" applyBorder="1" applyAlignment="1">
      <alignment horizontal="center" vertical="center" wrapText="1" readingOrder="2"/>
    </xf>
    <xf numFmtId="0" fontId="0" fillId="0" borderId="0" xfId="0" applyAlignment="1">
      <alignment horizontal="left" indent="1"/>
    </xf>
    <xf numFmtId="0" fontId="0" fillId="0" borderId="0" xfId="0" applyAlignment="1">
      <alignment horizontal="left" vertical="center" indent="1"/>
    </xf>
    <xf numFmtId="0" fontId="5" fillId="0" borderId="11" xfId="0" applyFont="1" applyBorder="1" applyAlignment="1">
      <alignment horizontal="center" vertical="center" wrapText="1"/>
    </xf>
    <xf numFmtId="0" fontId="7" fillId="0" borderId="11" xfId="0" applyFont="1" applyBorder="1" applyAlignment="1">
      <alignment horizontal="center" vertical="center" wrapText="1" readingOrder="1"/>
    </xf>
    <xf numFmtId="0" fontId="7" fillId="0" borderId="12" xfId="0" applyFont="1" applyBorder="1" applyAlignment="1">
      <alignment horizontal="center" vertical="center" wrapText="1" readingOrder="1"/>
    </xf>
    <xf numFmtId="0" fontId="5" fillId="0" borderId="11" xfId="0" applyFont="1" applyBorder="1" applyAlignment="1">
      <alignment horizontal="center" vertical="center" wrapText="1" readingOrder="1"/>
    </xf>
    <xf numFmtId="0" fontId="7" fillId="0" borderId="11" xfId="0" applyFont="1" applyBorder="1" applyAlignment="1">
      <alignment horizontal="center" vertical="center" wrapText="1" readingOrder="2"/>
    </xf>
    <xf numFmtId="0" fontId="7" fillId="0" borderId="12" xfId="0" applyFont="1" applyBorder="1" applyAlignment="1">
      <alignment horizontal="center" vertical="center" wrapText="1" readingOrder="2"/>
    </xf>
    <xf numFmtId="0" fontId="4" fillId="0" borderId="2" xfId="0" applyFont="1" applyBorder="1" applyAlignment="1">
      <alignment horizontal="center" vertical="center" wrapText="1" readingOrder="2"/>
    </xf>
    <xf numFmtId="0" fontId="7" fillId="0" borderId="7" xfId="0" applyFont="1" applyBorder="1" applyAlignment="1">
      <alignment horizontal="center" vertical="center" wrapText="1" readingOrder="2"/>
    </xf>
    <xf numFmtId="0" fontId="1" fillId="0" borderId="0" xfId="0" applyFont="1" applyAlignment="1">
      <alignment horizontal="center" readingOrder="2"/>
    </xf>
    <xf numFmtId="0" fontId="2" fillId="0" borderId="0" xfId="0" applyFont="1" applyAlignment="1">
      <alignment horizontal="center" readingOrder="1"/>
    </xf>
    <xf numFmtId="0" fontId="11" fillId="0" borderId="0" xfId="0" applyFont="1" applyAlignment="1">
      <alignment horizontal="left" indent="1" readingOrder="1"/>
    </xf>
    <xf numFmtId="0" fontId="4" fillId="0" borderId="2" xfId="0" applyFont="1" applyBorder="1" applyAlignment="1">
      <alignment horizontal="right" vertical="center" wrapText="1" indent="1" readingOrder="2"/>
    </xf>
    <xf numFmtId="0" fontId="0" fillId="0" borderId="0" xfId="0" applyFont="1" applyAlignment="1">
      <alignment horizontal="left" indent="1"/>
    </xf>
    <xf numFmtId="0" fontId="6" fillId="0" borderId="12" xfId="0" applyFont="1" applyBorder="1" applyAlignment="1">
      <alignment horizontal="right" vertical="center" wrapText="1" indent="1" readingOrder="2"/>
    </xf>
    <xf numFmtId="0" fontId="4" fillId="0" borderId="10" xfId="0" applyFont="1" applyBorder="1" applyAlignment="1">
      <alignment horizontal="right" vertical="center" wrapText="1" indent="1" readingOrder="2"/>
    </xf>
    <xf numFmtId="0" fontId="0" fillId="0" borderId="0" xfId="0" applyAlignment="1">
      <alignment horizontal="right" indent="1"/>
    </xf>
    <xf numFmtId="0" fontId="16" fillId="0" borderId="0" xfId="0" applyFont="1" applyAlignment="1">
      <alignment horizontal="right" indent="1"/>
    </xf>
    <xf numFmtId="0" fontId="0" fillId="0" borderId="0" xfId="0" applyFont="1" applyAlignment="1">
      <alignment horizontal="right" indent="1"/>
    </xf>
    <xf numFmtId="0" fontId="14" fillId="0" borderId="11" xfId="0" applyFont="1" applyBorder="1" applyAlignment="1">
      <alignment horizontal="left" vertical="center" wrapText="1" indent="1" readingOrder="1"/>
    </xf>
    <xf numFmtId="0" fontId="15" fillId="0" borderId="11" xfId="0" applyFont="1" applyBorder="1" applyAlignment="1">
      <alignment horizontal="left" vertical="center" wrapText="1" indent="1" readingOrder="1"/>
    </xf>
    <xf numFmtId="0" fontId="15" fillId="0" borderId="12" xfId="0" applyFont="1" applyBorder="1" applyAlignment="1">
      <alignment horizontal="left" vertical="center" wrapText="1" indent="1" readingOrder="1"/>
    </xf>
    <xf numFmtId="0" fontId="20" fillId="0" borderId="11" xfId="0" applyFont="1" applyBorder="1" applyAlignment="1">
      <alignment horizontal="center" vertical="center" readingOrder="2"/>
    </xf>
    <xf numFmtId="0" fontId="19" fillId="0" borderId="11" xfId="0" applyFont="1" applyBorder="1" applyAlignment="1">
      <alignment horizontal="center" vertical="center" readingOrder="1"/>
    </xf>
    <xf numFmtId="0" fontId="17" fillId="0" borderId="11" xfId="0" applyFont="1" applyBorder="1" applyAlignment="1">
      <alignment horizontal="center" vertical="center" readingOrder="1"/>
    </xf>
    <xf numFmtId="0" fontId="20" fillId="0" borderId="11" xfId="0" applyFont="1" applyBorder="1" applyAlignment="1">
      <alignment horizontal="center" vertical="center" wrapText="1" readingOrder="2"/>
    </xf>
    <xf numFmtId="0" fontId="18" fillId="0" borderId="11" xfId="0" applyFont="1" applyBorder="1" applyAlignment="1">
      <alignment horizontal="center" vertical="center" readingOrder="1"/>
    </xf>
    <xf numFmtId="0" fontId="18" fillId="0" borderId="10" xfId="0" applyFont="1" applyBorder="1" applyAlignment="1">
      <alignment horizontal="left" vertical="center" wrapText="1" indent="1" readingOrder="1"/>
    </xf>
    <xf numFmtId="0" fontId="19" fillId="0" borderId="11" xfId="0" applyFont="1" applyBorder="1" applyAlignment="1">
      <alignment horizontal="left" vertical="center" wrapText="1" indent="1" readingOrder="1"/>
    </xf>
    <xf numFmtId="0" fontId="19" fillId="0" borderId="12" xfId="0" applyFont="1" applyBorder="1" applyAlignment="1">
      <alignment horizontal="left" vertical="center" wrapText="1" indent="1" readingOrder="1"/>
    </xf>
    <xf numFmtId="0" fontId="17" fillId="0" borderId="10" xfId="0" applyFont="1" applyBorder="1" applyAlignment="1">
      <alignment horizontal="center" readingOrder="2"/>
    </xf>
    <xf numFmtId="0" fontId="0" fillId="0" borderId="0" xfId="0" applyAlignment="1">
      <alignment wrapText="1"/>
    </xf>
    <xf numFmtId="0" fontId="6" fillId="0" borderId="5" xfId="0" applyFont="1" applyBorder="1" applyAlignment="1">
      <alignment horizontal="center" vertical="center" wrapText="1" readingOrder="2"/>
    </xf>
    <xf numFmtId="0" fontId="5" fillId="0" borderId="4" xfId="0" applyFont="1" applyBorder="1" applyAlignment="1">
      <alignment horizontal="center" vertical="center" wrapText="1" readingOrder="1"/>
    </xf>
    <xf numFmtId="0" fontId="17" fillId="0" borderId="13" xfId="0" applyFont="1" applyBorder="1" applyAlignment="1">
      <alignment horizontal="right" vertical="center" readingOrder="2"/>
    </xf>
    <xf numFmtId="0" fontId="17" fillId="0" borderId="13" xfId="0" applyFont="1" applyBorder="1" applyAlignment="1">
      <alignment horizontal="right" vertical="center" readingOrder="1"/>
    </xf>
    <xf numFmtId="0" fontId="6" fillId="0" borderId="11" xfId="0" applyFont="1" applyBorder="1" applyAlignment="1">
      <alignment horizontal="center" vertical="center" wrapText="1" readingOrder="2"/>
    </xf>
    <xf numFmtId="0" fontId="5" fillId="0" borderId="4" xfId="0" applyFont="1" applyBorder="1" applyAlignment="1">
      <alignment horizontal="left" vertical="center" wrapText="1" indent="1"/>
    </xf>
    <xf numFmtId="0" fontId="7" fillId="0" borderId="10" xfId="0" applyFont="1" applyBorder="1" applyAlignment="1">
      <alignment horizontal="center" vertical="center" wrapText="1" readingOrder="1"/>
    </xf>
    <xf numFmtId="0" fontId="5" fillId="0" borderId="3" xfId="0" applyFont="1" applyBorder="1" applyAlignment="1">
      <alignment horizontal="left" vertical="center" wrapText="1" indent="1"/>
    </xf>
    <xf numFmtId="0" fontId="14" fillId="0" borderId="12" xfId="0" applyFont="1" applyBorder="1" applyAlignment="1">
      <alignment horizontal="center" vertical="center" wrapText="1" readingOrder="2"/>
    </xf>
    <xf numFmtId="0" fontId="6" fillId="0" borderId="11" xfId="0" applyFont="1" applyBorder="1" applyAlignment="1">
      <alignment horizontal="center" vertical="center" wrapText="1"/>
    </xf>
    <xf numFmtId="0" fontId="7" fillId="0" borderId="11" xfId="0" applyFont="1" applyBorder="1" applyAlignment="1">
      <alignment horizontal="center" vertical="center" wrapText="1"/>
    </xf>
    <xf numFmtId="0" fontId="5" fillId="0" borderId="4" xfId="0" applyFont="1" applyBorder="1" applyAlignment="1">
      <alignment horizontal="center" vertical="center" wrapText="1"/>
    </xf>
    <xf numFmtId="0" fontId="5" fillId="0" borderId="3" xfId="0" applyFont="1" applyBorder="1" applyAlignment="1">
      <alignment horizontal="right" vertical="center" indent="1"/>
    </xf>
    <xf numFmtId="0" fontId="22" fillId="0" borderId="0" xfId="0" applyFont="1" applyBorder="1" applyAlignment="1">
      <alignment horizontal="right" vertical="center" indent="1"/>
    </xf>
    <xf numFmtId="165" fontId="22" fillId="0" borderId="0" xfId="1" applyNumberFormat="1" applyFont="1" applyBorder="1" applyAlignment="1">
      <alignment horizontal="right" vertical="center" indent="1"/>
    </xf>
    <xf numFmtId="0" fontId="22" fillId="0" borderId="8" xfId="0" applyFont="1" applyBorder="1" applyAlignment="1">
      <alignment horizontal="right" vertical="center" indent="1"/>
    </xf>
    <xf numFmtId="165" fontId="22" fillId="0" borderId="8" xfId="1" applyNumberFormat="1" applyFont="1" applyBorder="1" applyAlignment="1">
      <alignment horizontal="right" vertical="center" indent="1"/>
    </xf>
    <xf numFmtId="0" fontId="4" fillId="0" borderId="5" xfId="0" applyFont="1" applyBorder="1" applyAlignment="1">
      <alignment horizontal="right" vertical="center" wrapText="1" indent="1"/>
    </xf>
    <xf numFmtId="0" fontId="6" fillId="0" borderId="5" xfId="0" applyFont="1" applyBorder="1" applyAlignment="1">
      <alignment horizontal="right" vertical="center" wrapText="1" indent="1"/>
    </xf>
    <xf numFmtId="0" fontId="6" fillId="0" borderId="7" xfId="0" applyFont="1" applyBorder="1" applyAlignment="1">
      <alignment horizontal="right" vertical="center" wrapText="1" indent="1"/>
    </xf>
    <xf numFmtId="0" fontId="14" fillId="0" borderId="6" xfId="0" applyFont="1" applyBorder="1" applyAlignment="1">
      <alignment horizontal="left" vertical="center" wrapText="1" indent="1" readingOrder="1"/>
    </xf>
    <xf numFmtId="0" fontId="15" fillId="0" borderId="6" xfId="0" applyFont="1" applyBorder="1" applyAlignment="1">
      <alignment horizontal="left" vertical="center" wrapText="1" indent="1" readingOrder="1"/>
    </xf>
    <xf numFmtId="0" fontId="15" fillId="0" borderId="9" xfId="0" applyFont="1" applyBorder="1" applyAlignment="1">
      <alignment horizontal="left" vertical="center" wrapText="1" indent="1" readingOrder="1"/>
    </xf>
    <xf numFmtId="165" fontId="18" fillId="0" borderId="3" xfId="1" applyNumberFormat="1" applyFont="1" applyBorder="1" applyAlignment="1">
      <alignment horizontal="right" vertical="center" indent="1" readingOrder="2"/>
    </xf>
    <xf numFmtId="0" fontId="15" fillId="0" borderId="0" xfId="0" applyFont="1" applyBorder="1" applyAlignment="1">
      <alignment horizontal="right" vertical="center" indent="1"/>
    </xf>
    <xf numFmtId="0" fontId="15" fillId="0" borderId="8" xfId="0" applyFont="1" applyBorder="1" applyAlignment="1">
      <alignment horizontal="right" vertical="center" indent="1"/>
    </xf>
    <xf numFmtId="0" fontId="4" fillId="0" borderId="2" xfId="0" applyFont="1" applyBorder="1" applyAlignment="1">
      <alignment horizontal="right" vertical="center" wrapText="1" indent="1" readingOrder="2"/>
    </xf>
    <xf numFmtId="0" fontId="18" fillId="0" borderId="12" xfId="0" applyFont="1" applyBorder="1" applyAlignment="1">
      <alignment horizontal="center" vertical="center" readingOrder="1"/>
    </xf>
    <xf numFmtId="0" fontId="7" fillId="0" borderId="12" xfId="0" applyFont="1" applyBorder="1" applyAlignment="1">
      <alignment horizontal="center" vertical="center" wrapText="1" readingOrder="2"/>
    </xf>
    <xf numFmtId="0" fontId="7" fillId="0" borderId="12" xfId="0" applyFont="1" applyBorder="1" applyAlignment="1">
      <alignment horizontal="center" vertical="center" wrapText="1" readingOrder="2"/>
    </xf>
    <xf numFmtId="3" fontId="14" fillId="0" borderId="0" xfId="1" applyNumberFormat="1" applyFont="1" applyBorder="1" applyAlignment="1">
      <alignment horizontal="right" vertical="center" indent="1"/>
    </xf>
    <xf numFmtId="3" fontId="22" fillId="0" borderId="0" xfId="1" applyNumberFormat="1" applyFont="1" applyBorder="1" applyAlignment="1">
      <alignment horizontal="right" vertical="center" indent="1"/>
    </xf>
    <xf numFmtId="3" fontId="4" fillId="0" borderId="5" xfId="0" applyNumberFormat="1" applyFont="1" applyBorder="1" applyAlignment="1">
      <alignment horizontal="right" vertical="center" wrapText="1" indent="1" readingOrder="2"/>
    </xf>
    <xf numFmtId="3" fontId="14" fillId="0" borderId="0" xfId="0" applyNumberFormat="1" applyFont="1" applyBorder="1" applyAlignment="1">
      <alignment horizontal="right" vertical="center" indent="1"/>
    </xf>
    <xf numFmtId="3" fontId="6" fillId="0" borderId="5" xfId="0" applyNumberFormat="1" applyFont="1" applyBorder="1" applyAlignment="1">
      <alignment horizontal="right" vertical="center" wrapText="1" indent="1" readingOrder="2"/>
    </xf>
    <xf numFmtId="3" fontId="15" fillId="0" borderId="0" xfId="0" applyNumberFormat="1" applyFont="1" applyBorder="1" applyAlignment="1">
      <alignment horizontal="right" vertical="center" indent="1"/>
    </xf>
    <xf numFmtId="3" fontId="4" fillId="0" borderId="2" xfId="0" applyNumberFormat="1" applyFont="1" applyBorder="1" applyAlignment="1">
      <alignment horizontal="right" vertical="center" wrapText="1" indent="1" readingOrder="2"/>
    </xf>
    <xf numFmtId="3" fontId="5" fillId="0" borderId="3" xfId="0" applyNumberFormat="1" applyFont="1" applyBorder="1" applyAlignment="1">
      <alignment horizontal="left" vertical="center" wrapText="1" indent="1"/>
    </xf>
    <xf numFmtId="3" fontId="22" fillId="0" borderId="0" xfId="0" applyNumberFormat="1" applyFont="1" applyBorder="1" applyAlignment="1">
      <alignment horizontal="right" vertical="center" indent="1"/>
    </xf>
    <xf numFmtId="3" fontId="19" fillId="0" borderId="0" xfId="0" applyNumberFormat="1" applyFont="1" applyAlignment="1">
      <alignment horizontal="right" vertical="center" indent="1" readingOrder="2"/>
    </xf>
    <xf numFmtId="3" fontId="0" fillId="0" borderId="0" xfId="0" applyNumberFormat="1"/>
    <xf numFmtId="3" fontId="14" fillId="0" borderId="2" xfId="1" applyNumberFormat="1" applyFont="1" applyBorder="1" applyAlignment="1">
      <alignment horizontal="right" vertical="center" indent="1"/>
    </xf>
    <xf numFmtId="3" fontId="14" fillId="0" borderId="3" xfId="1" applyNumberFormat="1" applyFont="1" applyBorder="1" applyAlignment="1">
      <alignment horizontal="right" vertical="center" indent="1"/>
    </xf>
    <xf numFmtId="3" fontId="14" fillId="0" borderId="4" xfId="1" applyNumberFormat="1" applyFont="1" applyBorder="1" applyAlignment="1">
      <alignment horizontal="right" vertical="center" indent="1"/>
    </xf>
    <xf numFmtId="3" fontId="22" fillId="0" borderId="5" xfId="1" applyNumberFormat="1" applyFont="1" applyBorder="1" applyAlignment="1">
      <alignment horizontal="right" vertical="center" indent="1"/>
    </xf>
    <xf numFmtId="3" fontId="22" fillId="0" borderId="6" xfId="1" applyNumberFormat="1" applyFont="1" applyBorder="1" applyAlignment="1">
      <alignment horizontal="right" vertical="center" indent="1"/>
    </xf>
    <xf numFmtId="3" fontId="22" fillId="0" borderId="7" xfId="1" applyNumberFormat="1" applyFont="1" applyBorder="1" applyAlignment="1">
      <alignment horizontal="right" vertical="center" indent="1"/>
    </xf>
    <xf numFmtId="3" fontId="22" fillId="0" borderId="8" xfId="1" applyNumberFormat="1" applyFont="1" applyBorder="1" applyAlignment="1">
      <alignment horizontal="right" vertical="center" indent="1"/>
    </xf>
    <xf numFmtId="3" fontId="22" fillId="0" borderId="9" xfId="1" applyNumberFormat="1" applyFont="1" applyBorder="1" applyAlignment="1">
      <alignment horizontal="right" vertical="center" indent="1"/>
    </xf>
    <xf numFmtId="3" fontId="23" fillId="0" borderId="3" xfId="1" applyNumberFormat="1" applyFont="1" applyBorder="1" applyAlignment="1">
      <alignment horizontal="right" vertical="center" indent="1"/>
    </xf>
    <xf numFmtId="165" fontId="23" fillId="0" borderId="3" xfId="1" applyNumberFormat="1" applyFont="1" applyBorder="1" applyAlignment="1">
      <alignment horizontal="right" vertical="center" indent="1"/>
    </xf>
    <xf numFmtId="0" fontId="23" fillId="0" borderId="3" xfId="0" applyFont="1" applyBorder="1" applyAlignment="1">
      <alignment horizontal="right" vertical="center" indent="1"/>
    </xf>
    <xf numFmtId="3" fontId="23" fillId="0" borderId="0" xfId="1" applyNumberFormat="1" applyFont="1" applyBorder="1" applyAlignment="1">
      <alignment horizontal="right" vertical="center" indent="1"/>
    </xf>
    <xf numFmtId="3" fontId="23" fillId="0" borderId="0" xfId="0" applyNumberFormat="1" applyFont="1" applyBorder="1" applyAlignment="1">
      <alignment horizontal="right" vertical="center" indent="1"/>
    </xf>
    <xf numFmtId="165" fontId="23" fillId="0" borderId="0" xfId="1" applyNumberFormat="1" applyFont="1" applyBorder="1" applyAlignment="1">
      <alignment horizontal="right" vertical="center" indent="1"/>
    </xf>
    <xf numFmtId="0" fontId="23" fillId="0" borderId="0" xfId="0" applyFont="1" applyBorder="1" applyAlignment="1">
      <alignment horizontal="right" vertical="center" indent="1"/>
    </xf>
    <xf numFmtId="164" fontId="8" fillId="0" borderId="3" xfId="0" applyNumberFormat="1" applyFont="1" applyBorder="1" applyAlignment="1">
      <alignment horizontal="left" vertical="center" wrapText="1" indent="1"/>
    </xf>
    <xf numFmtId="164" fontId="8" fillId="0" borderId="0" xfId="0" applyNumberFormat="1" applyFont="1" applyBorder="1" applyAlignment="1">
      <alignment horizontal="left" vertical="center" wrapText="1" indent="1"/>
    </xf>
    <xf numFmtId="164" fontId="9" fillId="0" borderId="0" xfId="0" applyNumberFormat="1" applyFont="1" applyBorder="1" applyAlignment="1">
      <alignment horizontal="left" vertical="center" wrapText="1" indent="1"/>
    </xf>
    <xf numFmtId="164" fontId="9" fillId="0" borderId="8" xfId="0" applyNumberFormat="1" applyFont="1" applyBorder="1" applyAlignment="1">
      <alignment horizontal="left" vertical="center" wrapText="1" indent="1"/>
    </xf>
    <xf numFmtId="164" fontId="23" fillId="0" borderId="0" xfId="0" applyNumberFormat="1" applyFont="1" applyAlignment="1">
      <alignment horizontal="left" vertical="center" wrapText="1" indent="1"/>
    </xf>
    <xf numFmtId="166" fontId="23" fillId="0" borderId="3" xfId="0" applyNumberFormat="1" applyFont="1" applyBorder="1" applyAlignment="1">
      <alignment horizontal="right" vertical="center" indent="1"/>
    </xf>
    <xf numFmtId="166" fontId="23" fillId="0" borderId="0" xfId="0" applyNumberFormat="1" applyFont="1" applyBorder="1" applyAlignment="1">
      <alignment horizontal="right" vertical="center" indent="1"/>
    </xf>
    <xf numFmtId="166" fontId="22" fillId="0" borderId="0" xfId="0" applyNumberFormat="1" applyFont="1" applyBorder="1" applyAlignment="1">
      <alignment horizontal="right" vertical="center" indent="1"/>
    </xf>
    <xf numFmtId="164" fontId="22" fillId="0" borderId="0" xfId="0" applyNumberFormat="1" applyFont="1" applyBorder="1" applyAlignment="1">
      <alignment horizontal="right" vertical="center" indent="1"/>
    </xf>
    <xf numFmtId="166" fontId="22" fillId="0" borderId="0" xfId="1" applyNumberFormat="1" applyFont="1" applyBorder="1" applyAlignment="1">
      <alignment horizontal="right" vertical="center" indent="1"/>
    </xf>
    <xf numFmtId="166" fontId="22" fillId="0" borderId="8" xfId="1" applyNumberFormat="1" applyFont="1" applyBorder="1" applyAlignment="1">
      <alignment horizontal="right" vertical="center" indent="1"/>
    </xf>
    <xf numFmtId="166" fontId="23" fillId="0" borderId="3" xfId="1" applyNumberFormat="1" applyFont="1" applyBorder="1" applyAlignment="1">
      <alignment horizontal="right" vertical="center" indent="1"/>
    </xf>
    <xf numFmtId="166" fontId="23" fillId="0" borderId="0" xfId="1" applyNumberFormat="1" applyFont="1" applyBorder="1" applyAlignment="1">
      <alignment horizontal="right" vertical="center" indent="1"/>
    </xf>
    <xf numFmtId="3" fontId="14" fillId="0" borderId="8" xfId="1" applyNumberFormat="1" applyFont="1" applyBorder="1" applyAlignment="1">
      <alignment horizontal="right" vertical="center" indent="1"/>
    </xf>
    <xf numFmtId="3" fontId="15" fillId="0" borderId="0" xfId="1" applyNumberFormat="1" applyFont="1" applyBorder="1" applyAlignment="1">
      <alignment horizontal="right" vertical="center" indent="1"/>
    </xf>
    <xf numFmtId="0" fontId="5" fillId="0" borderId="10" xfId="0" applyFont="1" applyBorder="1" applyAlignment="1">
      <alignment horizontal="center" vertical="center" wrapText="1" readingOrder="1"/>
    </xf>
    <xf numFmtId="3" fontId="23" fillId="0" borderId="8" xfId="1" applyNumberFormat="1" applyFont="1" applyBorder="1" applyAlignment="1">
      <alignment horizontal="right" vertical="center" indent="1"/>
    </xf>
    <xf numFmtId="164" fontId="14" fillId="0" borderId="0" xfId="0" applyNumberFormat="1" applyFont="1" applyAlignment="1">
      <alignment horizontal="left" vertical="center" wrapText="1" indent="1"/>
    </xf>
    <xf numFmtId="164" fontId="8" fillId="0" borderId="8" xfId="0" applyNumberFormat="1" applyFont="1" applyBorder="1" applyAlignment="1">
      <alignment horizontal="left" vertical="center" wrapText="1" indent="1"/>
    </xf>
    <xf numFmtId="0" fontId="0" fillId="0" borderId="0" xfId="0" applyAlignment="1">
      <alignment horizontal="right" vertical="center" indent="1"/>
    </xf>
    <xf numFmtId="0" fontId="8" fillId="0" borderId="3" xfId="0" applyFont="1" applyBorder="1" applyAlignment="1">
      <alignment horizontal="right" vertical="center" indent="1" readingOrder="1"/>
    </xf>
    <xf numFmtId="3" fontId="15" fillId="0" borderId="8" xfId="0" applyNumberFormat="1" applyFont="1" applyBorder="1" applyAlignment="1">
      <alignment horizontal="right" vertical="center" indent="1"/>
    </xf>
    <xf numFmtId="3" fontId="0" fillId="0" borderId="0" xfId="0" applyNumberFormat="1" applyAlignment="1">
      <alignment horizontal="right" vertical="center" indent="1"/>
    </xf>
    <xf numFmtId="0" fontId="8" fillId="0" borderId="0" xfId="0" applyFont="1" applyBorder="1" applyAlignment="1">
      <alignment horizontal="right" vertical="center" wrapText="1" indent="1" readingOrder="1"/>
    </xf>
    <xf numFmtId="0" fontId="9" fillId="0" borderId="0" xfId="0" applyFont="1" applyBorder="1" applyAlignment="1">
      <alignment horizontal="right" vertical="center" wrapText="1" indent="1" readingOrder="1"/>
    </xf>
    <xf numFmtId="0" fontId="5" fillId="0" borderId="12" xfId="0" applyFont="1" applyBorder="1" applyAlignment="1">
      <alignment horizontal="center" vertical="center" wrapText="1"/>
    </xf>
    <xf numFmtId="0" fontId="6" fillId="0" borderId="12" xfId="0" applyFont="1" applyBorder="1" applyAlignment="1">
      <alignment horizontal="center" vertical="center" wrapText="1"/>
    </xf>
    <xf numFmtId="0" fontId="19" fillId="0" borderId="12" xfId="0" applyFont="1" applyBorder="1" applyAlignment="1">
      <alignment horizontal="center" vertical="center" wrapText="1" readingOrder="1"/>
    </xf>
    <xf numFmtId="0" fontId="19" fillId="0" borderId="12" xfId="0" applyFont="1" applyBorder="1" applyAlignment="1">
      <alignment horizontal="center" vertical="center" readingOrder="1"/>
    </xf>
    <xf numFmtId="0" fontId="6" fillId="0" borderId="10" xfId="0" applyFont="1" applyBorder="1" applyAlignment="1">
      <alignment horizontal="center" vertical="center" wrapText="1" readingOrder="2"/>
    </xf>
    <xf numFmtId="3" fontId="15" fillId="0" borderId="8" xfId="1" applyNumberFormat="1" applyFont="1" applyBorder="1" applyAlignment="1">
      <alignment horizontal="right" vertical="center" indent="1"/>
    </xf>
    <xf numFmtId="0" fontId="8" fillId="0" borderId="2" xfId="0" applyFont="1" applyBorder="1" applyAlignment="1">
      <alignment horizontal="right" vertical="center" indent="1" readingOrder="1"/>
    </xf>
    <xf numFmtId="0" fontId="8" fillId="0" borderId="4" xfId="0" applyFont="1" applyBorder="1" applyAlignment="1">
      <alignment horizontal="right" vertical="center" indent="1" readingOrder="1"/>
    </xf>
    <xf numFmtId="3" fontId="15" fillId="0" borderId="5" xfId="0" applyNumberFormat="1" applyFont="1" applyBorder="1" applyAlignment="1">
      <alignment horizontal="right" vertical="center" indent="1"/>
    </xf>
    <xf numFmtId="0" fontId="15" fillId="0" borderId="6" xfId="0" applyFont="1" applyBorder="1" applyAlignment="1">
      <alignment horizontal="right" vertical="center" indent="1"/>
    </xf>
    <xf numFmtId="3" fontId="15" fillId="0" borderId="7" xfId="0" applyNumberFormat="1" applyFont="1" applyBorder="1" applyAlignment="1">
      <alignment horizontal="right" vertical="center" indent="1"/>
    </xf>
    <xf numFmtId="0" fontId="15" fillId="0" borderId="9" xfId="0" applyFont="1" applyBorder="1" applyAlignment="1">
      <alignment horizontal="right" vertical="center" indent="1"/>
    </xf>
    <xf numFmtId="3" fontId="15" fillId="0" borderId="12" xfId="1" applyNumberFormat="1" applyFont="1" applyBorder="1" applyAlignment="1">
      <alignment horizontal="center" vertical="center" wrapText="1"/>
    </xf>
    <xf numFmtId="3" fontId="15" fillId="0" borderId="12" xfId="1" applyNumberFormat="1" applyFont="1" applyBorder="1" applyAlignment="1">
      <alignment horizontal="center" vertical="center"/>
    </xf>
    <xf numFmtId="3" fontId="18" fillId="0" borderId="0" xfId="0" applyNumberFormat="1" applyFont="1" applyAlignment="1">
      <alignment horizontal="right" vertical="center" indent="1" readingOrder="2"/>
    </xf>
    <xf numFmtId="3" fontId="5" fillId="0" borderId="3" xfId="0" applyNumberFormat="1" applyFont="1" applyBorder="1" applyAlignment="1">
      <alignment horizontal="right" vertical="center" wrapText="1" indent="1"/>
    </xf>
    <xf numFmtId="3" fontId="23" fillId="0" borderId="3" xfId="1" applyNumberFormat="1" applyFont="1" applyBorder="1" applyAlignment="1">
      <alignment horizontal="center" vertical="center"/>
    </xf>
    <xf numFmtId="166" fontId="23" fillId="0" borderId="3" xfId="1" applyNumberFormat="1" applyFont="1" applyBorder="1" applyAlignment="1">
      <alignment horizontal="center" vertical="center"/>
    </xf>
    <xf numFmtId="3" fontId="14" fillId="0" borderId="3" xfId="1" applyNumberFormat="1" applyFont="1" applyBorder="1" applyAlignment="1">
      <alignment horizontal="center" vertical="center"/>
    </xf>
    <xf numFmtId="166" fontId="22" fillId="0" borderId="3" xfId="1" applyNumberFormat="1" applyFont="1" applyBorder="1" applyAlignment="1">
      <alignment horizontal="center" vertical="center"/>
    </xf>
    <xf numFmtId="166" fontId="8" fillId="0" borderId="0" xfId="0" applyNumberFormat="1" applyFont="1" applyBorder="1" applyAlignment="1">
      <alignment horizontal="left" vertical="center" wrapText="1" indent="1"/>
    </xf>
    <xf numFmtId="166" fontId="23" fillId="0" borderId="0" xfId="0" applyNumberFormat="1" applyFont="1" applyBorder="1" applyAlignment="1">
      <alignment horizontal="left" vertical="center" wrapText="1" indent="1"/>
    </xf>
    <xf numFmtId="166" fontId="23" fillId="0" borderId="0" xfId="0" applyNumberFormat="1" applyFont="1" applyAlignment="1">
      <alignment horizontal="left" vertical="center" wrapText="1" indent="1"/>
    </xf>
    <xf numFmtId="166" fontId="4" fillId="0" borderId="0" xfId="0" applyNumberFormat="1" applyFont="1" applyBorder="1" applyAlignment="1">
      <alignment horizontal="left" vertical="center" wrapText="1" indent="1" readingOrder="2"/>
    </xf>
    <xf numFmtId="166" fontId="9" fillId="0" borderId="0" xfId="0" applyNumberFormat="1" applyFont="1" applyBorder="1" applyAlignment="1">
      <alignment horizontal="left" vertical="center" wrapText="1" indent="1"/>
    </xf>
    <xf numFmtId="3" fontId="18" fillId="0" borderId="4" xfId="1" applyNumberFormat="1" applyFont="1" applyBorder="1" applyAlignment="1">
      <alignment horizontal="right" vertical="center" indent="1" readingOrder="2"/>
    </xf>
    <xf numFmtId="3" fontId="18" fillId="0" borderId="6" xfId="1" applyNumberFormat="1" applyFont="1" applyBorder="1" applyAlignment="1">
      <alignment horizontal="right" vertical="center" indent="1" readingOrder="2"/>
    </xf>
    <xf numFmtId="3" fontId="18" fillId="0" borderId="9" xfId="1" applyNumberFormat="1" applyFont="1" applyBorder="1" applyAlignment="1">
      <alignment horizontal="right" vertical="center" indent="1" readingOrder="2"/>
    </xf>
    <xf numFmtId="164" fontId="14" fillId="0" borderId="0" xfId="1" applyNumberFormat="1" applyFont="1" applyBorder="1" applyAlignment="1">
      <alignment horizontal="right" vertical="center" indent="1"/>
    </xf>
    <xf numFmtId="164" fontId="14" fillId="0" borderId="3" xfId="1" applyNumberFormat="1" applyFont="1" applyBorder="1" applyAlignment="1">
      <alignment horizontal="center" vertical="center"/>
    </xf>
    <xf numFmtId="165" fontId="19" fillId="0" borderId="0" xfId="1" applyNumberFormat="1" applyFont="1" applyBorder="1" applyAlignment="1">
      <alignment horizontal="right" vertical="center" indent="1" readingOrder="2"/>
    </xf>
    <xf numFmtId="165" fontId="19" fillId="0" borderId="8" xfId="1" applyNumberFormat="1" applyFont="1" applyBorder="1" applyAlignment="1">
      <alignment horizontal="right" vertical="center" indent="1" readingOrder="2"/>
    </xf>
    <xf numFmtId="3" fontId="14" fillId="0" borderId="3" xfId="0" applyNumberFormat="1" applyFont="1" applyBorder="1" applyAlignment="1">
      <alignment horizontal="right" vertical="center" indent="1"/>
    </xf>
    <xf numFmtId="3" fontId="14" fillId="0" borderId="8" xfId="0" applyNumberFormat="1" applyFont="1" applyBorder="1" applyAlignment="1">
      <alignment horizontal="right" vertical="center" indent="1"/>
    </xf>
    <xf numFmtId="165" fontId="14" fillId="0" borderId="0" xfId="1" applyNumberFormat="1" applyFont="1" applyBorder="1" applyAlignment="1">
      <alignment horizontal="right" vertical="center" indent="1"/>
    </xf>
    <xf numFmtId="0" fontId="7" fillId="0" borderId="1" xfId="0" applyFont="1" applyBorder="1" applyAlignment="1">
      <alignment horizontal="center" vertical="center" wrapText="1"/>
    </xf>
    <xf numFmtId="0" fontId="4" fillId="0" borderId="10" xfId="0" applyFont="1" applyBorder="1" applyAlignment="1">
      <alignment horizontal="center" vertical="center" wrapText="1" readingOrder="2"/>
    </xf>
    <xf numFmtId="0" fontId="6" fillId="0" borderId="5" xfId="0" applyFont="1" applyBorder="1" applyAlignment="1">
      <alignment horizontal="right" vertical="top" wrapText="1" indent="1"/>
    </xf>
    <xf numFmtId="0" fontId="6" fillId="0" borderId="11" xfId="0" applyFont="1" applyBorder="1" applyAlignment="1">
      <alignment horizontal="center" wrapText="1" readingOrder="1"/>
    </xf>
    <xf numFmtId="0" fontId="15" fillId="0" borderId="12" xfId="0" applyFont="1" applyBorder="1" applyAlignment="1">
      <alignment horizontal="center" wrapText="1" readingOrder="1"/>
    </xf>
    <xf numFmtId="0" fontId="4" fillId="0" borderId="15" xfId="0" applyFont="1" applyBorder="1" applyAlignment="1">
      <alignment horizontal="right" vertical="center" wrapText="1" indent="1" readingOrder="2"/>
    </xf>
    <xf numFmtId="0" fontId="6" fillId="0" borderId="11" xfId="0" applyFont="1" applyBorder="1" applyAlignment="1">
      <alignment horizontal="center" vertical="center" wrapText="1" readingOrder="2"/>
    </xf>
    <xf numFmtId="0" fontId="4" fillId="0" borderId="2" xfId="0" applyFont="1" applyBorder="1" applyAlignment="1">
      <alignment horizontal="center" vertical="center" wrapText="1" readingOrder="2"/>
    </xf>
    <xf numFmtId="0" fontId="6" fillId="0" borderId="1" xfId="0" applyFont="1" applyBorder="1" applyAlignment="1">
      <alignment horizontal="center" vertical="center" wrapText="1" readingOrder="2"/>
    </xf>
    <xf numFmtId="3" fontId="14" fillId="0" borderId="0" xfId="1" applyNumberFormat="1" applyFont="1" applyBorder="1" applyAlignment="1">
      <alignment horizontal="right" vertical="center" indent="1" readingOrder="2"/>
    </xf>
    <xf numFmtId="3" fontId="15" fillId="0" borderId="0" xfId="1" applyNumberFormat="1" applyFont="1" applyBorder="1" applyAlignment="1">
      <alignment horizontal="right" vertical="center" indent="1" readingOrder="2"/>
    </xf>
    <xf numFmtId="165" fontId="14" fillId="0" borderId="3" xfId="1" applyNumberFormat="1" applyFont="1" applyBorder="1" applyAlignment="1">
      <alignment horizontal="left" vertical="center" indent="1"/>
    </xf>
    <xf numFmtId="165" fontId="14" fillId="0" borderId="0" xfId="1" applyNumberFormat="1" applyFont="1" applyBorder="1" applyAlignment="1">
      <alignment horizontal="left" vertical="center" indent="1"/>
    </xf>
    <xf numFmtId="165" fontId="15" fillId="0" borderId="0" xfId="1" applyNumberFormat="1" applyFont="1" applyBorder="1" applyAlignment="1">
      <alignment horizontal="left" vertical="center" indent="1"/>
    </xf>
    <xf numFmtId="165" fontId="15" fillId="0" borderId="8" xfId="1" applyNumberFormat="1" applyFont="1" applyBorder="1" applyAlignment="1">
      <alignment horizontal="left" vertical="center" indent="1"/>
    </xf>
    <xf numFmtId="49" fontId="22" fillId="0" borderId="0" xfId="1" applyNumberFormat="1" applyFont="1" applyBorder="1" applyAlignment="1">
      <alignment horizontal="center" vertical="center"/>
    </xf>
    <xf numFmtId="3" fontId="15" fillId="0" borderId="8" xfId="1" applyNumberFormat="1" applyFont="1" applyBorder="1" applyAlignment="1">
      <alignment horizontal="right" vertical="center" indent="1" readingOrder="2"/>
    </xf>
    <xf numFmtId="0" fontId="1" fillId="0" borderId="0" xfId="0" applyFont="1" applyAlignment="1">
      <alignment horizontal="center" vertical="center" readingOrder="2"/>
    </xf>
    <xf numFmtId="0" fontId="2" fillId="0" borderId="0" xfId="0" applyFont="1" applyAlignment="1">
      <alignment horizontal="center" vertical="center" wrapText="1" readingOrder="1"/>
    </xf>
    <xf numFmtId="0" fontId="0" fillId="0" borderId="0" xfId="0" applyAlignment="1">
      <alignment vertical="center" wrapText="1"/>
    </xf>
    <xf numFmtId="0" fontId="4" fillId="0" borderId="10" xfId="0" applyFont="1" applyBorder="1" applyAlignment="1">
      <alignment horizontal="center" vertical="center" wrapText="1" readingOrder="2"/>
    </xf>
    <xf numFmtId="0" fontId="5" fillId="0" borderId="12" xfId="0" applyFont="1" applyBorder="1" applyAlignment="1">
      <alignment horizontal="center" vertical="center" wrapText="1" readingOrder="2"/>
    </xf>
    <xf numFmtId="0" fontId="5" fillId="0" borderId="10" xfId="0" applyFont="1" applyBorder="1" applyAlignment="1">
      <alignment horizontal="center" vertical="center" wrapText="1" readingOrder="2"/>
    </xf>
    <xf numFmtId="0" fontId="5" fillId="0" borderId="11" xfId="0" applyFont="1" applyBorder="1" applyAlignment="1">
      <alignment horizontal="center" vertical="center" wrapText="1" readingOrder="2"/>
    </xf>
    <xf numFmtId="0" fontId="7" fillId="0" borderId="3" xfId="0" applyFont="1" applyBorder="1" applyAlignment="1">
      <alignment horizontal="left" vertical="center" wrapText="1" readingOrder="1"/>
    </xf>
    <xf numFmtId="0" fontId="7" fillId="0" borderId="0" xfId="0" applyFont="1" applyBorder="1" applyAlignment="1">
      <alignment horizontal="left" vertical="center" wrapText="1" readingOrder="1"/>
    </xf>
    <xf numFmtId="0" fontId="6" fillId="0" borderId="0" xfId="0" applyFont="1" applyBorder="1" applyAlignment="1">
      <alignment horizontal="right" vertical="center" wrapText="1" readingOrder="2"/>
    </xf>
    <xf numFmtId="0" fontId="4" fillId="0" borderId="1" xfId="0" applyFont="1" applyBorder="1" applyAlignment="1">
      <alignment horizontal="center" vertical="center" wrapText="1" readingOrder="2"/>
    </xf>
    <xf numFmtId="0" fontId="4" fillId="0" borderId="11" xfId="0" applyFont="1" applyBorder="1" applyAlignment="1">
      <alignment horizontal="center" vertical="center" wrapText="1" readingOrder="2"/>
    </xf>
    <xf numFmtId="0" fontId="4" fillId="0" borderId="10" xfId="0" applyFont="1" applyBorder="1" applyAlignment="1">
      <alignment horizontal="center" vertical="center" wrapText="1"/>
    </xf>
    <xf numFmtId="0" fontId="4" fillId="0" borderId="11" xfId="0" applyFont="1" applyBorder="1" applyAlignment="1">
      <alignment horizontal="center" vertical="center" wrapText="1"/>
    </xf>
    <xf numFmtId="0" fontId="5" fillId="0" borderId="10" xfId="0" applyFont="1" applyBorder="1" applyAlignment="1">
      <alignment horizontal="center" vertical="center" wrapText="1"/>
    </xf>
    <xf numFmtId="0" fontId="5" fillId="0" borderId="11" xfId="0" applyFont="1" applyBorder="1" applyAlignment="1">
      <alignment horizontal="center" vertical="center" wrapText="1"/>
    </xf>
    <xf numFmtId="0" fontId="6" fillId="0" borderId="5" xfId="0" applyFont="1" applyBorder="1" applyAlignment="1">
      <alignment horizontal="right" vertical="top" wrapText="1" indent="1" readingOrder="2"/>
    </xf>
    <xf numFmtId="0" fontId="6" fillId="0" borderId="7" xfId="0" applyFont="1" applyBorder="1" applyAlignment="1">
      <alignment horizontal="right" vertical="top" wrapText="1" indent="1" readingOrder="2"/>
    </xf>
    <xf numFmtId="0" fontId="5" fillId="0" borderId="6" xfId="0" applyFont="1" applyBorder="1" applyAlignment="1">
      <alignment horizontal="left" vertical="top" wrapText="1" indent="1" readingOrder="1"/>
    </xf>
    <xf numFmtId="0" fontId="7" fillId="0" borderId="6" xfId="0" applyFont="1" applyBorder="1" applyAlignment="1">
      <alignment horizontal="left" vertical="top" wrapText="1" indent="1" readingOrder="1"/>
    </xf>
    <xf numFmtId="0" fontId="7" fillId="0" borderId="9" xfId="0" applyFont="1" applyBorder="1" applyAlignment="1">
      <alignment horizontal="left" vertical="top" wrapText="1" indent="1" readingOrder="1"/>
    </xf>
    <xf numFmtId="0" fontId="1" fillId="0" borderId="0" xfId="0" applyFont="1" applyAlignment="1">
      <alignment horizontal="center" vertical="center" wrapText="1" readingOrder="2"/>
    </xf>
    <xf numFmtId="0" fontId="0" fillId="0" borderId="0" xfId="0" applyAlignment="1">
      <alignment horizontal="center" vertical="center" wrapText="1"/>
    </xf>
    <xf numFmtId="0" fontId="5" fillId="0" borderId="11" xfId="0" applyFont="1" applyBorder="1" applyAlignment="1">
      <alignment horizontal="center" vertical="center" wrapText="1" readingOrder="1"/>
    </xf>
    <xf numFmtId="0" fontId="5" fillId="0" borderId="12" xfId="0" applyFont="1" applyBorder="1" applyAlignment="1">
      <alignment horizontal="center" vertical="center" wrapText="1" readingOrder="1"/>
    </xf>
    <xf numFmtId="0" fontId="4" fillId="0" borderId="12" xfId="0" applyFont="1" applyBorder="1" applyAlignment="1">
      <alignment horizontal="center" vertical="center" wrapText="1" readingOrder="2"/>
    </xf>
    <xf numFmtId="0" fontId="5" fillId="0" borderId="4" xfId="0" applyFont="1" applyBorder="1" applyAlignment="1">
      <alignment horizontal="center" vertical="center" wrapText="1" readingOrder="2"/>
    </xf>
    <xf numFmtId="0" fontId="5" fillId="0" borderId="15" xfId="0" applyFont="1" applyBorder="1" applyAlignment="1">
      <alignment horizontal="left" vertical="center" wrapText="1" indent="1" readingOrder="2"/>
    </xf>
    <xf numFmtId="0" fontId="5" fillId="0" borderId="14" xfId="0" applyFont="1" applyBorder="1" applyAlignment="1">
      <alignment horizontal="left" vertical="center" wrapText="1" indent="1" readingOrder="2"/>
    </xf>
    <xf numFmtId="0" fontId="4" fillId="0" borderId="13" xfId="0" applyFont="1" applyBorder="1" applyAlignment="1">
      <alignment horizontal="right" vertical="center" wrapText="1" indent="1" readingOrder="2"/>
    </xf>
    <xf numFmtId="0" fontId="4" fillId="0" borderId="15" xfId="0" applyFont="1" applyBorder="1" applyAlignment="1">
      <alignment horizontal="right" vertical="center" wrapText="1" indent="1" readingOrder="2"/>
    </xf>
    <xf numFmtId="0" fontId="4" fillId="0" borderId="10" xfId="0" applyFont="1" applyBorder="1" applyAlignment="1">
      <alignment horizontal="right" vertical="center" wrapText="1" indent="1" readingOrder="2"/>
    </xf>
    <xf numFmtId="0" fontId="4" fillId="0" borderId="11" xfId="0" applyFont="1" applyBorder="1" applyAlignment="1">
      <alignment horizontal="right" vertical="center" wrapText="1" indent="1" readingOrder="2"/>
    </xf>
    <xf numFmtId="0" fontId="4" fillId="0" borderId="12" xfId="0" applyFont="1" applyBorder="1" applyAlignment="1">
      <alignment horizontal="right" vertical="center" wrapText="1" indent="1" readingOrder="2"/>
    </xf>
    <xf numFmtId="0" fontId="5" fillId="0" borderId="1" xfId="0" applyFont="1" applyBorder="1" applyAlignment="1">
      <alignment horizontal="right" vertical="center" wrapText="1" indent="1" readingOrder="2"/>
    </xf>
    <xf numFmtId="0" fontId="5" fillId="0" borderId="11" xfId="0" applyFont="1" applyBorder="1" applyAlignment="1">
      <alignment horizontal="right" vertical="center" wrapText="1" indent="1" readingOrder="1"/>
    </xf>
    <xf numFmtId="0" fontId="18" fillId="0" borderId="10" xfId="0" applyFont="1" applyBorder="1" applyAlignment="1">
      <alignment horizontal="center" vertical="center" readingOrder="1"/>
    </xf>
    <xf numFmtId="0" fontId="18" fillId="0" borderId="11" xfId="0" applyFont="1" applyBorder="1" applyAlignment="1">
      <alignment horizontal="center" vertical="center" readingOrder="1"/>
    </xf>
    <xf numFmtId="0" fontId="18" fillId="0" borderId="12" xfId="0" applyFont="1" applyBorder="1" applyAlignment="1">
      <alignment horizontal="center" vertical="center" readingOrder="1"/>
    </xf>
    <xf numFmtId="3" fontId="7" fillId="0" borderId="3" xfId="0" applyNumberFormat="1" applyFont="1" applyBorder="1" applyAlignment="1">
      <alignment horizontal="left" vertical="center" wrapText="1" indent="1" readingOrder="1"/>
    </xf>
    <xf numFmtId="0" fontId="7" fillId="0" borderId="3" xfId="0" applyFont="1" applyBorder="1" applyAlignment="1">
      <alignment horizontal="left" vertical="top" wrapText="1" readingOrder="1"/>
    </xf>
    <xf numFmtId="0" fontId="6" fillId="0" borderId="3" xfId="0" applyFont="1" applyBorder="1" applyAlignment="1">
      <alignment horizontal="right" vertical="top" wrapText="1" readingOrder="2"/>
    </xf>
    <xf numFmtId="3" fontId="6" fillId="0" borderId="3" xfId="0" applyNumberFormat="1" applyFont="1" applyBorder="1" applyAlignment="1">
      <alignment horizontal="right" vertical="top" wrapText="1" readingOrder="2"/>
    </xf>
    <xf numFmtId="3" fontId="6" fillId="0" borderId="3" xfId="0" applyNumberFormat="1" applyFont="1" applyBorder="1" applyAlignment="1">
      <alignment horizontal="right" vertical="center" wrapText="1" indent="1" readingOrder="2"/>
    </xf>
    <xf numFmtId="0" fontId="4" fillId="0" borderId="10" xfId="0" applyFont="1" applyBorder="1" applyAlignment="1">
      <alignment horizontal="center" vertical="center" readingOrder="2"/>
    </xf>
    <xf numFmtId="0" fontId="4" fillId="0" borderId="11" xfId="0" applyFont="1" applyBorder="1" applyAlignment="1">
      <alignment horizontal="center" vertical="center" readingOrder="2"/>
    </xf>
    <xf numFmtId="0" fontId="4" fillId="0" borderId="12" xfId="0" applyFont="1" applyBorder="1" applyAlignment="1">
      <alignment horizontal="center" vertical="center" readingOrder="2"/>
    </xf>
    <xf numFmtId="0" fontId="5" fillId="0" borderId="12" xfId="0" applyFont="1" applyBorder="1" applyAlignment="1">
      <alignment horizontal="right" vertical="center" wrapText="1" indent="1" readingOrder="1"/>
    </xf>
    <xf numFmtId="0" fontId="18" fillId="0" borderId="15" xfId="0" applyFont="1" applyBorder="1" applyAlignment="1">
      <alignment vertical="center" readingOrder="1"/>
    </xf>
    <xf numFmtId="0" fontId="18" fillId="0" borderId="14" xfId="0" applyFont="1" applyBorder="1" applyAlignment="1">
      <alignment vertical="center" readingOrder="1"/>
    </xf>
    <xf numFmtId="0" fontId="18" fillId="0" borderId="15" xfId="0" applyFont="1" applyBorder="1" applyAlignment="1">
      <alignment horizontal="left" vertical="center" readingOrder="1"/>
    </xf>
    <xf numFmtId="0" fontId="18" fillId="0" borderId="14" xfId="0" applyFont="1" applyBorder="1" applyAlignment="1">
      <alignment horizontal="left" vertical="center" readingOrder="1"/>
    </xf>
    <xf numFmtId="0" fontId="6" fillId="0" borderId="11" xfId="0" applyFont="1" applyBorder="1" applyAlignment="1">
      <alignment horizontal="center" vertical="center" wrapText="1" readingOrder="2"/>
    </xf>
    <xf numFmtId="0" fontId="7" fillId="0" borderId="12" xfId="0" applyFont="1" applyBorder="1" applyAlignment="1">
      <alignment horizontal="center" vertical="center" wrapText="1" readingOrder="2"/>
    </xf>
    <xf numFmtId="0" fontId="6" fillId="0" borderId="5" xfId="0" applyFont="1" applyBorder="1" applyAlignment="1">
      <alignment horizontal="center" vertical="center" wrapText="1" readingOrder="2"/>
    </xf>
    <xf numFmtId="0" fontId="6" fillId="0" borderId="6" xfId="0" applyFont="1" applyBorder="1" applyAlignment="1">
      <alignment horizontal="center" vertical="center" wrapText="1" readingOrder="2"/>
    </xf>
    <xf numFmtId="0" fontId="6" fillId="0" borderId="7" xfId="0" applyFont="1" applyBorder="1" applyAlignment="1">
      <alignment horizontal="center" vertical="center" wrapText="1" readingOrder="2"/>
    </xf>
    <xf numFmtId="0" fontId="6" fillId="0" borderId="9" xfId="0" applyFont="1" applyBorder="1" applyAlignment="1">
      <alignment horizontal="center" vertical="center" wrapText="1" readingOrder="2"/>
    </xf>
    <xf numFmtId="0" fontId="4" fillId="0" borderId="2" xfId="0" applyFont="1" applyBorder="1" applyAlignment="1">
      <alignment horizontal="center" vertical="center" wrapText="1" readingOrder="2"/>
    </xf>
    <xf numFmtId="0" fontId="5" fillId="0" borderId="1" xfId="0" applyFont="1" applyBorder="1" applyAlignment="1">
      <alignment horizontal="center" vertical="center" wrapText="1" readingOrder="2"/>
    </xf>
    <xf numFmtId="0" fontId="4" fillId="0" borderId="4" xfId="0" applyFont="1" applyBorder="1" applyAlignment="1">
      <alignment horizontal="center" vertical="center" wrapText="1" readingOrder="2"/>
    </xf>
    <xf numFmtId="0" fontId="4" fillId="0" borderId="5" xfId="0" applyFont="1" applyBorder="1" applyAlignment="1">
      <alignment horizontal="center" vertical="center" wrapText="1" readingOrder="2"/>
    </xf>
    <xf numFmtId="0" fontId="4" fillId="0" borderId="6" xfId="0" applyFont="1" applyBorder="1" applyAlignment="1">
      <alignment horizontal="center" vertical="center" wrapText="1" readingOrder="2"/>
    </xf>
    <xf numFmtId="0" fontId="6" fillId="0" borderId="2" xfId="0" applyFont="1" applyBorder="1" applyAlignment="1">
      <alignment horizontal="center" wrapText="1" readingOrder="2"/>
    </xf>
    <xf numFmtId="0" fontId="6" fillId="0" borderId="4" xfId="0" applyFont="1" applyBorder="1" applyAlignment="1">
      <alignment horizontal="center" wrapText="1" readingOrder="2"/>
    </xf>
    <xf numFmtId="0" fontId="22" fillId="0" borderId="7" xfId="0" applyFont="1" applyBorder="1" applyAlignment="1">
      <alignment horizontal="center" vertical="center" wrapText="1"/>
    </xf>
    <xf numFmtId="0" fontId="22" fillId="0" borderId="9" xfId="0" applyFont="1" applyBorder="1" applyAlignment="1">
      <alignment horizontal="center" vertical="center" wrapText="1"/>
    </xf>
    <xf numFmtId="0" fontId="6" fillId="0" borderId="2" xfId="0" applyFont="1" applyBorder="1" applyAlignment="1">
      <alignment horizontal="center" vertical="center" wrapText="1" readingOrder="2"/>
    </xf>
    <xf numFmtId="0" fontId="6" fillId="0" borderId="4" xfId="0" applyFont="1" applyBorder="1" applyAlignment="1">
      <alignment horizontal="center" vertical="center" wrapText="1" readingOrder="2"/>
    </xf>
    <xf numFmtId="0" fontId="14" fillId="0" borderId="7" xfId="0" applyFont="1" applyBorder="1" applyAlignment="1">
      <alignment horizontal="center" vertical="center" wrapText="1" readingOrder="2"/>
    </xf>
    <xf numFmtId="0" fontId="14" fillId="0" borderId="9" xfId="0" applyFont="1" applyBorder="1" applyAlignment="1">
      <alignment horizontal="center" vertical="center" wrapText="1" readingOrder="2"/>
    </xf>
    <xf numFmtId="0" fontId="6" fillId="0" borderId="10" xfId="0" applyFont="1" applyBorder="1" applyAlignment="1">
      <alignment horizontal="center" vertical="center" wrapText="1" readingOrder="2"/>
    </xf>
    <xf numFmtId="0" fontId="7" fillId="0" borderId="7" xfId="0" applyFont="1" applyBorder="1" applyAlignment="1">
      <alignment horizontal="center" vertical="center" wrapText="1" readingOrder="2"/>
    </xf>
    <xf numFmtId="0" fontId="7" fillId="0" borderId="9" xfId="0" applyFont="1" applyBorder="1" applyAlignment="1">
      <alignment horizontal="center" vertical="center" wrapText="1" readingOrder="2"/>
    </xf>
    <xf numFmtId="0" fontId="5" fillId="0" borderId="6" xfId="0" applyFont="1" applyBorder="1" applyAlignment="1">
      <alignment horizontal="center" vertical="center" wrapText="1" readingOrder="2"/>
    </xf>
    <xf numFmtId="0" fontId="1" fillId="0" borderId="0" xfId="0" applyFont="1" applyAlignment="1">
      <alignment horizontal="center" readingOrder="2"/>
    </xf>
    <xf numFmtId="0" fontId="2" fillId="0" borderId="0" xfId="0" applyFont="1" applyAlignment="1">
      <alignment horizontal="center" vertical="center" readingOrder="1"/>
    </xf>
    <xf numFmtId="0" fontId="15" fillId="0" borderId="10" xfId="0" applyFont="1" applyBorder="1" applyAlignment="1">
      <alignment horizontal="center" vertical="center" wrapText="1" readingOrder="2"/>
    </xf>
    <xf numFmtId="0" fontId="15" fillId="0" borderId="2" xfId="0" applyFont="1" applyBorder="1" applyAlignment="1">
      <alignment horizontal="center" vertical="center" wrapText="1" readingOrder="2"/>
    </xf>
    <xf numFmtId="0" fontId="15" fillId="0" borderId="4" xfId="0" applyFont="1" applyBorder="1" applyAlignment="1">
      <alignment horizontal="center" vertical="center" wrapText="1" readingOrder="2"/>
    </xf>
    <xf numFmtId="0" fontId="15" fillId="0" borderId="7" xfId="0" applyFont="1" applyBorder="1" applyAlignment="1">
      <alignment horizontal="center" vertical="center" wrapText="1" readingOrder="2"/>
    </xf>
    <xf numFmtId="0" fontId="15" fillId="0" borderId="9" xfId="0" applyFont="1" applyBorder="1" applyAlignment="1">
      <alignment horizontal="center" vertical="center" wrapText="1" readingOrder="2"/>
    </xf>
    <xf numFmtId="0" fontId="15" fillId="0" borderId="12" xfId="0" applyFont="1" applyBorder="1" applyAlignment="1">
      <alignment horizontal="center" vertical="center" wrapText="1" readingOrder="2"/>
    </xf>
    <xf numFmtId="0" fontId="5" fillId="0" borderId="7" xfId="0" applyFont="1" applyBorder="1" applyAlignment="1">
      <alignment horizontal="center" vertical="center" wrapText="1" readingOrder="2"/>
    </xf>
    <xf numFmtId="0" fontId="5" fillId="0" borderId="9" xfId="0" applyFont="1" applyBorder="1" applyAlignment="1">
      <alignment horizontal="center" vertical="center" wrapText="1" readingOrder="2"/>
    </xf>
    <xf numFmtId="0" fontId="4" fillId="0" borderId="13" xfId="0" applyFont="1" applyBorder="1" applyAlignment="1">
      <alignment horizontal="right" vertical="center" wrapText="1" readingOrder="2"/>
    </xf>
    <xf numFmtId="0" fontId="4" fillId="0" borderId="15" xfId="0" applyFont="1" applyBorder="1" applyAlignment="1">
      <alignment horizontal="right" vertical="center" wrapText="1" readingOrder="2"/>
    </xf>
    <xf numFmtId="0" fontId="5" fillId="0" borderId="15" xfId="0" applyFont="1" applyBorder="1" applyAlignment="1">
      <alignment horizontal="left" vertical="center" wrapText="1" readingOrder="2"/>
    </xf>
    <xf numFmtId="0" fontId="5" fillId="0" borderId="14" xfId="0" applyFont="1" applyBorder="1" applyAlignment="1">
      <alignment horizontal="left" vertical="center" wrapText="1" readingOrder="2"/>
    </xf>
    <xf numFmtId="0" fontId="4" fillId="0" borderId="5" xfId="0" applyFont="1" applyBorder="1" applyAlignment="1">
      <alignment horizontal="right" vertical="top" wrapText="1" indent="1" readingOrder="2"/>
    </xf>
  </cellXfs>
  <cellStyles count="2">
    <cellStyle name="Comma" xfId="1" builtinId="3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tyles" Target="styles.xml"/><Relationship Id="rId5" Type="http://schemas.openxmlformats.org/officeDocument/2006/relationships/worksheet" Target="worksheets/sheet5.xml"/><Relationship Id="rId10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M27"/>
  <sheetViews>
    <sheetView rightToLeft="1" tabSelected="1" view="pageBreakPreview" topLeftCell="A7" zoomScaleNormal="100" zoomScaleSheetLayoutView="100" workbookViewId="0">
      <selection activeCell="B10" sqref="B10"/>
    </sheetView>
  </sheetViews>
  <sheetFormatPr defaultRowHeight="14.25"/>
  <cols>
    <col min="1" max="1" width="14.375" customWidth="1"/>
    <col min="4" max="4" width="9.375" bestFit="1" customWidth="1"/>
    <col min="5" max="6" width="10.25" bestFit="1" customWidth="1"/>
    <col min="7" max="7" width="11.125" bestFit="1" customWidth="1"/>
    <col min="8" max="8" width="8.625" customWidth="1"/>
    <col min="9" max="9" width="5.875" customWidth="1"/>
    <col min="10" max="10" width="8.625" customWidth="1"/>
    <col min="11" max="11" width="6.25" customWidth="1"/>
    <col min="12" max="12" width="8.75" customWidth="1"/>
    <col min="13" max="13" width="19.25" customWidth="1"/>
  </cols>
  <sheetData>
    <row r="1" spans="1:13" ht="21.95" customHeight="1">
      <c r="A1" s="190" t="s">
        <v>140</v>
      </c>
      <c r="B1" s="190"/>
      <c r="C1" s="190"/>
      <c r="D1" s="190"/>
      <c r="E1" s="190"/>
      <c r="F1" s="190"/>
      <c r="G1" s="190"/>
      <c r="H1" s="190"/>
      <c r="I1" s="190"/>
      <c r="J1" s="190"/>
      <c r="K1" s="190"/>
      <c r="L1" s="190"/>
      <c r="M1" s="190"/>
    </row>
    <row r="2" spans="1:13">
      <c r="A2" s="191" t="s">
        <v>141</v>
      </c>
      <c r="B2" s="192"/>
      <c r="C2" s="192"/>
      <c r="D2" s="192"/>
      <c r="E2" s="192"/>
      <c r="F2" s="192"/>
      <c r="G2" s="192"/>
      <c r="H2" s="192"/>
      <c r="I2" s="192"/>
      <c r="J2" s="192"/>
      <c r="K2" s="192"/>
      <c r="L2" s="192"/>
      <c r="M2" s="192"/>
    </row>
    <row r="3" spans="1:13" ht="6.75" customHeight="1">
      <c r="A3" s="1"/>
    </row>
    <row r="4" spans="1:13" s="24" customFormat="1" ht="18" customHeight="1">
      <c r="A4" s="200" t="s">
        <v>0</v>
      </c>
      <c r="B4" s="193" t="s">
        <v>1</v>
      </c>
      <c r="C4" s="202" t="s">
        <v>125</v>
      </c>
      <c r="D4" s="202" t="s">
        <v>2</v>
      </c>
      <c r="E4" s="202" t="s">
        <v>4</v>
      </c>
      <c r="F4" s="193" t="s">
        <v>6</v>
      </c>
      <c r="G4" s="202" t="s">
        <v>8</v>
      </c>
      <c r="H4" s="193" t="s">
        <v>10</v>
      </c>
      <c r="I4" s="193"/>
      <c r="J4" s="193" t="s">
        <v>12</v>
      </c>
      <c r="K4" s="193"/>
      <c r="L4" s="204" t="s">
        <v>14</v>
      </c>
      <c r="M4" s="195" t="s">
        <v>15</v>
      </c>
    </row>
    <row r="5" spans="1:13" s="24" customFormat="1" ht="18" customHeight="1">
      <c r="A5" s="200"/>
      <c r="B5" s="201"/>
      <c r="C5" s="203"/>
      <c r="D5" s="203"/>
      <c r="E5" s="203"/>
      <c r="F5" s="201"/>
      <c r="G5" s="203"/>
      <c r="H5" s="194" t="s">
        <v>11</v>
      </c>
      <c r="I5" s="194"/>
      <c r="J5" s="194" t="s">
        <v>13</v>
      </c>
      <c r="K5" s="194"/>
      <c r="L5" s="205"/>
      <c r="M5" s="196"/>
    </row>
    <row r="6" spans="1:13" s="24" customFormat="1" ht="32.25" customHeight="1">
      <c r="A6" s="193"/>
      <c r="B6" s="201"/>
      <c r="C6" s="26" t="s">
        <v>81</v>
      </c>
      <c r="D6" s="138" t="s">
        <v>3</v>
      </c>
      <c r="E6" s="138" t="s">
        <v>5</v>
      </c>
      <c r="F6" s="138" t="s">
        <v>7</v>
      </c>
      <c r="G6" s="138" t="s">
        <v>9</v>
      </c>
      <c r="H6" s="139" t="s">
        <v>16</v>
      </c>
      <c r="I6" s="173" t="s">
        <v>17</v>
      </c>
      <c r="J6" s="66" t="s">
        <v>18</v>
      </c>
      <c r="K6" s="67" t="s">
        <v>17</v>
      </c>
      <c r="L6" s="205"/>
      <c r="M6" s="196"/>
    </row>
    <row r="7" spans="1:13" s="24" customFormat="1" ht="17.25">
      <c r="A7" s="32" t="s">
        <v>19</v>
      </c>
      <c r="B7" s="32"/>
      <c r="C7" s="69"/>
      <c r="D7" s="87">
        <v>5378.666666666667</v>
      </c>
      <c r="E7" s="87">
        <v>11208.333333333334</v>
      </c>
      <c r="F7" s="172">
        <v>131659</v>
      </c>
      <c r="G7" s="87">
        <v>338638.99999999994</v>
      </c>
      <c r="H7" s="166">
        <v>1335.934065934066</v>
      </c>
      <c r="I7" s="166">
        <v>24.8</v>
      </c>
      <c r="J7" s="167">
        <v>3721.3076923076915</v>
      </c>
      <c r="K7" s="20">
        <v>33.201258221332566</v>
      </c>
      <c r="L7" s="68"/>
      <c r="M7" s="58" t="s">
        <v>20</v>
      </c>
    </row>
    <row r="8" spans="1:13" s="25" customFormat="1" ht="17.25">
      <c r="A8" s="14" t="s">
        <v>21</v>
      </c>
      <c r="B8" s="89" t="s">
        <v>129</v>
      </c>
      <c r="C8" s="90">
        <v>97</v>
      </c>
      <c r="D8" s="87">
        <v>5212</v>
      </c>
      <c r="E8" s="87">
        <v>10914</v>
      </c>
      <c r="F8" s="172">
        <v>51020.000000000015</v>
      </c>
      <c r="G8" s="87">
        <v>133761.99999999997</v>
      </c>
      <c r="H8" s="166">
        <v>1418.8</v>
      </c>
      <c r="I8" s="166">
        <v>27.22</v>
      </c>
      <c r="J8" s="166">
        <v>4458.7333333333327</v>
      </c>
      <c r="K8" s="12">
        <v>40.853338220023204</v>
      </c>
      <c r="L8" s="17" t="s">
        <v>126</v>
      </c>
      <c r="M8" s="208" t="s">
        <v>22</v>
      </c>
    </row>
    <row r="9" spans="1:13" s="25" customFormat="1" ht="17.25">
      <c r="A9" s="14"/>
      <c r="B9" s="89" t="s">
        <v>130</v>
      </c>
      <c r="C9" s="90">
        <v>97</v>
      </c>
      <c r="D9" s="87">
        <v>5287.9999999999991</v>
      </c>
      <c r="E9" s="87">
        <v>11039</v>
      </c>
      <c r="F9" s="172">
        <v>49737</v>
      </c>
      <c r="G9" s="87">
        <v>129779.99999999999</v>
      </c>
      <c r="H9" s="166">
        <v>1499.5806451612902</v>
      </c>
      <c r="I9" s="166">
        <v>28.358000000000001</v>
      </c>
      <c r="J9" s="166">
        <v>4186.4516129032254</v>
      </c>
      <c r="K9" s="12">
        <v>37.924192525620306</v>
      </c>
      <c r="L9" s="17" t="s">
        <v>127</v>
      </c>
      <c r="M9" s="208"/>
    </row>
    <row r="10" spans="1:13" s="25" customFormat="1" ht="17.25">
      <c r="A10" s="14"/>
      <c r="B10" s="89" t="s">
        <v>131</v>
      </c>
      <c r="C10" s="90">
        <v>98</v>
      </c>
      <c r="D10" s="87">
        <v>5636</v>
      </c>
      <c r="E10" s="87">
        <v>11672</v>
      </c>
      <c r="F10" s="172">
        <v>30902</v>
      </c>
      <c r="G10" s="87">
        <v>75097</v>
      </c>
      <c r="H10" s="166">
        <v>1083.9666666666669</v>
      </c>
      <c r="I10" s="166">
        <v>19.232900000000001</v>
      </c>
      <c r="J10" s="166">
        <v>2503.2333333333331</v>
      </c>
      <c r="K10" s="12">
        <v>21.446481608407584</v>
      </c>
      <c r="L10" s="17" t="s">
        <v>128</v>
      </c>
      <c r="M10" s="208"/>
    </row>
    <row r="11" spans="1:13" s="24" customFormat="1" ht="17.25">
      <c r="A11" s="206" t="s">
        <v>23</v>
      </c>
      <c r="B11" s="91" t="s">
        <v>129</v>
      </c>
      <c r="C11" s="95">
        <v>6</v>
      </c>
      <c r="D11" s="127">
        <v>154</v>
      </c>
      <c r="E11" s="88">
        <v>383</v>
      </c>
      <c r="F11" s="71">
        <v>1441.0000000000002</v>
      </c>
      <c r="G11" s="88">
        <v>2131.0000000000005</v>
      </c>
      <c r="H11" s="21">
        <v>43.033333333333339</v>
      </c>
      <c r="I11" s="21">
        <v>27.94372294372295</v>
      </c>
      <c r="J11" s="21">
        <v>71.033333333333346</v>
      </c>
      <c r="K11" s="21">
        <v>18.546562228024371</v>
      </c>
      <c r="L11" s="16" t="s">
        <v>126</v>
      </c>
      <c r="M11" s="209" t="s">
        <v>24</v>
      </c>
    </row>
    <row r="12" spans="1:13" s="25" customFormat="1" ht="17.25">
      <c r="A12" s="206"/>
      <c r="B12" s="91" t="s">
        <v>130</v>
      </c>
      <c r="C12" s="95">
        <v>6</v>
      </c>
      <c r="D12" s="127">
        <v>172</v>
      </c>
      <c r="E12" s="88">
        <v>503.00000000000006</v>
      </c>
      <c r="F12" s="71">
        <v>1043</v>
      </c>
      <c r="G12" s="88">
        <v>1828</v>
      </c>
      <c r="H12" s="21">
        <v>35.483870967741936</v>
      </c>
      <c r="I12" s="21">
        <v>20.630157539384847</v>
      </c>
      <c r="J12" s="21">
        <v>58.967741935483872</v>
      </c>
      <c r="K12" s="21">
        <v>11.723209132302955</v>
      </c>
      <c r="L12" s="16" t="s">
        <v>127</v>
      </c>
      <c r="M12" s="209"/>
    </row>
    <row r="13" spans="1:13" s="25" customFormat="1" ht="17.25">
      <c r="A13" s="206"/>
      <c r="B13" s="91" t="s">
        <v>131</v>
      </c>
      <c r="C13" s="95">
        <v>6</v>
      </c>
      <c r="D13" s="127">
        <v>172</v>
      </c>
      <c r="E13" s="88">
        <v>503.00000000000006</v>
      </c>
      <c r="F13" s="71">
        <v>1403.0000000000005</v>
      </c>
      <c r="G13" s="88">
        <v>2071.0000000000005</v>
      </c>
      <c r="H13" s="21">
        <v>43.033333333333331</v>
      </c>
      <c r="I13" s="21">
        <v>25.019379844961236</v>
      </c>
      <c r="J13" s="21">
        <v>69.033333333333346</v>
      </c>
      <c r="K13" s="21">
        <v>13.724320742213386</v>
      </c>
      <c r="L13" s="16" t="s">
        <v>128</v>
      </c>
      <c r="M13" s="209"/>
    </row>
    <row r="14" spans="1:13" s="24" customFormat="1" ht="17.25">
      <c r="A14" s="206" t="s">
        <v>25</v>
      </c>
      <c r="B14" s="13" t="s">
        <v>129</v>
      </c>
      <c r="C14" s="70">
        <v>25</v>
      </c>
      <c r="D14" s="127">
        <v>1109.9999999999998</v>
      </c>
      <c r="E14" s="88">
        <v>2329.0000000000005</v>
      </c>
      <c r="F14" s="71">
        <v>9287.0000000000018</v>
      </c>
      <c r="G14" s="88">
        <v>23197.999999999996</v>
      </c>
      <c r="H14" s="21">
        <v>560.23333333333346</v>
      </c>
      <c r="I14" s="21">
        <v>50.471471471471496</v>
      </c>
      <c r="J14" s="21">
        <v>773.26666666666654</v>
      </c>
      <c r="K14" s="21">
        <v>33.201660226134237</v>
      </c>
      <c r="L14" s="16" t="s">
        <v>126</v>
      </c>
      <c r="M14" s="209" t="s">
        <v>26</v>
      </c>
    </row>
    <row r="15" spans="1:13" s="25" customFormat="1" ht="17.25">
      <c r="A15" s="206"/>
      <c r="B15" s="13" t="s">
        <v>130</v>
      </c>
      <c r="C15" s="70">
        <v>25</v>
      </c>
      <c r="D15" s="127">
        <v>1182.9999999999998</v>
      </c>
      <c r="E15" s="88">
        <v>2341.0000000000005</v>
      </c>
      <c r="F15" s="71">
        <v>5297</v>
      </c>
      <c r="G15" s="88">
        <v>18436</v>
      </c>
      <c r="H15" s="21">
        <v>435.45161290322591</v>
      </c>
      <c r="I15" s="21">
        <v>36.809096610585463</v>
      </c>
      <c r="J15" s="21">
        <v>594.70967741935488</v>
      </c>
      <c r="K15" s="21">
        <v>25.404087032010032</v>
      </c>
      <c r="L15" s="16" t="s">
        <v>127</v>
      </c>
      <c r="M15" s="209"/>
    </row>
    <row r="16" spans="1:13" s="25" customFormat="1" ht="17.25">
      <c r="A16" s="206"/>
      <c r="B16" s="13" t="s">
        <v>131</v>
      </c>
      <c r="C16" s="70">
        <v>26</v>
      </c>
      <c r="D16" s="127">
        <v>1288.9999999999998</v>
      </c>
      <c r="E16" s="88">
        <v>2595</v>
      </c>
      <c r="F16" s="71">
        <v>6586</v>
      </c>
      <c r="G16" s="88">
        <v>16441.000000000004</v>
      </c>
      <c r="H16" s="21">
        <v>325.1666666666668</v>
      </c>
      <c r="I16" s="21">
        <v>25.22627359710371</v>
      </c>
      <c r="J16" s="21">
        <v>548.03333333333342</v>
      </c>
      <c r="K16" s="21">
        <v>21.118818240205528</v>
      </c>
      <c r="L16" s="16" t="s">
        <v>128</v>
      </c>
      <c r="M16" s="209"/>
    </row>
    <row r="17" spans="1:13" s="25" customFormat="1" ht="17.25">
      <c r="A17" s="206" t="s">
        <v>27</v>
      </c>
      <c r="B17" s="13" t="s">
        <v>129</v>
      </c>
      <c r="C17" s="70">
        <v>28</v>
      </c>
      <c r="D17" s="127">
        <v>1465.0000000000005</v>
      </c>
      <c r="E17" s="88">
        <v>3051</v>
      </c>
      <c r="F17" s="71">
        <v>21844.000000000007</v>
      </c>
      <c r="G17" s="88">
        <v>52851.000000000007</v>
      </c>
      <c r="H17" s="21">
        <v>502.19999999999993</v>
      </c>
      <c r="I17" s="21">
        <v>34.279863481228659</v>
      </c>
      <c r="J17" s="21">
        <v>1761.7000000000003</v>
      </c>
      <c r="K17" s="21">
        <v>57.741724024909878</v>
      </c>
      <c r="L17" s="16" t="s">
        <v>126</v>
      </c>
      <c r="M17" s="209" t="s">
        <v>28</v>
      </c>
    </row>
    <row r="18" spans="1:13" s="25" customFormat="1" ht="17.25">
      <c r="A18" s="206"/>
      <c r="B18" s="13" t="s">
        <v>130</v>
      </c>
      <c r="C18" s="70">
        <v>28</v>
      </c>
      <c r="D18" s="127">
        <v>1449.9999999999998</v>
      </c>
      <c r="E18" s="88">
        <v>3051</v>
      </c>
      <c r="F18" s="71">
        <v>24475</v>
      </c>
      <c r="G18" s="88">
        <v>55799</v>
      </c>
      <c r="H18" s="21">
        <v>712.48387096774195</v>
      </c>
      <c r="I18" s="21">
        <v>49.136818687430491</v>
      </c>
      <c r="J18" s="21">
        <v>1799.9677419354839</v>
      </c>
      <c r="K18" s="21">
        <v>58.995992852687117</v>
      </c>
      <c r="L18" s="16" t="s">
        <v>127</v>
      </c>
      <c r="M18" s="209"/>
    </row>
    <row r="19" spans="1:13" s="25" customFormat="1" ht="17.25">
      <c r="A19" s="206"/>
      <c r="B19" s="13" t="s">
        <v>131</v>
      </c>
      <c r="C19" s="70">
        <v>26</v>
      </c>
      <c r="D19" s="127">
        <v>1392</v>
      </c>
      <c r="E19" s="88">
        <v>2940</v>
      </c>
      <c r="F19" s="71">
        <v>9242.0000000000018</v>
      </c>
      <c r="G19" s="88">
        <v>24153</v>
      </c>
      <c r="H19" s="21">
        <v>459.10000000000014</v>
      </c>
      <c r="I19" s="21">
        <v>32.981321839080465</v>
      </c>
      <c r="J19" s="21">
        <v>805.1</v>
      </c>
      <c r="K19" s="21">
        <v>27.384353741496597</v>
      </c>
      <c r="L19" s="16" t="s">
        <v>128</v>
      </c>
      <c r="M19" s="209"/>
    </row>
    <row r="20" spans="1:13" s="24" customFormat="1" ht="17.25">
      <c r="A20" s="206" t="s">
        <v>29</v>
      </c>
      <c r="B20" s="13" t="s">
        <v>129</v>
      </c>
      <c r="C20" s="70">
        <v>28</v>
      </c>
      <c r="D20" s="127">
        <v>2090.9999999999995</v>
      </c>
      <c r="E20" s="88">
        <v>4451</v>
      </c>
      <c r="F20" s="71">
        <v>18319.000000000007</v>
      </c>
      <c r="G20" s="88">
        <v>55358.999999999971</v>
      </c>
      <c r="H20" s="21">
        <v>305.89999999999998</v>
      </c>
      <c r="I20" s="21">
        <v>14.629363940698234</v>
      </c>
      <c r="J20" s="21">
        <v>1845.299999999999</v>
      </c>
      <c r="K20" s="21">
        <v>41.458099303527277</v>
      </c>
      <c r="L20" s="16" t="s">
        <v>126</v>
      </c>
      <c r="M20" s="209" t="s">
        <v>30</v>
      </c>
    </row>
    <row r="21" spans="1:13" s="25" customFormat="1" ht="17.25">
      <c r="A21" s="206"/>
      <c r="B21" s="13" t="s">
        <v>130</v>
      </c>
      <c r="C21" s="70">
        <v>28</v>
      </c>
      <c r="D21" s="127">
        <v>2090.9999999999995</v>
      </c>
      <c r="E21" s="88">
        <v>4443.9999999999991</v>
      </c>
      <c r="F21" s="71">
        <v>18729</v>
      </c>
      <c r="G21" s="88">
        <v>53346.999999999985</v>
      </c>
      <c r="H21" s="21">
        <v>304.22580645161298</v>
      </c>
      <c r="I21" s="21">
        <v>14.549297295629509</v>
      </c>
      <c r="J21" s="21">
        <v>1720.8709677419349</v>
      </c>
      <c r="K21" s="21">
        <v>38.723469121105651</v>
      </c>
      <c r="L21" s="16" t="s">
        <v>127</v>
      </c>
      <c r="M21" s="209"/>
    </row>
    <row r="22" spans="1:13" s="25" customFormat="1" ht="17.25">
      <c r="A22" s="206"/>
      <c r="B22" s="13" t="s">
        <v>131</v>
      </c>
      <c r="C22" s="70">
        <v>28</v>
      </c>
      <c r="D22" s="127">
        <v>2090</v>
      </c>
      <c r="E22" s="88">
        <v>4451</v>
      </c>
      <c r="F22" s="71">
        <v>13354.000000000002</v>
      </c>
      <c r="G22" s="88">
        <v>31630.000000000004</v>
      </c>
      <c r="H22" s="21">
        <v>230.36666666666667</v>
      </c>
      <c r="I22" s="21">
        <v>11.022328548644339</v>
      </c>
      <c r="J22" s="21">
        <v>1054.3333333333335</v>
      </c>
      <c r="K22" s="21">
        <v>23.687560847749573</v>
      </c>
      <c r="L22" s="16" t="s">
        <v>128</v>
      </c>
      <c r="M22" s="209"/>
    </row>
    <row r="23" spans="1:13" s="25" customFormat="1" ht="17.25">
      <c r="A23" s="206" t="s">
        <v>31</v>
      </c>
      <c r="B23" s="13" t="s">
        <v>129</v>
      </c>
      <c r="C23" s="70">
        <v>10</v>
      </c>
      <c r="D23" s="127">
        <v>391.99999999999994</v>
      </c>
      <c r="E23" s="88">
        <v>700</v>
      </c>
      <c r="F23" s="71">
        <v>129</v>
      </c>
      <c r="G23" s="88">
        <v>223</v>
      </c>
      <c r="H23" s="21">
        <v>7.4333333333333336</v>
      </c>
      <c r="I23" s="21">
        <v>1.8962585034013608</v>
      </c>
      <c r="J23" s="21">
        <v>7.4333333333333336</v>
      </c>
      <c r="K23" s="21">
        <v>1.0619047619047619</v>
      </c>
      <c r="L23" s="16" t="s">
        <v>126</v>
      </c>
      <c r="M23" s="209" t="s">
        <v>32</v>
      </c>
    </row>
    <row r="24" spans="1:13" s="25" customFormat="1" ht="17.25">
      <c r="A24" s="206"/>
      <c r="B24" s="13" t="s">
        <v>130</v>
      </c>
      <c r="C24" s="70">
        <v>10</v>
      </c>
      <c r="D24" s="127">
        <v>391.99999999999994</v>
      </c>
      <c r="E24" s="88">
        <v>700</v>
      </c>
      <c r="F24" s="71">
        <v>192.99999999999997</v>
      </c>
      <c r="G24" s="88">
        <v>370</v>
      </c>
      <c r="H24" s="21">
        <v>11.935483870967742</v>
      </c>
      <c r="I24" s="21">
        <v>3.0447662936142201</v>
      </c>
      <c r="J24" s="21">
        <v>11.935483870967742</v>
      </c>
      <c r="K24" s="21">
        <v>1.7050691244239631</v>
      </c>
      <c r="L24" s="16" t="s">
        <v>127</v>
      </c>
      <c r="M24" s="209"/>
    </row>
    <row r="25" spans="1:13" s="25" customFormat="1" ht="17.25">
      <c r="A25" s="207"/>
      <c r="B25" s="15" t="s">
        <v>131</v>
      </c>
      <c r="C25" s="72">
        <v>12</v>
      </c>
      <c r="D25" s="143">
        <v>693</v>
      </c>
      <c r="E25" s="104">
        <v>1183</v>
      </c>
      <c r="F25" s="73">
        <v>316.99999999999994</v>
      </c>
      <c r="G25" s="104">
        <v>801.99999999999989</v>
      </c>
      <c r="H25" s="22">
        <v>26.299999999999997</v>
      </c>
      <c r="I25" s="22">
        <v>3.7950937950937944</v>
      </c>
      <c r="J25" s="22">
        <v>26.733333333333331</v>
      </c>
      <c r="K25" s="22">
        <v>2.2597914905607213</v>
      </c>
      <c r="L25" s="18" t="s">
        <v>128</v>
      </c>
      <c r="M25" s="210"/>
    </row>
    <row r="26" spans="1:13" s="24" customFormat="1" ht="25.5" customHeight="1">
      <c r="A26" s="199" t="s">
        <v>33</v>
      </c>
      <c r="B26" s="199"/>
      <c r="C26" s="199"/>
      <c r="D26" s="199"/>
      <c r="E26" s="199"/>
      <c r="F26" s="199"/>
      <c r="G26" s="199"/>
      <c r="H26" s="197" t="s">
        <v>34</v>
      </c>
      <c r="I26" s="197"/>
      <c r="J26" s="197"/>
      <c r="K26" s="197"/>
      <c r="L26" s="197"/>
      <c r="M26" s="197"/>
    </row>
    <row r="27" spans="1:13" ht="14.25" hidden="1" customHeight="1">
      <c r="A27" s="199"/>
      <c r="B27" s="199"/>
      <c r="C27" s="199"/>
      <c r="D27" s="199"/>
      <c r="E27" s="199"/>
      <c r="F27" s="199"/>
      <c r="G27" s="199"/>
      <c r="H27" s="198"/>
      <c r="I27" s="198"/>
      <c r="J27" s="198"/>
      <c r="K27" s="198"/>
      <c r="L27" s="198"/>
      <c r="M27" s="198"/>
    </row>
  </sheetData>
  <mergeCells count="28">
    <mergeCell ref="M23:M25"/>
    <mergeCell ref="M20:M22"/>
    <mergeCell ref="M17:M19"/>
    <mergeCell ref="M14:M16"/>
    <mergeCell ref="M11:M13"/>
    <mergeCell ref="H26:M27"/>
    <mergeCell ref="A26:G27"/>
    <mergeCell ref="A4:A6"/>
    <mergeCell ref="B4:B6"/>
    <mergeCell ref="D4:D5"/>
    <mergeCell ref="E4:E5"/>
    <mergeCell ref="F4:F5"/>
    <mergeCell ref="C4:C5"/>
    <mergeCell ref="G4:G5"/>
    <mergeCell ref="L4:L6"/>
    <mergeCell ref="A11:A13"/>
    <mergeCell ref="A14:A16"/>
    <mergeCell ref="A17:A19"/>
    <mergeCell ref="A20:A22"/>
    <mergeCell ref="A23:A25"/>
    <mergeCell ref="M8:M10"/>
    <mergeCell ref="A1:M1"/>
    <mergeCell ref="A2:M2"/>
    <mergeCell ref="H4:I4"/>
    <mergeCell ref="J4:K4"/>
    <mergeCell ref="H5:I5"/>
    <mergeCell ref="J5:K5"/>
    <mergeCell ref="M4:M6"/>
  </mergeCells>
  <pageMargins left="0.59055118110236227" right="0.59055118110236227" top="0.59055118110236227" bottom="0.59055118110236227" header="0.31496062992125984" footer="0.31496062992125984"/>
  <pageSetup paperSize="9" scale="94" firstPageNumber="25" orientation="landscape" useFirstPageNumber="1" r:id="rId1"/>
  <headerFooter>
    <oddHeader>&amp;L&amp;8PCBS: Hotel Activities in the Palestinian Territory, (Second Quarter, 2011)&amp;R&amp;8&amp;K00+000ا&amp;K01+000PCBS: النشاط الفندقي في الأراضي الفلسطينية، (الربع الثاني، 2011)</oddHeader>
    <oddFooter>&amp;C&amp;P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>
  <dimension ref="A1:N24"/>
  <sheetViews>
    <sheetView rightToLeft="1" tabSelected="1" view="pageBreakPreview" zoomScaleNormal="100" zoomScaleSheetLayoutView="100" workbookViewId="0">
      <selection activeCell="B10" sqref="B10"/>
    </sheetView>
  </sheetViews>
  <sheetFormatPr defaultRowHeight="14.25"/>
  <cols>
    <col min="1" max="1" width="12.875" customWidth="1"/>
    <col min="4" max="4" width="9" customWidth="1"/>
    <col min="5" max="5" width="7.875" customWidth="1"/>
    <col min="6" max="7" width="9" customWidth="1"/>
    <col min="8" max="8" width="8.25" customWidth="1"/>
    <col min="9" max="9" width="10.625" customWidth="1"/>
    <col min="10" max="10" width="9" customWidth="1"/>
    <col min="11" max="11" width="6.875" customWidth="1"/>
    <col min="12" max="12" width="18.125" customWidth="1"/>
  </cols>
  <sheetData>
    <row r="1" spans="1:14" s="24" customFormat="1" ht="21.95" customHeight="1">
      <c r="A1" s="211" t="s">
        <v>154</v>
      </c>
      <c r="B1" s="212"/>
      <c r="C1" s="212"/>
      <c r="D1" s="212"/>
      <c r="E1" s="212"/>
      <c r="F1" s="212"/>
      <c r="G1" s="212"/>
      <c r="H1" s="212"/>
      <c r="I1" s="212"/>
      <c r="J1" s="212"/>
      <c r="K1" s="212"/>
      <c r="L1" s="212"/>
    </row>
    <row r="2" spans="1:14" s="24" customFormat="1" ht="21.95" customHeight="1">
      <c r="A2" s="191" t="s">
        <v>155</v>
      </c>
      <c r="B2" s="212"/>
      <c r="C2" s="212"/>
      <c r="D2" s="212"/>
      <c r="E2" s="212"/>
      <c r="F2" s="212"/>
      <c r="G2" s="212"/>
      <c r="H2" s="212"/>
      <c r="I2" s="212"/>
      <c r="J2" s="212"/>
      <c r="K2" s="212"/>
      <c r="L2" s="212"/>
    </row>
    <row r="3" spans="1:14" s="24" customFormat="1" ht="5.0999999999999996" customHeight="1">
      <c r="A3" s="36"/>
    </row>
    <row r="4" spans="1:14" s="24" customFormat="1" ht="17.25" customHeight="1">
      <c r="A4" s="193" t="s">
        <v>0</v>
      </c>
      <c r="B4" s="174" t="s">
        <v>35</v>
      </c>
      <c r="C4" s="180" t="s">
        <v>36</v>
      </c>
      <c r="D4" s="219" t="s">
        <v>37</v>
      </c>
      <c r="E4" s="220"/>
      <c r="F4" s="220"/>
      <c r="G4" s="178"/>
      <c r="H4" s="217" t="s">
        <v>38</v>
      </c>
      <c r="I4" s="217"/>
      <c r="J4" s="217"/>
      <c r="K4" s="218"/>
      <c r="L4" s="216" t="s">
        <v>15</v>
      </c>
    </row>
    <row r="5" spans="1:14" s="24" customFormat="1" ht="19.5" customHeight="1">
      <c r="A5" s="201"/>
      <c r="B5" s="213" t="s">
        <v>81</v>
      </c>
      <c r="C5" s="196" t="s">
        <v>3</v>
      </c>
      <c r="D5" s="179" t="s">
        <v>39</v>
      </c>
      <c r="E5" s="179" t="s">
        <v>40</v>
      </c>
      <c r="F5" s="179" t="s">
        <v>42</v>
      </c>
      <c r="G5" s="179" t="s">
        <v>44</v>
      </c>
      <c r="H5" s="179" t="s">
        <v>46</v>
      </c>
      <c r="I5" s="179" t="s">
        <v>48</v>
      </c>
      <c r="J5" s="179" t="s">
        <v>49</v>
      </c>
      <c r="K5" s="179" t="s">
        <v>51</v>
      </c>
      <c r="L5" s="196"/>
    </row>
    <row r="6" spans="1:14" s="24" customFormat="1" ht="24" customHeight="1">
      <c r="A6" s="215"/>
      <c r="B6" s="214"/>
      <c r="C6" s="194"/>
      <c r="D6" s="150" t="s">
        <v>83</v>
      </c>
      <c r="E6" s="151" t="s">
        <v>41</v>
      </c>
      <c r="F6" s="151" t="s">
        <v>43</v>
      </c>
      <c r="G6" s="151" t="s">
        <v>45</v>
      </c>
      <c r="H6" s="151" t="s">
        <v>47</v>
      </c>
      <c r="I6" s="28" t="s">
        <v>82</v>
      </c>
      <c r="J6" s="86" t="s">
        <v>50</v>
      </c>
      <c r="K6" s="28" t="s">
        <v>52</v>
      </c>
      <c r="L6" s="194"/>
    </row>
    <row r="7" spans="1:14" s="24" customFormat="1" ht="17.25">
      <c r="A7" s="19" t="s">
        <v>53</v>
      </c>
      <c r="B7" s="98">
        <f>SUM(B8:B12)</f>
        <v>98</v>
      </c>
      <c r="C7" s="99">
        <f t="shared" ref="C7:K7" si="0">SUM(C8:C12)</f>
        <v>5636</v>
      </c>
      <c r="D7" s="99">
        <f t="shared" si="0"/>
        <v>5370</v>
      </c>
      <c r="E7" s="99">
        <f t="shared" si="0"/>
        <v>427</v>
      </c>
      <c r="F7" s="99">
        <f t="shared" si="0"/>
        <v>5074</v>
      </c>
      <c r="G7" s="99">
        <f t="shared" si="0"/>
        <v>3655</v>
      </c>
      <c r="H7" s="99">
        <f t="shared" si="0"/>
        <v>5386</v>
      </c>
      <c r="I7" s="99">
        <f t="shared" si="0"/>
        <v>5188</v>
      </c>
      <c r="J7" s="99">
        <f t="shared" si="0"/>
        <v>4903</v>
      </c>
      <c r="K7" s="100">
        <f t="shared" si="0"/>
        <v>2877.9999999999995</v>
      </c>
      <c r="L7" s="44" t="s">
        <v>54</v>
      </c>
    </row>
    <row r="8" spans="1:14" s="24" customFormat="1" ht="17.100000000000001" customHeight="1">
      <c r="A8" s="11" t="s">
        <v>55</v>
      </c>
      <c r="B8" s="101">
        <v>6</v>
      </c>
      <c r="C8" s="88">
        <v>172</v>
      </c>
      <c r="D8" s="88">
        <v>157</v>
      </c>
      <c r="E8" s="88">
        <v>0</v>
      </c>
      <c r="F8" s="88">
        <v>157</v>
      </c>
      <c r="G8" s="88">
        <v>157</v>
      </c>
      <c r="H8" s="88">
        <v>157</v>
      </c>
      <c r="I8" s="88">
        <v>157</v>
      </c>
      <c r="J8" s="88">
        <v>157</v>
      </c>
      <c r="K8" s="102">
        <v>145</v>
      </c>
      <c r="L8" s="45" t="s">
        <v>24</v>
      </c>
    </row>
    <row r="9" spans="1:14" s="24" customFormat="1" ht="17.25">
      <c r="A9" s="11" t="s">
        <v>25</v>
      </c>
      <c r="B9" s="101">
        <v>26</v>
      </c>
      <c r="C9" s="88">
        <v>1288.9999999999998</v>
      </c>
      <c r="D9" s="88">
        <v>1270</v>
      </c>
      <c r="E9" s="88">
        <v>179</v>
      </c>
      <c r="F9" s="88">
        <v>1243</v>
      </c>
      <c r="G9" s="88">
        <v>1127</v>
      </c>
      <c r="H9" s="88">
        <v>1287</v>
      </c>
      <c r="I9" s="88">
        <v>1287</v>
      </c>
      <c r="J9" s="88">
        <v>1045</v>
      </c>
      <c r="K9" s="102">
        <v>1163.9999999999998</v>
      </c>
      <c r="L9" s="45" t="s">
        <v>26</v>
      </c>
    </row>
    <row r="10" spans="1:14" s="38" customFormat="1" ht="17.100000000000001" customHeight="1">
      <c r="A10" s="11" t="s">
        <v>27</v>
      </c>
      <c r="B10" s="101">
        <v>26</v>
      </c>
      <c r="C10" s="88">
        <v>1392</v>
      </c>
      <c r="D10" s="88">
        <v>1348</v>
      </c>
      <c r="E10" s="88">
        <v>190</v>
      </c>
      <c r="F10" s="88">
        <v>1200</v>
      </c>
      <c r="G10" s="88">
        <v>569</v>
      </c>
      <c r="H10" s="88">
        <v>1375</v>
      </c>
      <c r="I10" s="88">
        <v>1375</v>
      </c>
      <c r="J10" s="88">
        <v>1304</v>
      </c>
      <c r="K10" s="102">
        <v>105</v>
      </c>
      <c r="L10" s="45" t="s">
        <v>28</v>
      </c>
    </row>
    <row r="11" spans="1:14" s="24" customFormat="1" ht="17.100000000000001" customHeight="1">
      <c r="A11" s="11" t="s">
        <v>29</v>
      </c>
      <c r="B11" s="101">
        <v>28</v>
      </c>
      <c r="C11" s="88">
        <v>2090</v>
      </c>
      <c r="D11" s="88">
        <v>2015.9999999999995</v>
      </c>
      <c r="E11" s="88">
        <v>0</v>
      </c>
      <c r="F11" s="88">
        <v>1894.9999999999998</v>
      </c>
      <c r="G11" s="88">
        <v>1245</v>
      </c>
      <c r="H11" s="88">
        <v>1999</v>
      </c>
      <c r="I11" s="88">
        <v>1801.0000000000002</v>
      </c>
      <c r="J11" s="88">
        <v>1817.9999999999998</v>
      </c>
      <c r="K11" s="102">
        <v>913.99999999999966</v>
      </c>
      <c r="L11" s="45" t="s">
        <v>30</v>
      </c>
    </row>
    <row r="12" spans="1:14" s="38" customFormat="1" ht="17.100000000000001" customHeight="1">
      <c r="A12" s="39" t="s">
        <v>31</v>
      </c>
      <c r="B12" s="103">
        <v>12</v>
      </c>
      <c r="C12" s="104">
        <v>693</v>
      </c>
      <c r="D12" s="104">
        <v>579</v>
      </c>
      <c r="E12" s="104">
        <v>58</v>
      </c>
      <c r="F12" s="104">
        <v>579</v>
      </c>
      <c r="G12" s="104">
        <v>557</v>
      </c>
      <c r="H12" s="104">
        <v>568</v>
      </c>
      <c r="I12" s="104">
        <v>568</v>
      </c>
      <c r="J12" s="104">
        <v>579</v>
      </c>
      <c r="K12" s="105">
        <v>550</v>
      </c>
      <c r="L12" s="46" t="s">
        <v>32</v>
      </c>
    </row>
    <row r="13" spans="1:14" ht="9.9499999999999993" customHeight="1">
      <c r="A13" s="4"/>
      <c r="D13" s="132"/>
      <c r="E13" s="132"/>
      <c r="F13" s="132"/>
      <c r="G13" s="132"/>
      <c r="H13" s="132"/>
      <c r="I13" s="132"/>
      <c r="J13" s="132"/>
      <c r="K13" s="132"/>
    </row>
    <row r="14" spans="1:14" ht="18">
      <c r="A14" s="7"/>
      <c r="B14" s="2"/>
      <c r="C14" s="2"/>
      <c r="D14" s="136"/>
      <c r="E14" s="136"/>
      <c r="F14" s="136"/>
      <c r="G14" s="136"/>
      <c r="H14" s="136"/>
      <c r="I14" s="136"/>
      <c r="J14" s="136"/>
      <c r="K14" s="136"/>
      <c r="L14" s="2"/>
      <c r="M14" s="2"/>
      <c r="N14" s="8"/>
    </row>
    <row r="15" spans="1:14" ht="18">
      <c r="A15" s="6"/>
      <c r="B15" s="3"/>
      <c r="C15" s="3"/>
      <c r="D15" s="137"/>
      <c r="E15" s="137"/>
      <c r="F15" s="137"/>
      <c r="G15" s="137"/>
      <c r="H15" s="137"/>
      <c r="I15" s="137"/>
      <c r="J15" s="137"/>
      <c r="K15" s="137"/>
      <c r="L15" s="9"/>
    </row>
    <row r="16" spans="1:14" ht="18">
      <c r="A16" s="6"/>
      <c r="B16" s="3"/>
      <c r="C16" s="3"/>
      <c r="D16" s="137"/>
      <c r="E16" s="137"/>
      <c r="F16" s="137"/>
      <c r="G16" s="137"/>
      <c r="H16" s="137"/>
      <c r="I16" s="137"/>
      <c r="J16" s="137"/>
      <c r="K16" s="137"/>
      <c r="L16" s="9"/>
    </row>
    <row r="17" spans="1:12" ht="18">
      <c r="A17" s="6"/>
      <c r="B17" s="3"/>
      <c r="C17" s="3"/>
      <c r="D17" s="137"/>
      <c r="E17" s="137"/>
      <c r="F17" s="137"/>
      <c r="G17" s="137"/>
      <c r="H17" s="137"/>
      <c r="I17" s="137"/>
      <c r="J17" s="137"/>
      <c r="K17" s="137"/>
      <c r="L17" s="9"/>
    </row>
    <row r="18" spans="1:12" ht="18">
      <c r="A18" s="6"/>
      <c r="B18" s="3"/>
      <c r="C18" s="3"/>
      <c r="D18" s="137"/>
      <c r="E18" s="137"/>
      <c r="F18" s="137"/>
      <c r="G18" s="137"/>
      <c r="H18" s="137"/>
      <c r="I18" s="137"/>
      <c r="J18" s="137"/>
      <c r="K18" s="137"/>
      <c r="L18" s="9"/>
    </row>
    <row r="19" spans="1:12" ht="18">
      <c r="A19" s="6"/>
      <c r="B19" s="3"/>
      <c r="C19" s="3"/>
      <c r="D19" s="137"/>
      <c r="E19" s="137"/>
      <c r="F19" s="137"/>
      <c r="G19" s="137"/>
      <c r="H19" s="137"/>
      <c r="I19" s="137"/>
      <c r="J19" s="137"/>
      <c r="K19" s="137"/>
      <c r="L19" s="9"/>
    </row>
    <row r="20" spans="1:12">
      <c r="D20" s="132"/>
      <c r="E20" s="132"/>
      <c r="F20" s="132"/>
      <c r="G20" s="132"/>
      <c r="H20" s="132"/>
      <c r="I20" s="132"/>
      <c r="J20" s="132"/>
      <c r="K20" s="132"/>
    </row>
    <row r="21" spans="1:12">
      <c r="D21" s="132"/>
      <c r="E21" s="132"/>
      <c r="F21" s="132"/>
      <c r="G21" s="132"/>
      <c r="H21" s="132"/>
      <c r="I21" s="132"/>
      <c r="J21" s="132"/>
      <c r="K21" s="132"/>
    </row>
    <row r="22" spans="1:12">
      <c r="D22" s="132"/>
      <c r="E22" s="132"/>
      <c r="F22" s="132"/>
      <c r="G22" s="132"/>
      <c r="H22" s="132"/>
      <c r="I22" s="132"/>
      <c r="J22" s="132"/>
      <c r="K22" s="132"/>
    </row>
    <row r="23" spans="1:12">
      <c r="D23" s="132"/>
      <c r="E23" s="132"/>
      <c r="F23" s="132"/>
      <c r="G23" s="132"/>
      <c r="H23" s="132"/>
      <c r="I23" s="132"/>
      <c r="J23" s="132"/>
      <c r="K23" s="132"/>
    </row>
    <row r="24" spans="1:12">
      <c r="D24" s="132"/>
      <c r="E24" s="132"/>
      <c r="F24" s="132"/>
      <c r="G24" s="132"/>
      <c r="H24" s="132"/>
      <c r="I24" s="132"/>
      <c r="J24" s="132"/>
      <c r="K24" s="132"/>
    </row>
  </sheetData>
  <mergeCells count="8">
    <mergeCell ref="A1:L1"/>
    <mergeCell ref="A2:L2"/>
    <mergeCell ref="B5:B6"/>
    <mergeCell ref="C5:C6"/>
    <mergeCell ref="A4:A6"/>
    <mergeCell ref="L4:L6"/>
    <mergeCell ref="H4:K4"/>
    <mergeCell ref="D4:F4"/>
  </mergeCells>
  <pageMargins left="0.59055118110236227" right="0.59055118110236227" top="0.59055118110236227" bottom="0.59055118110236227" header="0.31496062992125984" footer="0.31496062992125984"/>
  <pageSetup paperSize="9" scale="94" orientation="landscape" r:id="rId1"/>
  <headerFooter>
    <oddHeader>&amp;L&amp;8PCBS: Hotel Activities in the Palestinian Territory, (Second Quarter, 2011)&amp;R&amp;8&amp;K00+000ا&amp;K01+000PCBS: النشاط الفندقي في الأراضي الفلسطينية، (الربع الثاني، 2011)</oddHeader>
    <oddFooter>&amp;C&amp;P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>
  <dimension ref="A1:N25"/>
  <sheetViews>
    <sheetView rightToLeft="1" tabSelected="1" view="pageBreakPreview" zoomScaleNormal="100" zoomScaleSheetLayoutView="100" workbookViewId="0">
      <selection activeCell="B10" sqref="B10"/>
    </sheetView>
  </sheetViews>
  <sheetFormatPr defaultRowHeight="14.25"/>
  <cols>
    <col min="1" max="1" width="13.125" customWidth="1"/>
    <col min="2" max="2" width="8.875" customWidth="1"/>
    <col min="3" max="3" width="9.125" customWidth="1"/>
    <col min="4" max="4" width="6" customWidth="1"/>
    <col min="5" max="5" width="6.75" customWidth="1"/>
    <col min="6" max="6" width="6" customWidth="1"/>
    <col min="7" max="7" width="7.375" customWidth="1"/>
    <col min="8" max="8" width="7.625" customWidth="1"/>
    <col min="10" max="10" width="7.5" customWidth="1"/>
    <col min="11" max="11" width="6.75" customWidth="1"/>
    <col min="12" max="12" width="8.375" customWidth="1"/>
    <col min="13" max="13" width="6.875" customWidth="1"/>
    <col min="14" max="14" width="16.875" customWidth="1"/>
  </cols>
  <sheetData>
    <row r="1" spans="1:14" ht="21.95" customHeight="1">
      <c r="A1" s="211" t="s">
        <v>157</v>
      </c>
      <c r="B1" s="192"/>
      <c r="C1" s="192"/>
      <c r="D1" s="192"/>
      <c r="E1" s="192"/>
      <c r="F1" s="192"/>
      <c r="G1" s="192"/>
      <c r="H1" s="192"/>
      <c r="I1" s="192"/>
      <c r="J1" s="192"/>
      <c r="K1" s="192"/>
      <c r="L1" s="192"/>
      <c r="M1" s="192"/>
      <c r="N1" s="192"/>
    </row>
    <row r="2" spans="1:14" ht="21.95" customHeight="1">
      <c r="A2" s="191" t="s">
        <v>156</v>
      </c>
      <c r="B2" s="192"/>
      <c r="C2" s="192"/>
      <c r="D2" s="192"/>
      <c r="E2" s="192"/>
      <c r="F2" s="192"/>
      <c r="G2" s="192"/>
      <c r="H2" s="192"/>
      <c r="I2" s="192"/>
      <c r="J2" s="192"/>
      <c r="K2" s="192"/>
      <c r="L2" s="192"/>
      <c r="M2" s="192"/>
      <c r="N2" s="192"/>
    </row>
    <row r="3" spans="1:14" ht="5.0999999999999996" customHeight="1">
      <c r="A3" s="5"/>
    </row>
    <row r="4" spans="1:14" s="41" customFormat="1" ht="20.25" customHeight="1">
      <c r="A4" s="221" t="s">
        <v>0</v>
      </c>
      <c r="B4" s="40" t="s">
        <v>132</v>
      </c>
      <c r="C4" s="219" t="s">
        <v>56</v>
      </c>
      <c r="D4" s="220"/>
      <c r="E4" s="220"/>
      <c r="F4" s="220"/>
      <c r="G4" s="220"/>
      <c r="H4" s="220"/>
      <c r="I4" s="220"/>
      <c r="J4" s="217" t="s">
        <v>57</v>
      </c>
      <c r="K4" s="217"/>
      <c r="L4" s="217"/>
      <c r="M4" s="218"/>
      <c r="N4" s="224" t="s">
        <v>15</v>
      </c>
    </row>
    <row r="5" spans="1:14" s="41" customFormat="1" ht="18.75" customHeight="1">
      <c r="A5" s="222"/>
      <c r="B5" s="225" t="s">
        <v>133</v>
      </c>
      <c r="C5" s="23" t="s">
        <v>58</v>
      </c>
      <c r="D5" s="23" t="s">
        <v>60</v>
      </c>
      <c r="E5" s="23" t="s">
        <v>51</v>
      </c>
      <c r="F5" s="23" t="s">
        <v>62</v>
      </c>
      <c r="G5" s="23" t="s">
        <v>64</v>
      </c>
      <c r="H5" s="23" t="s">
        <v>66</v>
      </c>
      <c r="I5" s="23" t="s">
        <v>68</v>
      </c>
      <c r="J5" s="23" t="s">
        <v>70</v>
      </c>
      <c r="K5" s="23" t="s">
        <v>72</v>
      </c>
      <c r="L5" s="23" t="s">
        <v>74</v>
      </c>
      <c r="M5" s="23" t="s">
        <v>76</v>
      </c>
      <c r="N5" s="224"/>
    </row>
    <row r="6" spans="1:14" s="41" customFormat="1" ht="24">
      <c r="A6" s="223"/>
      <c r="B6" s="225"/>
      <c r="C6" s="30" t="s">
        <v>59</v>
      </c>
      <c r="D6" s="85" t="s">
        <v>61</v>
      </c>
      <c r="E6" s="85" t="s">
        <v>52</v>
      </c>
      <c r="F6" s="85" t="s">
        <v>63</v>
      </c>
      <c r="G6" s="85" t="s">
        <v>65</v>
      </c>
      <c r="H6" s="28" t="s">
        <v>67</v>
      </c>
      <c r="I6" s="27" t="s">
        <v>69</v>
      </c>
      <c r="J6" s="27" t="s">
        <v>71</v>
      </c>
      <c r="K6" s="30" t="s">
        <v>73</v>
      </c>
      <c r="L6" s="30" t="s">
        <v>75</v>
      </c>
      <c r="M6" s="30" t="s">
        <v>77</v>
      </c>
      <c r="N6" s="224"/>
    </row>
    <row r="7" spans="1:14" s="42" customFormat="1" ht="17.25">
      <c r="A7" s="74" t="s">
        <v>53</v>
      </c>
      <c r="B7" s="144">
        <f>SUM(B8:B12)</f>
        <v>98</v>
      </c>
      <c r="C7" s="133">
        <f t="shared" ref="C7:M7" si="0">SUM(C8:C12)</f>
        <v>24</v>
      </c>
      <c r="D7" s="90">
        <f t="shared" si="0"/>
        <v>92</v>
      </c>
      <c r="E7" s="90">
        <f t="shared" si="0"/>
        <v>91</v>
      </c>
      <c r="F7" s="90">
        <f t="shared" si="0"/>
        <v>47</v>
      </c>
      <c r="G7" s="90">
        <f t="shared" si="0"/>
        <v>75</v>
      </c>
      <c r="H7" s="90">
        <f t="shared" si="0"/>
        <v>56</v>
      </c>
      <c r="I7" s="133">
        <f t="shared" si="0"/>
        <v>88</v>
      </c>
      <c r="J7" s="133">
        <f t="shared" si="0"/>
        <v>51</v>
      </c>
      <c r="K7" s="133">
        <f t="shared" si="0"/>
        <v>18</v>
      </c>
      <c r="L7" s="133">
        <f t="shared" si="0"/>
        <v>96</v>
      </c>
      <c r="M7" s="145">
        <f t="shared" si="0"/>
        <v>40</v>
      </c>
      <c r="N7" s="77" t="s">
        <v>54</v>
      </c>
    </row>
    <row r="8" spans="1:14" s="43" customFormat="1" ht="17.25">
      <c r="A8" s="75" t="s">
        <v>55</v>
      </c>
      <c r="B8" s="146">
        <v>6</v>
      </c>
      <c r="C8" s="92">
        <v>1</v>
      </c>
      <c r="D8" s="92">
        <v>4</v>
      </c>
      <c r="E8" s="92">
        <v>3</v>
      </c>
      <c r="F8" s="92">
        <v>0</v>
      </c>
      <c r="G8" s="92">
        <v>3</v>
      </c>
      <c r="H8" s="92">
        <v>3</v>
      </c>
      <c r="I8" s="92">
        <v>4</v>
      </c>
      <c r="J8" s="92">
        <v>3</v>
      </c>
      <c r="K8" s="92">
        <v>1</v>
      </c>
      <c r="L8" s="81">
        <v>6</v>
      </c>
      <c r="M8" s="147">
        <v>1</v>
      </c>
      <c r="N8" s="78" t="s">
        <v>78</v>
      </c>
    </row>
    <row r="9" spans="1:14" s="43" customFormat="1" ht="17.25">
      <c r="A9" s="75" t="s">
        <v>25</v>
      </c>
      <c r="B9" s="146">
        <v>26</v>
      </c>
      <c r="C9" s="92">
        <v>6</v>
      </c>
      <c r="D9" s="92">
        <v>25</v>
      </c>
      <c r="E9" s="92">
        <v>25</v>
      </c>
      <c r="F9" s="92">
        <v>11</v>
      </c>
      <c r="G9" s="92">
        <v>21</v>
      </c>
      <c r="H9" s="92">
        <v>17</v>
      </c>
      <c r="I9" s="92">
        <v>26</v>
      </c>
      <c r="J9" s="92">
        <v>14</v>
      </c>
      <c r="K9" s="92">
        <v>4</v>
      </c>
      <c r="L9" s="81">
        <v>26</v>
      </c>
      <c r="M9" s="147">
        <v>18</v>
      </c>
      <c r="N9" s="78" t="s">
        <v>79</v>
      </c>
    </row>
    <row r="10" spans="1:14" s="43" customFormat="1" ht="17.25">
      <c r="A10" s="75" t="s">
        <v>27</v>
      </c>
      <c r="B10" s="146">
        <v>26</v>
      </c>
      <c r="C10" s="92">
        <v>8</v>
      </c>
      <c r="D10" s="92">
        <v>24</v>
      </c>
      <c r="E10" s="92">
        <v>24</v>
      </c>
      <c r="F10" s="92">
        <v>13</v>
      </c>
      <c r="G10" s="92">
        <v>21</v>
      </c>
      <c r="H10" s="92">
        <v>13</v>
      </c>
      <c r="I10" s="92">
        <v>22</v>
      </c>
      <c r="J10" s="92">
        <v>9</v>
      </c>
      <c r="K10" s="92">
        <v>4</v>
      </c>
      <c r="L10" s="81">
        <v>25</v>
      </c>
      <c r="M10" s="147">
        <v>15</v>
      </c>
      <c r="N10" s="78" t="s">
        <v>28</v>
      </c>
    </row>
    <row r="11" spans="1:14" s="43" customFormat="1" ht="17.25">
      <c r="A11" s="175" t="s">
        <v>29</v>
      </c>
      <c r="B11" s="146">
        <v>28</v>
      </c>
      <c r="C11" s="92">
        <v>6</v>
      </c>
      <c r="D11" s="92">
        <v>28</v>
      </c>
      <c r="E11" s="92">
        <v>28</v>
      </c>
      <c r="F11" s="92">
        <v>22</v>
      </c>
      <c r="G11" s="92">
        <v>25</v>
      </c>
      <c r="H11" s="92">
        <v>14</v>
      </c>
      <c r="I11" s="92">
        <v>27</v>
      </c>
      <c r="J11" s="92">
        <v>18</v>
      </c>
      <c r="K11" s="92">
        <v>7</v>
      </c>
      <c r="L11" s="81">
        <v>28</v>
      </c>
      <c r="M11" s="147">
        <v>5</v>
      </c>
      <c r="N11" s="78" t="s">
        <v>80</v>
      </c>
    </row>
    <row r="12" spans="1:14" s="43" customFormat="1" ht="17.25">
      <c r="A12" s="76" t="s">
        <v>31</v>
      </c>
      <c r="B12" s="148">
        <v>12</v>
      </c>
      <c r="C12" s="134">
        <v>3</v>
      </c>
      <c r="D12" s="134">
        <v>11</v>
      </c>
      <c r="E12" s="134">
        <v>11</v>
      </c>
      <c r="F12" s="134">
        <v>1</v>
      </c>
      <c r="G12" s="134">
        <v>5</v>
      </c>
      <c r="H12" s="134">
        <v>9</v>
      </c>
      <c r="I12" s="134">
        <v>9</v>
      </c>
      <c r="J12" s="134">
        <v>7</v>
      </c>
      <c r="K12" s="134">
        <v>2</v>
      </c>
      <c r="L12" s="82">
        <v>11</v>
      </c>
      <c r="M12" s="149">
        <v>1</v>
      </c>
      <c r="N12" s="79" t="s">
        <v>32</v>
      </c>
    </row>
    <row r="13" spans="1:14">
      <c r="B13" s="97"/>
      <c r="C13" s="97"/>
      <c r="D13" s="135"/>
      <c r="E13" s="135"/>
      <c r="F13" s="135"/>
      <c r="G13" s="135"/>
      <c r="H13" s="135"/>
      <c r="I13" s="135"/>
      <c r="J13" s="135"/>
      <c r="K13" s="135"/>
    </row>
    <row r="14" spans="1:14">
      <c r="D14" s="132"/>
      <c r="E14" s="132"/>
      <c r="F14" s="132"/>
      <c r="G14" s="132"/>
      <c r="H14" s="132"/>
      <c r="I14" s="132"/>
      <c r="J14" s="132"/>
      <c r="K14" s="132"/>
    </row>
    <row r="15" spans="1:14">
      <c r="D15" s="132"/>
      <c r="E15" s="132"/>
      <c r="F15" s="132"/>
      <c r="G15" s="132"/>
      <c r="H15" s="132"/>
      <c r="I15" s="132"/>
      <c r="J15" s="132"/>
      <c r="K15" s="132"/>
    </row>
    <row r="16" spans="1:14">
      <c r="D16" s="132"/>
      <c r="E16" s="132"/>
      <c r="F16" s="132"/>
      <c r="G16" s="132"/>
      <c r="H16" s="132"/>
      <c r="I16" s="132"/>
      <c r="J16" s="132"/>
      <c r="K16" s="132"/>
    </row>
    <row r="17" spans="4:11">
      <c r="D17" s="132"/>
      <c r="E17" s="132"/>
      <c r="F17" s="132"/>
      <c r="G17" s="132"/>
      <c r="H17" s="132"/>
      <c r="I17" s="132"/>
      <c r="J17" s="132"/>
      <c r="K17" s="132"/>
    </row>
    <row r="18" spans="4:11">
      <c r="D18" s="132"/>
      <c r="E18" s="132"/>
      <c r="F18" s="132"/>
      <c r="G18" s="132"/>
      <c r="H18" s="132"/>
      <c r="I18" s="132"/>
      <c r="J18" s="132"/>
      <c r="K18" s="132"/>
    </row>
    <row r="19" spans="4:11">
      <c r="D19" s="132"/>
      <c r="E19" s="132"/>
      <c r="F19" s="132"/>
      <c r="G19" s="132"/>
      <c r="H19" s="132"/>
      <c r="I19" s="132"/>
      <c r="J19" s="132"/>
      <c r="K19" s="132"/>
    </row>
    <row r="20" spans="4:11">
      <c r="D20" s="132"/>
      <c r="E20" s="132"/>
      <c r="F20" s="132"/>
      <c r="G20" s="132"/>
      <c r="H20" s="132"/>
      <c r="I20" s="132"/>
      <c r="J20" s="132"/>
      <c r="K20" s="132"/>
    </row>
    <row r="21" spans="4:11">
      <c r="D21" s="132"/>
      <c r="E21" s="132"/>
      <c r="F21" s="132"/>
      <c r="G21" s="132"/>
      <c r="H21" s="132"/>
      <c r="I21" s="132"/>
      <c r="J21" s="132"/>
      <c r="K21" s="132"/>
    </row>
    <row r="22" spans="4:11">
      <c r="D22" s="132"/>
      <c r="E22" s="132"/>
      <c r="F22" s="132"/>
      <c r="G22" s="132"/>
      <c r="H22" s="132"/>
      <c r="I22" s="132"/>
      <c r="J22" s="132"/>
      <c r="K22" s="132"/>
    </row>
    <row r="23" spans="4:11">
      <c r="D23" s="132"/>
      <c r="E23" s="132"/>
      <c r="F23" s="132"/>
      <c r="G23" s="132"/>
      <c r="H23" s="132"/>
      <c r="I23" s="132"/>
      <c r="J23" s="132"/>
      <c r="K23" s="132"/>
    </row>
    <row r="24" spans="4:11">
      <c r="D24" s="132"/>
      <c r="E24" s="132"/>
      <c r="F24" s="132"/>
      <c r="G24" s="132"/>
      <c r="H24" s="132"/>
      <c r="I24" s="132"/>
      <c r="J24" s="132"/>
      <c r="K24" s="132"/>
    </row>
    <row r="25" spans="4:11">
      <c r="D25" s="132"/>
      <c r="E25" s="132"/>
      <c r="F25" s="132"/>
      <c r="G25" s="132"/>
      <c r="H25" s="132"/>
      <c r="I25" s="132"/>
      <c r="J25" s="132"/>
      <c r="K25" s="132"/>
    </row>
  </sheetData>
  <mergeCells count="7">
    <mergeCell ref="A1:N1"/>
    <mergeCell ref="A2:N2"/>
    <mergeCell ref="A4:A6"/>
    <mergeCell ref="C4:I4"/>
    <mergeCell ref="J4:M4"/>
    <mergeCell ref="N4:N6"/>
    <mergeCell ref="B5:B6"/>
  </mergeCells>
  <pageMargins left="0.59055118110236227" right="0.59055118110236227" top="0.59055118110236227" bottom="0.59055118110236227" header="0.31496062992125984" footer="0.31496062992125984"/>
  <pageSetup paperSize="9" scale="94" orientation="landscape" r:id="rId1"/>
  <headerFooter>
    <oddHeader>&amp;L&amp;8PCBS: Hotel Activities in the Palestinian Territory, (Second Quarter, 2011)&amp;R&amp;8&amp;K00+000ا&amp;K01+000PCBS: النشاط الفندقي في الأراضي الفلسطينية، (الربع الثاني، 2011)</oddHeader>
    <oddFooter>&amp;C&amp;P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>
  <dimension ref="A1:L25"/>
  <sheetViews>
    <sheetView rightToLeft="1" tabSelected="1" view="pageBreakPreview" topLeftCell="A7" zoomScaleNormal="100" zoomScaleSheetLayoutView="100" workbookViewId="0">
      <selection activeCell="B10" sqref="B10"/>
    </sheetView>
  </sheetViews>
  <sheetFormatPr defaultRowHeight="14.25"/>
  <cols>
    <col min="1" max="1" width="13.125" customWidth="1"/>
    <col min="3" max="5" width="9.125" bestFit="1" customWidth="1"/>
    <col min="6" max="6" width="9.375" bestFit="1" customWidth="1"/>
    <col min="7" max="7" width="9.125" bestFit="1" customWidth="1"/>
    <col min="8" max="9" width="9.375" bestFit="1" customWidth="1"/>
    <col min="10" max="10" width="7.625" customWidth="1"/>
    <col min="11" max="11" width="8.5" customWidth="1"/>
    <col min="12" max="12" width="17.25" customWidth="1"/>
  </cols>
  <sheetData>
    <row r="1" spans="1:12" s="56" customFormat="1" ht="21.75">
      <c r="A1" s="211" t="s">
        <v>148</v>
      </c>
      <c r="B1" s="211"/>
      <c r="C1" s="211"/>
      <c r="D1" s="211"/>
      <c r="E1" s="211"/>
      <c r="F1" s="211"/>
      <c r="G1" s="211"/>
      <c r="H1" s="211"/>
      <c r="I1" s="211"/>
      <c r="J1" s="211"/>
      <c r="K1" s="211"/>
      <c r="L1" s="211"/>
    </row>
    <row r="2" spans="1:12" s="56" customFormat="1" ht="15">
      <c r="A2" s="191" t="s">
        <v>142</v>
      </c>
      <c r="B2" s="191"/>
      <c r="C2" s="191"/>
      <c r="D2" s="191"/>
      <c r="E2" s="191"/>
      <c r="F2" s="191"/>
      <c r="G2" s="191"/>
      <c r="H2" s="191"/>
      <c r="I2" s="191"/>
      <c r="J2" s="191"/>
      <c r="K2" s="191"/>
      <c r="L2" s="191"/>
    </row>
    <row r="3" spans="1:12" ht="5.0999999999999996" customHeight="1"/>
    <row r="4" spans="1:12" ht="18">
      <c r="A4" s="234" t="s">
        <v>0</v>
      </c>
      <c r="B4" s="55" t="s">
        <v>90</v>
      </c>
      <c r="C4" s="59" t="s">
        <v>89</v>
      </c>
      <c r="D4" s="238" t="s">
        <v>88</v>
      </c>
      <c r="E4" s="239"/>
      <c r="F4" s="60" t="s">
        <v>87</v>
      </c>
      <c r="G4" s="240" t="s">
        <v>86</v>
      </c>
      <c r="H4" s="241"/>
      <c r="I4" s="59" t="s">
        <v>85</v>
      </c>
      <c r="J4" s="240" t="s">
        <v>84</v>
      </c>
      <c r="K4" s="241"/>
      <c r="L4" s="226" t="s">
        <v>15</v>
      </c>
    </row>
    <row r="5" spans="1:12" ht="17.25">
      <c r="A5" s="235"/>
      <c r="B5" s="225" t="s">
        <v>134</v>
      </c>
      <c r="C5" s="47" t="s">
        <v>93</v>
      </c>
      <c r="D5" s="50" t="s">
        <v>91</v>
      </c>
      <c r="E5" s="49" t="s">
        <v>85</v>
      </c>
      <c r="F5" s="47" t="s">
        <v>93</v>
      </c>
      <c r="G5" s="50" t="s">
        <v>91</v>
      </c>
      <c r="H5" s="49" t="s">
        <v>85</v>
      </c>
      <c r="I5" s="47" t="s">
        <v>93</v>
      </c>
      <c r="J5" s="50" t="s">
        <v>91</v>
      </c>
      <c r="K5" s="49" t="s">
        <v>85</v>
      </c>
      <c r="L5" s="227"/>
    </row>
    <row r="6" spans="1:12">
      <c r="A6" s="236"/>
      <c r="B6" s="237"/>
      <c r="C6" s="48" t="s">
        <v>94</v>
      </c>
      <c r="D6" s="140" t="s">
        <v>92</v>
      </c>
      <c r="E6" s="84" t="s">
        <v>84</v>
      </c>
      <c r="F6" s="141" t="s">
        <v>94</v>
      </c>
      <c r="G6" s="140" t="s">
        <v>92</v>
      </c>
      <c r="H6" s="84" t="s">
        <v>84</v>
      </c>
      <c r="I6" s="141" t="s">
        <v>94</v>
      </c>
      <c r="J6" s="140" t="s">
        <v>92</v>
      </c>
      <c r="K6" s="51" t="s">
        <v>84</v>
      </c>
      <c r="L6" s="228"/>
    </row>
    <row r="7" spans="1:12" ht="17.25">
      <c r="A7" s="19" t="s">
        <v>96</v>
      </c>
      <c r="B7" s="144">
        <v>98</v>
      </c>
      <c r="C7" s="80">
        <v>306</v>
      </c>
      <c r="D7" s="152">
        <v>95</v>
      </c>
      <c r="E7" s="152">
        <v>401</v>
      </c>
      <c r="F7" s="152">
        <v>1455</v>
      </c>
      <c r="G7" s="152">
        <v>359</v>
      </c>
      <c r="H7" s="152">
        <v>1814</v>
      </c>
      <c r="I7" s="152">
        <v>1761</v>
      </c>
      <c r="J7" s="152">
        <v>454</v>
      </c>
      <c r="K7" s="163">
        <v>2215</v>
      </c>
      <c r="L7" s="52" t="s">
        <v>95</v>
      </c>
    </row>
    <row r="8" spans="1:12" ht="17.25">
      <c r="A8" s="11" t="s">
        <v>55</v>
      </c>
      <c r="B8" s="146">
        <v>6</v>
      </c>
      <c r="C8" s="168">
        <v>19</v>
      </c>
      <c r="D8" s="96">
        <v>3</v>
      </c>
      <c r="E8" s="152">
        <v>22</v>
      </c>
      <c r="F8" s="96">
        <v>35</v>
      </c>
      <c r="G8" s="96">
        <v>6</v>
      </c>
      <c r="H8" s="152">
        <v>41</v>
      </c>
      <c r="I8" s="152">
        <v>54</v>
      </c>
      <c r="J8" s="152">
        <v>9</v>
      </c>
      <c r="K8" s="164">
        <v>63</v>
      </c>
      <c r="L8" s="53" t="s">
        <v>24</v>
      </c>
    </row>
    <row r="9" spans="1:12" ht="17.25">
      <c r="A9" s="11" t="s">
        <v>25</v>
      </c>
      <c r="B9" s="146">
        <v>26</v>
      </c>
      <c r="C9" s="168">
        <v>97</v>
      </c>
      <c r="D9" s="96">
        <v>24</v>
      </c>
      <c r="E9" s="152">
        <v>121</v>
      </c>
      <c r="F9" s="96">
        <v>578</v>
      </c>
      <c r="G9" s="96">
        <v>72</v>
      </c>
      <c r="H9" s="152">
        <v>650</v>
      </c>
      <c r="I9" s="152">
        <v>675</v>
      </c>
      <c r="J9" s="152">
        <v>96</v>
      </c>
      <c r="K9" s="164">
        <v>771</v>
      </c>
      <c r="L9" s="53" t="s">
        <v>97</v>
      </c>
    </row>
    <row r="10" spans="1:12" ht="17.25">
      <c r="A10" s="11" t="s">
        <v>99</v>
      </c>
      <c r="B10" s="146">
        <v>26</v>
      </c>
      <c r="C10" s="168">
        <v>99</v>
      </c>
      <c r="D10" s="96">
        <v>44</v>
      </c>
      <c r="E10" s="152">
        <v>143</v>
      </c>
      <c r="F10" s="96">
        <v>370</v>
      </c>
      <c r="G10" s="96">
        <v>177</v>
      </c>
      <c r="H10" s="152">
        <v>547</v>
      </c>
      <c r="I10" s="152">
        <v>469</v>
      </c>
      <c r="J10" s="152">
        <v>221</v>
      </c>
      <c r="K10" s="164">
        <v>690</v>
      </c>
      <c r="L10" s="53" t="s">
        <v>98</v>
      </c>
    </row>
    <row r="11" spans="1:12" ht="17.25">
      <c r="A11" s="11" t="s">
        <v>29</v>
      </c>
      <c r="B11" s="146">
        <v>28</v>
      </c>
      <c r="C11" s="168">
        <v>57</v>
      </c>
      <c r="D11" s="96">
        <v>22</v>
      </c>
      <c r="E11" s="152">
        <v>79</v>
      </c>
      <c r="F11" s="96">
        <v>371</v>
      </c>
      <c r="G11" s="96">
        <v>103</v>
      </c>
      <c r="H11" s="152">
        <v>474</v>
      </c>
      <c r="I11" s="152">
        <v>428</v>
      </c>
      <c r="J11" s="152">
        <v>125</v>
      </c>
      <c r="K11" s="164">
        <v>553</v>
      </c>
      <c r="L11" s="53" t="s">
        <v>30</v>
      </c>
    </row>
    <row r="12" spans="1:12" ht="17.25">
      <c r="A12" s="11" t="s">
        <v>101</v>
      </c>
      <c r="B12" s="148">
        <v>12</v>
      </c>
      <c r="C12" s="169">
        <v>34</v>
      </c>
      <c r="D12" s="96">
        <v>2</v>
      </c>
      <c r="E12" s="152">
        <v>36</v>
      </c>
      <c r="F12" s="96">
        <v>101</v>
      </c>
      <c r="G12" s="96">
        <v>1</v>
      </c>
      <c r="H12" s="152">
        <v>102</v>
      </c>
      <c r="I12" s="152">
        <v>135</v>
      </c>
      <c r="J12" s="152">
        <v>3</v>
      </c>
      <c r="K12" s="165">
        <v>138</v>
      </c>
      <c r="L12" s="54" t="s">
        <v>100</v>
      </c>
    </row>
    <row r="13" spans="1:12" ht="15.95" customHeight="1">
      <c r="A13" s="231" t="s">
        <v>158</v>
      </c>
      <c r="B13" s="232"/>
      <c r="C13" s="232"/>
      <c r="D13" s="233"/>
      <c r="E13" s="233"/>
      <c r="F13" s="233"/>
      <c r="G13" s="229" t="s">
        <v>159</v>
      </c>
      <c r="H13" s="229"/>
      <c r="I13" s="229"/>
      <c r="J13" s="229"/>
      <c r="K13" s="229"/>
      <c r="L13" s="230"/>
    </row>
    <row r="14" spans="1:12">
      <c r="D14" s="132"/>
      <c r="E14" s="132"/>
      <c r="F14" s="132"/>
      <c r="G14" s="132"/>
      <c r="H14" s="132"/>
      <c r="I14" s="132"/>
      <c r="J14" s="132"/>
      <c r="K14" s="132"/>
    </row>
    <row r="15" spans="1:12">
      <c r="D15" s="132"/>
      <c r="E15" s="132"/>
      <c r="F15" s="132"/>
      <c r="G15" s="132"/>
      <c r="H15" s="132"/>
      <c r="I15" s="132"/>
      <c r="J15" s="132"/>
      <c r="K15" s="132"/>
    </row>
    <row r="16" spans="1:12">
      <c r="D16" s="132"/>
      <c r="E16" s="132"/>
      <c r="F16" s="132"/>
      <c r="G16" s="132"/>
      <c r="H16" s="132"/>
      <c r="I16" s="132"/>
      <c r="J16" s="132"/>
      <c r="K16" s="132"/>
    </row>
    <row r="17" spans="4:11">
      <c r="D17" s="132"/>
      <c r="E17" s="132"/>
      <c r="F17" s="132"/>
      <c r="G17" s="132"/>
      <c r="H17" s="132"/>
      <c r="I17" s="132"/>
      <c r="J17" s="132"/>
      <c r="K17" s="132"/>
    </row>
    <row r="18" spans="4:11">
      <c r="D18" s="132"/>
      <c r="E18" s="132"/>
      <c r="F18" s="132"/>
      <c r="G18" s="132"/>
      <c r="H18" s="132"/>
      <c r="I18" s="132"/>
      <c r="J18" s="132"/>
      <c r="K18" s="132"/>
    </row>
    <row r="19" spans="4:11">
      <c r="D19" s="132"/>
      <c r="E19" s="132"/>
      <c r="F19" s="132"/>
      <c r="G19" s="132"/>
      <c r="H19" s="132"/>
      <c r="I19" s="132"/>
      <c r="J19" s="132"/>
      <c r="K19" s="132"/>
    </row>
    <row r="20" spans="4:11">
      <c r="D20" s="132"/>
      <c r="E20" s="132"/>
      <c r="F20" s="132"/>
      <c r="G20" s="132"/>
      <c r="H20" s="132"/>
      <c r="I20" s="132"/>
      <c r="J20" s="132"/>
      <c r="K20" s="132"/>
    </row>
    <row r="21" spans="4:11">
      <c r="D21" s="132"/>
      <c r="E21" s="132"/>
      <c r="F21" s="132"/>
      <c r="G21" s="132"/>
      <c r="H21" s="132"/>
      <c r="I21" s="132"/>
      <c r="J21" s="132"/>
      <c r="K21" s="132"/>
    </row>
    <row r="22" spans="4:11">
      <c r="D22" s="132"/>
      <c r="E22" s="132"/>
      <c r="F22" s="132"/>
      <c r="G22" s="132"/>
      <c r="H22" s="132"/>
      <c r="I22" s="132"/>
      <c r="J22" s="132"/>
      <c r="K22" s="132"/>
    </row>
    <row r="23" spans="4:11">
      <c r="D23" s="132"/>
      <c r="E23" s="132"/>
      <c r="F23" s="132"/>
      <c r="G23" s="132"/>
      <c r="H23" s="132"/>
      <c r="I23" s="132"/>
      <c r="J23" s="132"/>
      <c r="K23" s="132"/>
    </row>
    <row r="24" spans="4:11">
      <c r="D24" s="132"/>
      <c r="E24" s="132"/>
      <c r="F24" s="132"/>
      <c r="G24" s="132"/>
      <c r="H24" s="132"/>
      <c r="I24" s="132"/>
      <c r="J24" s="132"/>
      <c r="K24" s="132"/>
    </row>
    <row r="25" spans="4:11">
      <c r="D25" s="132"/>
      <c r="E25" s="132"/>
      <c r="F25" s="132"/>
      <c r="G25" s="132"/>
      <c r="H25" s="132"/>
      <c r="I25" s="132"/>
      <c r="J25" s="132"/>
      <c r="K25" s="132"/>
    </row>
  </sheetData>
  <mergeCells count="10">
    <mergeCell ref="L4:L6"/>
    <mergeCell ref="G13:L13"/>
    <mergeCell ref="A13:F13"/>
    <mergeCell ref="A1:L1"/>
    <mergeCell ref="A2:L2"/>
    <mergeCell ref="A4:A6"/>
    <mergeCell ref="B5:B6"/>
    <mergeCell ref="D4:E4"/>
    <mergeCell ref="G4:H4"/>
    <mergeCell ref="J4:K4"/>
  </mergeCells>
  <pageMargins left="0.59055118110236227" right="0.59055118110236227" top="0.59055118110236227" bottom="0.59055118110236227" header="0.31496062992125984" footer="0.31496062992125984"/>
  <pageSetup paperSize="9" scale="94" orientation="landscape" r:id="rId1"/>
  <headerFooter>
    <oddHeader>&amp;L&amp;8PCBS: Hotel Activities in the Palestinian Territory, (Second Quarter, 2011)&amp;R&amp;8&amp;K00+000ا&amp;K01+000PCBS: النشاط الفندقي في الأراضي الفلسطينية، (الربع الثاني، 2011)</oddHeader>
    <oddFooter>&amp;C&amp;P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>
  <dimension ref="A1:O26"/>
  <sheetViews>
    <sheetView rightToLeft="1" tabSelected="1" view="pageBreakPreview" topLeftCell="A7" zoomScaleNormal="100" zoomScaleSheetLayoutView="100" workbookViewId="0">
      <selection activeCell="B10" sqref="B10"/>
    </sheetView>
  </sheetViews>
  <sheetFormatPr defaultRowHeight="14.25"/>
  <cols>
    <col min="1" max="1" width="13.375" customWidth="1"/>
    <col min="2" max="2" width="7.625" customWidth="1"/>
    <col min="3" max="3" width="7" customWidth="1"/>
    <col min="4" max="4" width="7.25" customWidth="1"/>
    <col min="5" max="5" width="5.875" customWidth="1"/>
    <col min="6" max="6" width="7.5" customWidth="1"/>
    <col min="7" max="7" width="5.75" customWidth="1"/>
    <col min="8" max="8" width="7" customWidth="1"/>
    <col min="9" max="9" width="5.75" customWidth="1"/>
    <col min="10" max="10" width="7" customWidth="1"/>
    <col min="11" max="11" width="6.375" customWidth="1"/>
    <col min="12" max="12" width="7.5" customWidth="1"/>
    <col min="13" max="13" width="6.375" customWidth="1"/>
    <col min="14" max="14" width="8.5" customWidth="1"/>
    <col min="15" max="15" width="18.25" customWidth="1"/>
  </cols>
  <sheetData>
    <row r="1" spans="1:15" ht="22.5" customHeight="1">
      <c r="A1" s="211" t="s">
        <v>149</v>
      </c>
      <c r="B1" s="192"/>
      <c r="C1" s="192"/>
      <c r="D1" s="192"/>
      <c r="E1" s="192"/>
      <c r="F1" s="192"/>
      <c r="G1" s="192"/>
      <c r="H1" s="192"/>
      <c r="I1" s="192"/>
      <c r="J1" s="192"/>
      <c r="K1" s="192"/>
      <c r="L1" s="192"/>
      <c r="M1" s="192"/>
      <c r="N1" s="192"/>
      <c r="O1" s="192"/>
    </row>
    <row r="2" spans="1:15" ht="23.25" customHeight="1">
      <c r="A2" s="191" t="s">
        <v>143</v>
      </c>
      <c r="B2" s="192"/>
      <c r="C2" s="192"/>
      <c r="D2" s="192"/>
      <c r="E2" s="192"/>
      <c r="F2" s="192"/>
      <c r="G2" s="192"/>
      <c r="H2" s="192"/>
      <c r="I2" s="192"/>
      <c r="J2" s="192"/>
      <c r="K2" s="192"/>
      <c r="L2" s="192"/>
      <c r="M2" s="192"/>
      <c r="N2" s="192"/>
      <c r="O2" s="192"/>
    </row>
    <row r="3" spans="1:15" ht="9.9499999999999993" customHeight="1">
      <c r="A3" s="10"/>
    </row>
    <row r="4" spans="1:15" ht="18.75" customHeight="1">
      <c r="A4" s="200" t="s">
        <v>0</v>
      </c>
      <c r="B4" s="200" t="s">
        <v>1</v>
      </c>
      <c r="C4" s="248" t="s">
        <v>102</v>
      </c>
      <c r="D4" s="219" t="s">
        <v>103</v>
      </c>
      <c r="E4" s="220"/>
      <c r="F4" s="220"/>
      <c r="G4" s="220"/>
      <c r="H4" s="220"/>
      <c r="I4" s="220"/>
      <c r="J4" s="217" t="s">
        <v>104</v>
      </c>
      <c r="K4" s="217"/>
      <c r="L4" s="217"/>
      <c r="M4" s="218"/>
      <c r="N4" s="216" t="s">
        <v>14</v>
      </c>
      <c r="O4" s="249" t="s">
        <v>15</v>
      </c>
    </row>
    <row r="5" spans="1:15" ht="17.25" customHeight="1">
      <c r="A5" s="200"/>
      <c r="B5" s="200"/>
      <c r="C5" s="201"/>
      <c r="D5" s="242" t="s">
        <v>105</v>
      </c>
      <c r="E5" s="242"/>
      <c r="F5" s="242" t="s">
        <v>107</v>
      </c>
      <c r="G5" s="242"/>
      <c r="H5" s="242" t="s">
        <v>109</v>
      </c>
      <c r="I5" s="242"/>
      <c r="J5" s="242" t="s">
        <v>111</v>
      </c>
      <c r="K5" s="242"/>
      <c r="L5" s="244" t="s">
        <v>113</v>
      </c>
      <c r="M5" s="245"/>
      <c r="N5" s="196"/>
      <c r="O5" s="249"/>
    </row>
    <row r="6" spans="1:15" ht="18" customHeight="1">
      <c r="A6" s="200"/>
      <c r="B6" s="200"/>
      <c r="C6" s="213" t="s">
        <v>81</v>
      </c>
      <c r="D6" s="243" t="s">
        <v>106</v>
      </c>
      <c r="E6" s="243"/>
      <c r="F6" s="243" t="s">
        <v>108</v>
      </c>
      <c r="G6" s="243"/>
      <c r="H6" s="243" t="s">
        <v>110</v>
      </c>
      <c r="I6" s="243"/>
      <c r="J6" s="243" t="s">
        <v>112</v>
      </c>
      <c r="K6" s="243"/>
      <c r="L6" s="246"/>
      <c r="M6" s="247"/>
      <c r="N6" s="196"/>
      <c r="O6" s="249"/>
    </row>
    <row r="7" spans="1:15" ht="31.5" customHeight="1">
      <c r="A7" s="200"/>
      <c r="B7" s="193"/>
      <c r="C7" s="213"/>
      <c r="D7" s="142" t="s">
        <v>114</v>
      </c>
      <c r="E7" s="154" t="s">
        <v>17</v>
      </c>
      <c r="F7" s="142" t="s">
        <v>114</v>
      </c>
      <c r="G7" s="154" t="s">
        <v>17</v>
      </c>
      <c r="H7" s="181" t="s">
        <v>114</v>
      </c>
      <c r="I7" s="63" t="s">
        <v>17</v>
      </c>
      <c r="J7" s="142" t="s">
        <v>114</v>
      </c>
      <c r="K7" s="63" t="s">
        <v>17</v>
      </c>
      <c r="L7" s="142" t="s">
        <v>115</v>
      </c>
      <c r="M7" s="63" t="s">
        <v>17</v>
      </c>
      <c r="N7" s="196"/>
      <c r="O7" s="195"/>
    </row>
    <row r="8" spans="1:15" ht="17.25" customHeight="1">
      <c r="A8" s="83" t="s">
        <v>96</v>
      </c>
      <c r="B8" s="93"/>
      <c r="C8" s="153"/>
      <c r="D8" s="106">
        <f>SUM(D9:D11)</f>
        <v>19710</v>
      </c>
      <c r="E8" s="118">
        <f>ROUND(D8/'tab5-2 '!$M8*100,1)</f>
        <v>15</v>
      </c>
      <c r="F8" s="106">
        <f t="shared" ref="F8" si="0">SUM(F9:F11)</f>
        <v>1931</v>
      </c>
      <c r="G8" s="118">
        <f>ROUND(F8/'tab5-2 '!$M8*100,1)</f>
        <v>1.5</v>
      </c>
      <c r="H8" s="182">
        <f t="shared" ref="H8" si="1">SUM(H9:H11)</f>
        <v>9632</v>
      </c>
      <c r="I8" s="118">
        <f>ROUND(H8/'tab5-2 '!$M8*100,1)</f>
        <v>7.3</v>
      </c>
      <c r="J8" s="106">
        <f t="shared" ref="J8" si="2">SUM(J9:J11)</f>
        <v>18956</v>
      </c>
      <c r="K8" s="118">
        <f>ROUND(J8/'tab5-2 '!$M8*100,1)</f>
        <v>14.4</v>
      </c>
      <c r="L8" s="107">
        <f t="shared" ref="L8" si="3">SUM(L9:L11)</f>
        <v>8686</v>
      </c>
      <c r="M8" s="108">
        <f>ROUND(L8/'tab5-2 '!$M8*100,1)</f>
        <v>6.6</v>
      </c>
      <c r="N8" s="62"/>
      <c r="O8" s="62" t="s">
        <v>54</v>
      </c>
    </row>
    <row r="9" spans="1:15" ht="15.95" customHeight="1">
      <c r="A9" s="14" t="s">
        <v>21</v>
      </c>
      <c r="B9" s="89" t="s">
        <v>129</v>
      </c>
      <c r="C9" s="90">
        <v>97</v>
      </c>
      <c r="D9" s="109">
        <f>D12+D15+D18+D21+D24</f>
        <v>5550</v>
      </c>
      <c r="E9" s="119">
        <f>ROUND(D9/'tab5-2 '!$M9*100,1)</f>
        <v>10.9</v>
      </c>
      <c r="F9" s="109">
        <f t="shared" ref="F9" si="4">F12+F15+F18+F21+F24</f>
        <v>1179</v>
      </c>
      <c r="G9" s="119">
        <f>ROUND(F9/'tab5-2 '!$M9*100,1)</f>
        <v>2.2999999999999998</v>
      </c>
      <c r="H9" s="182">
        <f t="shared" ref="H9" si="5">H12+H15+H18+H21+H24</f>
        <v>3338</v>
      </c>
      <c r="I9" s="119">
        <f>ROUND(H9/'tab5-2 '!$M9*100,1)</f>
        <v>6.5</v>
      </c>
      <c r="J9" s="109">
        <f t="shared" ref="J9" si="6">J12+J15+J18+J21+J24</f>
        <v>6195.9999999999991</v>
      </c>
      <c r="K9" s="119">
        <f>ROUND(J9/'tab5-2 '!$M9*100,1)</f>
        <v>12.1</v>
      </c>
      <c r="L9" s="111">
        <f t="shared" ref="L9" si="7">L12+L15+L18+L21+L24</f>
        <v>4019.0000000000005</v>
      </c>
      <c r="M9" s="112">
        <f>ROUND(L9/'tab5-2 '!$M9*100,1)</f>
        <v>7.9</v>
      </c>
      <c r="N9" s="17" t="s">
        <v>126</v>
      </c>
      <c r="O9" s="208" t="s">
        <v>22</v>
      </c>
    </row>
    <row r="10" spans="1:15" ht="15.95" customHeight="1">
      <c r="A10" s="14"/>
      <c r="B10" s="89" t="s">
        <v>130</v>
      </c>
      <c r="C10" s="90">
        <v>97</v>
      </c>
      <c r="D10" s="109">
        <f t="shared" ref="D10" si="8">D13+D16+D19+D22+D25</f>
        <v>5659</v>
      </c>
      <c r="E10" s="119">
        <f>ROUND(D10/'tab5-2 '!$M10*100,1)</f>
        <v>11.4</v>
      </c>
      <c r="F10" s="109">
        <f t="shared" ref="F10" si="9">F13+F16+F19+F22+F25</f>
        <v>340</v>
      </c>
      <c r="G10" s="119">
        <f>ROUND(F10/'tab5-2 '!$M10*100,1)</f>
        <v>0.7</v>
      </c>
      <c r="H10" s="182">
        <f t="shared" ref="H10" si="10">H13+H16+H19+H22+H25</f>
        <v>2358.0000000000005</v>
      </c>
      <c r="I10" s="119">
        <f>ROUND(H10/'tab5-2 '!$M10*100,1)</f>
        <v>4.7</v>
      </c>
      <c r="J10" s="109">
        <f t="shared" ref="J10" si="11">J13+J16+J19+J22+J25</f>
        <v>10971</v>
      </c>
      <c r="K10" s="119">
        <f>ROUND(J10/'tab5-2 '!$M10*100,1)</f>
        <v>22.1</v>
      </c>
      <c r="L10" s="111">
        <f t="shared" ref="L10" si="12">L13+L16+L19+L22+L25</f>
        <v>2459</v>
      </c>
      <c r="M10" s="112">
        <f>ROUND(L10/'tab5-2 '!$M10*100,1)</f>
        <v>4.9000000000000004</v>
      </c>
      <c r="N10" s="17" t="s">
        <v>127</v>
      </c>
      <c r="O10" s="208"/>
    </row>
    <row r="11" spans="1:15" ht="15.95" customHeight="1">
      <c r="A11" s="14"/>
      <c r="B11" s="89" t="s">
        <v>131</v>
      </c>
      <c r="C11" s="90">
        <v>98</v>
      </c>
      <c r="D11" s="109">
        <f t="shared" ref="D11" si="13">D14+D17+D20+D23+D26</f>
        <v>8501</v>
      </c>
      <c r="E11" s="119">
        <f>ROUND(D11/'tab5-2 '!$M11*100,1)</f>
        <v>27.5</v>
      </c>
      <c r="F11" s="110">
        <f t="shared" ref="F11" si="14">F14+F17+F20+F23+F26</f>
        <v>411.99999999999994</v>
      </c>
      <c r="G11" s="119">
        <f>ROUND(F11/'tab5-2 '!$M11*100,1)</f>
        <v>1.3</v>
      </c>
      <c r="H11" s="182">
        <f t="shared" ref="H11" si="15">H14+H17+H20+H23+H26</f>
        <v>3936</v>
      </c>
      <c r="I11" s="119">
        <f>ROUND(H11/'tab5-2 '!$M11*100,1)</f>
        <v>12.7</v>
      </c>
      <c r="J11" s="109">
        <f t="shared" ref="J11" si="16">J14+J17+J20+J23+J26</f>
        <v>1789.0000000000005</v>
      </c>
      <c r="K11" s="119">
        <f>ROUND(J11/'tab5-2 '!$M11*100,1)</f>
        <v>5.8</v>
      </c>
      <c r="L11" s="111">
        <f t="shared" ref="L11" si="17">L14+L17+L20+L23+L26</f>
        <v>2208</v>
      </c>
      <c r="M11" s="112">
        <f>ROUND(L11/'tab5-2 '!$M11*100,1)</f>
        <v>7.1</v>
      </c>
      <c r="N11" s="17" t="s">
        <v>128</v>
      </c>
      <c r="O11" s="208"/>
    </row>
    <row r="12" spans="1:15" ht="17.25">
      <c r="A12" s="206" t="s">
        <v>23</v>
      </c>
      <c r="B12" s="91" t="s">
        <v>129</v>
      </c>
      <c r="C12" s="95">
        <v>6</v>
      </c>
      <c r="D12" s="127">
        <v>378</v>
      </c>
      <c r="E12" s="120">
        <f>ROUND(D12/'tab5-2 '!$M12*100,1)</f>
        <v>26.2</v>
      </c>
      <c r="F12" s="95">
        <v>8.0000000000000018</v>
      </c>
      <c r="G12" s="120">
        <f>ROUND(F12/'tab5-2 '!$M12*100,1)</f>
        <v>0.6</v>
      </c>
      <c r="H12" s="183">
        <v>675</v>
      </c>
      <c r="I12" s="120">
        <f>ROUND(H12/'tab5-2 '!$M12*100,1)</f>
        <v>46.8</v>
      </c>
      <c r="J12" s="88">
        <v>5</v>
      </c>
      <c r="K12" s="120">
        <f>ROUND(J12/'tab5-2 '!$M12*100,1)</f>
        <v>0.3</v>
      </c>
      <c r="L12" s="71">
        <v>60.000000000000007</v>
      </c>
      <c r="M12" s="70">
        <f>ROUND(L12/'tab5-2 '!$M12*100,1)</f>
        <v>4.2</v>
      </c>
      <c r="N12" s="16" t="s">
        <v>126</v>
      </c>
      <c r="O12" s="209" t="s">
        <v>24</v>
      </c>
    </row>
    <row r="13" spans="1:15" ht="15.95" customHeight="1">
      <c r="A13" s="206"/>
      <c r="B13" s="91" t="s">
        <v>130</v>
      </c>
      <c r="C13" s="95">
        <v>6</v>
      </c>
      <c r="D13" s="127">
        <v>432</v>
      </c>
      <c r="E13" s="120">
        <f>ROUND(D13/'tab5-2 '!$M13*100,1)</f>
        <v>41.4</v>
      </c>
      <c r="F13" s="95">
        <v>68.999999999999986</v>
      </c>
      <c r="G13" s="120">
        <f>ROUND(F13/'tab5-2 '!$M13*100,1)</f>
        <v>6.6</v>
      </c>
      <c r="H13" s="183">
        <v>374</v>
      </c>
      <c r="I13" s="120">
        <f>ROUND(H13/'tab5-2 '!$M13*100,1)</f>
        <v>35.9</v>
      </c>
      <c r="J13" s="88">
        <v>15.000000000000004</v>
      </c>
      <c r="K13" s="120">
        <f>ROUND(J13/'tab5-2 '!$M13*100,1)</f>
        <v>1.4</v>
      </c>
      <c r="L13" s="71">
        <v>8</v>
      </c>
      <c r="M13" s="70">
        <f>ROUND(L13/'tab5-2 '!$M13*100,1)</f>
        <v>0.8</v>
      </c>
      <c r="N13" s="16" t="s">
        <v>127</v>
      </c>
      <c r="O13" s="209"/>
    </row>
    <row r="14" spans="1:15" ht="15.95" customHeight="1">
      <c r="A14" s="206"/>
      <c r="B14" s="13" t="s">
        <v>131</v>
      </c>
      <c r="C14" s="70">
        <v>6</v>
      </c>
      <c r="D14" s="127">
        <v>526</v>
      </c>
      <c r="E14" s="70">
        <f>ROUND(D14/'tab5-2 '!$M14*100,1)</f>
        <v>37.5</v>
      </c>
      <c r="F14" s="70">
        <v>21</v>
      </c>
      <c r="G14" s="70">
        <f>ROUND(F14/'tab5-2 '!$M14*100,1)</f>
        <v>1.5</v>
      </c>
      <c r="H14" s="183">
        <v>522.00000000000011</v>
      </c>
      <c r="I14" s="70">
        <f>ROUND(H14/'tab5-2 '!$M14*100,1)</f>
        <v>37.200000000000003</v>
      </c>
      <c r="J14" s="127">
        <v>1.9999999999999996</v>
      </c>
      <c r="K14" s="70">
        <f>ROUND(J14/'tab5-2 '!$M14*100,1)</f>
        <v>0.1</v>
      </c>
      <c r="L14" s="71">
        <v>113</v>
      </c>
      <c r="M14" s="70">
        <f>ROUND(L14/'tab5-2 '!$M14*100,1)</f>
        <v>8.1</v>
      </c>
      <c r="N14" s="16" t="s">
        <v>128</v>
      </c>
      <c r="O14" s="209"/>
    </row>
    <row r="15" spans="1:15" ht="17.25">
      <c r="A15" s="206" t="s">
        <v>25</v>
      </c>
      <c r="B15" s="13" t="s">
        <v>129</v>
      </c>
      <c r="C15" s="70">
        <v>25</v>
      </c>
      <c r="D15" s="127">
        <v>2984.0000000000005</v>
      </c>
      <c r="E15" s="70">
        <f>ROUND(D15/'tab5-2 '!$M15*100,1)</f>
        <v>32.1</v>
      </c>
      <c r="F15" s="70">
        <v>109.00000000000004</v>
      </c>
      <c r="G15" s="70">
        <f>ROUND(F15/'tab5-2 '!$M15*100,1)</f>
        <v>1.2</v>
      </c>
      <c r="H15" s="183">
        <v>1700.0000000000002</v>
      </c>
      <c r="I15" s="70">
        <f>ROUND(H15/'tab5-2 '!$M15*100,1)</f>
        <v>18.3</v>
      </c>
      <c r="J15" s="127">
        <v>334</v>
      </c>
      <c r="K15" s="70">
        <f>ROUND(J15/'tab5-2 '!$M15*100,1)</f>
        <v>3.6</v>
      </c>
      <c r="L15" s="71">
        <v>1374.0000000000005</v>
      </c>
      <c r="M15" s="70">
        <f>ROUND(L15/'tab5-2 '!$M15*100,1)</f>
        <v>14.8</v>
      </c>
      <c r="N15" s="16" t="s">
        <v>126</v>
      </c>
      <c r="O15" s="209" t="s">
        <v>26</v>
      </c>
    </row>
    <row r="16" spans="1:15" ht="15.95" customHeight="1">
      <c r="A16" s="206"/>
      <c r="B16" s="13" t="s">
        <v>130</v>
      </c>
      <c r="C16" s="70">
        <v>25</v>
      </c>
      <c r="D16" s="127">
        <v>2010.0000000000002</v>
      </c>
      <c r="E16" s="70">
        <f>ROUND(D16/'tab5-2 '!$M16*100,1)</f>
        <v>37.9</v>
      </c>
      <c r="F16" s="70">
        <v>179.00000000000003</v>
      </c>
      <c r="G16" s="70">
        <f>ROUND(F16/'tab5-2 '!$M16*100,1)</f>
        <v>3.4</v>
      </c>
      <c r="H16" s="183">
        <v>477.99999999999994</v>
      </c>
      <c r="I16" s="121">
        <f>ROUND(H16/'tab5-2 '!$M16*100,1)</f>
        <v>9</v>
      </c>
      <c r="J16" s="127">
        <v>435</v>
      </c>
      <c r="K16" s="70">
        <f>ROUND(J16/'tab5-2 '!$M16*100,1)</f>
        <v>8.1999999999999993</v>
      </c>
      <c r="L16" s="71">
        <v>589.00000000000011</v>
      </c>
      <c r="M16" s="70">
        <f>ROUND(L16/'tab5-2 '!$M16*100,1)</f>
        <v>11.1</v>
      </c>
      <c r="N16" s="16" t="s">
        <v>127</v>
      </c>
      <c r="O16" s="209"/>
    </row>
    <row r="17" spans="1:15" ht="15.95" customHeight="1">
      <c r="A17" s="206"/>
      <c r="B17" s="13" t="s">
        <v>131</v>
      </c>
      <c r="C17" s="70">
        <v>26</v>
      </c>
      <c r="D17" s="127">
        <v>2753</v>
      </c>
      <c r="E17" s="70">
        <f>ROUND(D17/'tab5-2 '!$M17*100,1)</f>
        <v>41.8</v>
      </c>
      <c r="F17" s="70">
        <v>168.99999999999994</v>
      </c>
      <c r="G17" s="70">
        <f>ROUND(F17/'tab5-2 '!$M17*100,1)</f>
        <v>2.6</v>
      </c>
      <c r="H17" s="183">
        <v>871</v>
      </c>
      <c r="I17" s="70">
        <f>ROUND(H17/'tab5-2 '!$M17*100,1)</f>
        <v>13.2</v>
      </c>
      <c r="J17" s="127">
        <v>305.99999999999994</v>
      </c>
      <c r="K17" s="70">
        <f>ROUND(J17/'tab5-2 '!$M17*100,1)</f>
        <v>4.5999999999999996</v>
      </c>
      <c r="L17" s="71">
        <v>657.00000000000011</v>
      </c>
      <c r="M17" s="121">
        <f>ROUND(L17/'tab5-2 '!$M17*100,1)</f>
        <v>10</v>
      </c>
      <c r="N17" s="16" t="s">
        <v>128</v>
      </c>
      <c r="O17" s="209"/>
    </row>
    <row r="18" spans="1:15" ht="15.95" customHeight="1">
      <c r="A18" s="206" t="s">
        <v>27</v>
      </c>
      <c r="B18" s="13" t="s">
        <v>129</v>
      </c>
      <c r="C18" s="70">
        <v>28</v>
      </c>
      <c r="D18" s="127">
        <v>115.00000000000001</v>
      </c>
      <c r="E18" s="70">
        <f>ROUND(D18/'tab5-2 '!$M18*100,1)</f>
        <v>0.5</v>
      </c>
      <c r="F18" s="70">
        <v>144</v>
      </c>
      <c r="G18" s="70">
        <f>ROUND(F18/'tab5-2 '!$M18*100,1)</f>
        <v>0.7</v>
      </c>
      <c r="H18" s="183">
        <v>389.99999999999989</v>
      </c>
      <c r="I18" s="70">
        <f>ROUND(H18/'tab5-2 '!$M18*100,1)</f>
        <v>1.8</v>
      </c>
      <c r="J18" s="127">
        <v>3886.9999999999991</v>
      </c>
      <c r="K18" s="70">
        <f>ROUND(J18/'tab5-2 '!$M18*100,1)</f>
        <v>17.8</v>
      </c>
      <c r="L18" s="71">
        <v>2260</v>
      </c>
      <c r="M18" s="70">
        <f>ROUND(L18/'tab5-2 '!$M18*100,1)</f>
        <v>10.3</v>
      </c>
      <c r="N18" s="16" t="s">
        <v>126</v>
      </c>
      <c r="O18" s="209" t="s">
        <v>28</v>
      </c>
    </row>
    <row r="19" spans="1:15" ht="15.95" customHeight="1">
      <c r="A19" s="206"/>
      <c r="B19" s="13" t="s">
        <v>130</v>
      </c>
      <c r="C19" s="70">
        <v>28</v>
      </c>
      <c r="D19" s="127">
        <v>83</v>
      </c>
      <c r="E19" s="70">
        <f>ROUND(D19/'tab5-2 '!$M19*100,1)</f>
        <v>0.3</v>
      </c>
      <c r="F19" s="70">
        <v>70.000000000000028</v>
      </c>
      <c r="G19" s="70">
        <f>ROUND(F19/'tab5-2 '!$M19*100,1)</f>
        <v>0.3</v>
      </c>
      <c r="H19" s="183">
        <v>1294.0000000000005</v>
      </c>
      <c r="I19" s="70">
        <f>ROUND(H19/'tab5-2 '!$M19*100,1)</f>
        <v>5.3</v>
      </c>
      <c r="J19" s="127">
        <v>5107</v>
      </c>
      <c r="K19" s="70">
        <f>ROUND(J19/'tab5-2 '!$M19*100,1)</f>
        <v>20.9</v>
      </c>
      <c r="L19" s="71">
        <v>1567</v>
      </c>
      <c r="M19" s="70">
        <f>ROUND(L19/'tab5-2 '!$M19*100,1)</f>
        <v>6.4</v>
      </c>
      <c r="N19" s="16" t="s">
        <v>127</v>
      </c>
      <c r="O19" s="209"/>
    </row>
    <row r="20" spans="1:15" ht="15.95" customHeight="1">
      <c r="A20" s="206"/>
      <c r="B20" s="13" t="s">
        <v>131</v>
      </c>
      <c r="C20" s="70">
        <v>26</v>
      </c>
      <c r="D20" s="127">
        <v>7.9999999999999991</v>
      </c>
      <c r="E20" s="70">
        <f>ROUND(D20/'tab5-2 '!$M20*100,1)</f>
        <v>0.1</v>
      </c>
      <c r="F20" s="70">
        <v>107</v>
      </c>
      <c r="G20" s="70">
        <f>ROUND(F20/'tab5-2 '!$M20*100,1)</f>
        <v>1.2</v>
      </c>
      <c r="H20" s="183">
        <v>2152</v>
      </c>
      <c r="I20" s="70">
        <f>ROUND(H20/'tab5-2 '!$M20*100,1)</f>
        <v>23.3</v>
      </c>
      <c r="J20" s="127">
        <v>668</v>
      </c>
      <c r="K20" s="70">
        <f>ROUND(J20/'tab5-2 '!$M20*100,1)</f>
        <v>7.2</v>
      </c>
      <c r="L20" s="71">
        <v>1092</v>
      </c>
      <c r="M20" s="70">
        <f>ROUND(L20/'tab5-2 '!$M20*100,1)</f>
        <v>11.8</v>
      </c>
      <c r="N20" s="16" t="s">
        <v>128</v>
      </c>
      <c r="O20" s="209"/>
    </row>
    <row r="21" spans="1:15" ht="17.25">
      <c r="A21" s="206" t="s">
        <v>29</v>
      </c>
      <c r="B21" s="13" t="s">
        <v>129</v>
      </c>
      <c r="C21" s="70">
        <v>28</v>
      </c>
      <c r="D21" s="127">
        <v>2061</v>
      </c>
      <c r="E21" s="70">
        <f>ROUND(D21/'tab5-2 '!$M21*100,1)</f>
        <v>11.3</v>
      </c>
      <c r="F21" s="70">
        <v>916.99999999999989</v>
      </c>
      <c r="G21" s="121">
        <f>ROUND(F21/'tab5-2 '!$M21*100,1)</f>
        <v>5</v>
      </c>
      <c r="H21" s="183">
        <v>572.99999999999989</v>
      </c>
      <c r="I21" s="70">
        <f>ROUND(H21/'tab5-2 '!$M21*100,1)</f>
        <v>3.1</v>
      </c>
      <c r="J21" s="127">
        <v>1962.9999999999998</v>
      </c>
      <c r="K21" s="70">
        <f>ROUND(J21/'tab5-2 '!$M21*100,1)</f>
        <v>10.7</v>
      </c>
      <c r="L21" s="71">
        <v>310</v>
      </c>
      <c r="M21" s="70">
        <f>ROUND(L21/'tab5-2 '!$M21*100,1)</f>
        <v>1.7</v>
      </c>
      <c r="N21" s="16" t="s">
        <v>126</v>
      </c>
      <c r="O21" s="209" t="s">
        <v>30</v>
      </c>
    </row>
    <row r="22" spans="1:15" ht="15.95" customHeight="1">
      <c r="A22" s="206"/>
      <c r="B22" s="13" t="s">
        <v>130</v>
      </c>
      <c r="C22" s="70">
        <v>28</v>
      </c>
      <c r="D22" s="127">
        <v>3106.9999999999995</v>
      </c>
      <c r="E22" s="70">
        <f>ROUND(D22/'tab5-2 '!$M22*100,1)</f>
        <v>16.600000000000001</v>
      </c>
      <c r="F22" s="70">
        <v>18.000000000000014</v>
      </c>
      <c r="G22" s="70">
        <f>ROUND(F22/'tab5-2 '!$M22*100,1)</f>
        <v>0.1</v>
      </c>
      <c r="H22" s="183">
        <v>209.00000000000011</v>
      </c>
      <c r="I22" s="70">
        <f>ROUND(H22/'tab5-2 '!$M22*100,1)</f>
        <v>1.1000000000000001</v>
      </c>
      <c r="J22" s="127">
        <v>5405.0000000000009</v>
      </c>
      <c r="K22" s="70">
        <f>ROUND(J22/'tab5-2 '!$M22*100,1)</f>
        <v>28.9</v>
      </c>
      <c r="L22" s="71">
        <v>265.99999999999994</v>
      </c>
      <c r="M22" s="70">
        <f>ROUND(L22/'tab5-2 '!$M22*100,1)</f>
        <v>1.4</v>
      </c>
      <c r="N22" s="16" t="s">
        <v>127</v>
      </c>
      <c r="O22" s="209"/>
    </row>
    <row r="23" spans="1:15" ht="15.95" customHeight="1">
      <c r="A23" s="206"/>
      <c r="B23" s="13" t="s">
        <v>131</v>
      </c>
      <c r="C23" s="70">
        <v>28</v>
      </c>
      <c r="D23" s="127">
        <v>5146.0000000000009</v>
      </c>
      <c r="E23" s="70">
        <f>ROUND(D23/'tab5-2 '!$M23*100,1)</f>
        <v>38.5</v>
      </c>
      <c r="F23" s="70">
        <v>103.00000000000001</v>
      </c>
      <c r="G23" s="70">
        <f>ROUND(F23/'tab5-2 '!$M23*100,1)</f>
        <v>0.8</v>
      </c>
      <c r="H23" s="183">
        <v>388</v>
      </c>
      <c r="I23" s="70">
        <f>ROUND(H23/'tab5-2 '!$M23*100,1)</f>
        <v>2.9</v>
      </c>
      <c r="J23" s="127">
        <v>776.00000000000034</v>
      </c>
      <c r="K23" s="70">
        <f>ROUND(J23/'tab5-2 '!$M23*100,1)</f>
        <v>5.8</v>
      </c>
      <c r="L23" s="71">
        <v>309</v>
      </c>
      <c r="M23" s="70">
        <f>ROUND(L23/'tab5-2 '!$M23*100,1)</f>
        <v>2.2999999999999998</v>
      </c>
      <c r="N23" s="16" t="s">
        <v>128</v>
      </c>
      <c r="O23" s="209"/>
    </row>
    <row r="24" spans="1:15" ht="15.95" customHeight="1">
      <c r="A24" s="206" t="s">
        <v>31</v>
      </c>
      <c r="B24" s="13" t="s">
        <v>129</v>
      </c>
      <c r="C24" s="70">
        <v>10</v>
      </c>
      <c r="D24" s="127">
        <v>12</v>
      </c>
      <c r="E24" s="70">
        <f>ROUND(D24/'tab5-2 '!$M24*100,1)</f>
        <v>9.3000000000000007</v>
      </c>
      <c r="F24" s="70">
        <v>1.0000000000000002</v>
      </c>
      <c r="G24" s="70">
        <f>ROUND(F24/'tab5-2 '!$M24*100,1)</f>
        <v>0.8</v>
      </c>
      <c r="H24" s="188" t="s">
        <v>166</v>
      </c>
      <c r="I24" s="121">
        <f>ROUND(H24/'tab5-2 '!$M24*100,1)</f>
        <v>0</v>
      </c>
      <c r="J24" s="127">
        <v>7</v>
      </c>
      <c r="K24" s="70">
        <f>ROUND(J24/'tab5-2 '!$M24*100,1)</f>
        <v>5.4</v>
      </c>
      <c r="L24" s="71">
        <v>15</v>
      </c>
      <c r="M24" s="70">
        <f>ROUND(L24/'tab5-2 '!$M24*100,1)</f>
        <v>11.6</v>
      </c>
      <c r="N24" s="16" t="s">
        <v>126</v>
      </c>
      <c r="O24" s="209" t="s">
        <v>32</v>
      </c>
    </row>
    <row r="25" spans="1:15" ht="15.95" customHeight="1">
      <c r="A25" s="206"/>
      <c r="B25" s="13" t="s">
        <v>130</v>
      </c>
      <c r="C25" s="70">
        <v>10</v>
      </c>
      <c r="D25" s="127">
        <v>26.999999999999996</v>
      </c>
      <c r="E25" s="70">
        <f>ROUND(D25/'tab5-2 '!$M25*100,1)</f>
        <v>14</v>
      </c>
      <c r="F25" s="70">
        <v>4</v>
      </c>
      <c r="G25" s="70">
        <f>ROUND(F25/'tab5-2 '!$M25*100,1)</f>
        <v>2.1</v>
      </c>
      <c r="H25" s="183">
        <v>3.0000000000000004</v>
      </c>
      <c r="I25" s="70">
        <f>ROUND(H25/'tab5-2 '!$M25*100,1)</f>
        <v>1.6</v>
      </c>
      <c r="J25" s="127">
        <v>9</v>
      </c>
      <c r="K25" s="70">
        <f>ROUND(J25/'tab5-2 '!$M25*100,1)</f>
        <v>4.7</v>
      </c>
      <c r="L25" s="71">
        <v>29</v>
      </c>
      <c r="M25" s="121">
        <f>ROUND(L25/'tab5-2 '!$M25*100,1)</f>
        <v>15</v>
      </c>
      <c r="N25" s="16" t="s">
        <v>127</v>
      </c>
      <c r="O25" s="209"/>
    </row>
    <row r="26" spans="1:15" ht="15.95" customHeight="1">
      <c r="A26" s="207"/>
      <c r="B26" s="15" t="s">
        <v>131</v>
      </c>
      <c r="C26" s="72">
        <v>12</v>
      </c>
      <c r="D26" s="143">
        <v>68</v>
      </c>
      <c r="E26" s="72">
        <f>ROUND(D26/'tab5-2 '!$M26*100,1)</f>
        <v>21.5</v>
      </c>
      <c r="F26" s="72">
        <v>11.999999999999998</v>
      </c>
      <c r="G26" s="72">
        <f>ROUND(F26/'tab5-2 '!$M26*100,1)</f>
        <v>3.8</v>
      </c>
      <c r="H26" s="189">
        <v>3.0000000000000004</v>
      </c>
      <c r="I26" s="72">
        <f>ROUND(H26/'tab5-2 '!$M26*100,1)</f>
        <v>0.9</v>
      </c>
      <c r="J26" s="143">
        <v>37.000000000000007</v>
      </c>
      <c r="K26" s="72">
        <f>ROUND(J26/'tab5-2 '!$M26*100,1)</f>
        <v>11.7</v>
      </c>
      <c r="L26" s="73">
        <v>36.999999999999986</v>
      </c>
      <c r="M26" s="72">
        <f>ROUND(L26/'tab5-2 '!$M26*100,1)</f>
        <v>11.7</v>
      </c>
      <c r="N26" s="18" t="s">
        <v>128</v>
      </c>
      <c r="O26" s="210"/>
    </row>
  </sheetData>
  <mergeCells count="30">
    <mergeCell ref="A18:A20"/>
    <mergeCell ref="A21:A23"/>
    <mergeCell ref="A24:A26"/>
    <mergeCell ref="O24:O26"/>
    <mergeCell ref="O9:O11"/>
    <mergeCell ref="O12:O14"/>
    <mergeCell ref="O15:O17"/>
    <mergeCell ref="O18:O20"/>
    <mergeCell ref="O21:O23"/>
    <mergeCell ref="F6:G6"/>
    <mergeCell ref="H5:I5"/>
    <mergeCell ref="A12:A14"/>
    <mergeCell ref="A15:A17"/>
    <mergeCell ref="H6:I6"/>
    <mergeCell ref="J5:K5"/>
    <mergeCell ref="J6:K6"/>
    <mergeCell ref="L5:M6"/>
    <mergeCell ref="A1:O1"/>
    <mergeCell ref="A2:O2"/>
    <mergeCell ref="C6:C7"/>
    <mergeCell ref="C4:C5"/>
    <mergeCell ref="A4:A7"/>
    <mergeCell ref="B4:B7"/>
    <mergeCell ref="D4:I4"/>
    <mergeCell ref="J4:M4"/>
    <mergeCell ref="N4:N7"/>
    <mergeCell ref="O4:O7"/>
    <mergeCell ref="D5:E5"/>
    <mergeCell ref="D6:E6"/>
    <mergeCell ref="F5:G5"/>
  </mergeCells>
  <pageMargins left="0.59055118110236227" right="0.59055118110236227" top="0.59055118110236227" bottom="0.59055118110236227" header="0.31496062992125984" footer="0.31496062992125984"/>
  <pageSetup paperSize="9" scale="94" orientation="landscape" r:id="rId1"/>
  <headerFooter>
    <oddHeader>&amp;L&amp;8PCBS: Hotel Activities in the Palestinian Territory, (Second Quarter, 2011)&amp;R&amp;8&amp;K00+000ا&amp;K01+000PCBS: النشاط الفندقي في الأراضي الفلسطينية، (الربع الثاني، 2011)</oddHeader>
    <oddFooter>&amp;C&amp;P</oddFooter>
  </headerFooter>
</worksheet>
</file>

<file path=xl/worksheets/sheet6.xml><?xml version="1.0" encoding="utf-8"?>
<worksheet xmlns="http://schemas.openxmlformats.org/spreadsheetml/2006/main" xmlns:r="http://schemas.openxmlformats.org/officeDocument/2006/relationships">
  <dimension ref="A1:P26"/>
  <sheetViews>
    <sheetView rightToLeft="1" tabSelected="1" view="pageBreakPreview" topLeftCell="C1" zoomScale="85" zoomScaleNormal="100" zoomScaleSheetLayoutView="85" workbookViewId="0">
      <selection activeCell="B10" sqref="B10"/>
    </sheetView>
  </sheetViews>
  <sheetFormatPr defaultRowHeight="14.25"/>
  <cols>
    <col min="1" max="1" width="12.75" customWidth="1"/>
    <col min="2" max="2" width="7.375" customWidth="1"/>
    <col min="3" max="3" width="7.625" customWidth="1"/>
    <col min="4" max="4" width="6" customWidth="1"/>
    <col min="5" max="5" width="7.25" customWidth="1"/>
    <col min="6" max="6" width="5.875" customWidth="1"/>
    <col min="7" max="7" width="7.375" customWidth="1"/>
    <col min="8" max="8" width="5.875" customWidth="1"/>
    <col min="9" max="9" width="7.25" customWidth="1"/>
    <col min="10" max="10" width="5.75" customWidth="1"/>
    <col min="11" max="11" width="7.25" customWidth="1"/>
    <col min="12" max="12" width="5.375" customWidth="1"/>
    <col min="13" max="13" width="8" customWidth="1"/>
    <col min="14" max="14" width="6" customWidth="1"/>
    <col min="15" max="15" width="7" customWidth="1"/>
    <col min="16" max="16" width="16.5" customWidth="1"/>
  </cols>
  <sheetData>
    <row r="1" spans="1:16" ht="22.5" customHeight="1">
      <c r="A1" s="190" t="s">
        <v>150</v>
      </c>
      <c r="B1" s="190"/>
      <c r="C1" s="190"/>
      <c r="D1" s="190"/>
      <c r="E1" s="190"/>
      <c r="F1" s="190"/>
      <c r="G1" s="190"/>
      <c r="H1" s="190"/>
      <c r="I1" s="190"/>
      <c r="J1" s="190"/>
      <c r="K1" s="190"/>
      <c r="L1" s="190"/>
      <c r="M1" s="190"/>
      <c r="N1" s="190"/>
      <c r="O1" s="190"/>
      <c r="P1" s="190"/>
    </row>
    <row r="2" spans="1:16" ht="23.25" customHeight="1">
      <c r="A2" s="191" t="s">
        <v>144</v>
      </c>
      <c r="B2" s="192"/>
      <c r="C2" s="192"/>
      <c r="D2" s="192"/>
      <c r="E2" s="192"/>
      <c r="F2" s="192"/>
      <c r="G2" s="192"/>
      <c r="H2" s="192"/>
      <c r="I2" s="192"/>
      <c r="J2" s="192"/>
      <c r="K2" s="192"/>
      <c r="L2" s="192"/>
      <c r="M2" s="192"/>
      <c r="N2" s="192"/>
      <c r="O2" s="192"/>
      <c r="P2" s="192"/>
    </row>
    <row r="3" spans="1:16" ht="9.9499999999999993" customHeight="1">
      <c r="A3" s="10"/>
    </row>
    <row r="4" spans="1:16" ht="18" customHeight="1">
      <c r="A4" s="200" t="s">
        <v>0</v>
      </c>
      <c r="B4" s="200" t="s">
        <v>1</v>
      </c>
      <c r="C4" s="219" t="s">
        <v>103</v>
      </c>
      <c r="D4" s="220"/>
      <c r="E4" s="220"/>
      <c r="F4" s="220"/>
      <c r="G4" s="220"/>
      <c r="H4" s="220"/>
      <c r="I4" s="217" t="s">
        <v>104</v>
      </c>
      <c r="J4" s="217"/>
      <c r="K4" s="217"/>
      <c r="L4" s="217"/>
      <c r="M4" s="248" t="s">
        <v>85</v>
      </c>
      <c r="N4" s="250"/>
      <c r="O4" s="216" t="s">
        <v>14</v>
      </c>
      <c r="P4" s="249" t="s">
        <v>15</v>
      </c>
    </row>
    <row r="5" spans="1:16" ht="18" customHeight="1">
      <c r="A5" s="200"/>
      <c r="B5" s="200"/>
      <c r="C5" s="261" t="s">
        <v>116</v>
      </c>
      <c r="D5" s="261"/>
      <c r="E5" s="257" t="s">
        <v>118</v>
      </c>
      <c r="F5" s="258"/>
      <c r="G5" s="257" t="s">
        <v>120</v>
      </c>
      <c r="H5" s="258"/>
      <c r="I5" s="257" t="s">
        <v>122</v>
      </c>
      <c r="J5" s="258"/>
      <c r="K5" s="253" t="s">
        <v>162</v>
      </c>
      <c r="L5" s="254"/>
      <c r="M5" s="251"/>
      <c r="N5" s="252"/>
      <c r="O5" s="264"/>
      <c r="P5" s="249"/>
    </row>
    <row r="6" spans="1:16" ht="31.5" customHeight="1">
      <c r="A6" s="200"/>
      <c r="B6" s="200"/>
      <c r="C6" s="243" t="s">
        <v>117</v>
      </c>
      <c r="D6" s="243"/>
      <c r="E6" s="262" t="s">
        <v>119</v>
      </c>
      <c r="F6" s="263"/>
      <c r="G6" s="262" t="s">
        <v>121</v>
      </c>
      <c r="H6" s="263"/>
      <c r="I6" s="262" t="s">
        <v>123</v>
      </c>
      <c r="J6" s="263"/>
      <c r="K6" s="255" t="s">
        <v>163</v>
      </c>
      <c r="L6" s="256"/>
      <c r="M6" s="259" t="s">
        <v>84</v>
      </c>
      <c r="N6" s="260"/>
      <c r="O6" s="264"/>
      <c r="P6" s="249"/>
    </row>
    <row r="7" spans="1:16" ht="31.5" customHeight="1">
      <c r="A7" s="200"/>
      <c r="B7" s="193"/>
      <c r="C7" s="142" t="s">
        <v>114</v>
      </c>
      <c r="D7" s="155" t="s">
        <v>17</v>
      </c>
      <c r="E7" s="142" t="s">
        <v>114</v>
      </c>
      <c r="F7" s="155" t="s">
        <v>17</v>
      </c>
      <c r="G7" s="142" t="s">
        <v>114</v>
      </c>
      <c r="H7" s="155" t="s">
        <v>17</v>
      </c>
      <c r="I7" s="142" t="s">
        <v>114</v>
      </c>
      <c r="J7" s="63" t="s">
        <v>17</v>
      </c>
      <c r="K7" s="142" t="s">
        <v>115</v>
      </c>
      <c r="L7" s="63" t="s">
        <v>17</v>
      </c>
      <c r="M7" s="142" t="s">
        <v>160</v>
      </c>
      <c r="N7" s="63" t="s">
        <v>17</v>
      </c>
      <c r="O7" s="196"/>
      <c r="P7" s="195"/>
    </row>
    <row r="8" spans="1:16" ht="17.25" customHeight="1">
      <c r="A8" s="83" t="s">
        <v>96</v>
      </c>
      <c r="B8" s="93"/>
      <c r="C8" s="106">
        <f t="shared" ref="C8" si="0">SUM(C9:C11)</f>
        <v>3068.9999999999995</v>
      </c>
      <c r="D8" s="124">
        <f>ROUND(C8/'tab5-2 '!$M8*100,1)</f>
        <v>2.2999999999999998</v>
      </c>
      <c r="E8" s="106">
        <f t="shared" ref="E8" si="1">SUM(E9:E11)</f>
        <v>42263</v>
      </c>
      <c r="F8" s="124">
        <v>32.1</v>
      </c>
      <c r="G8" s="106">
        <f t="shared" ref="G8" si="2">SUM(G9:G11)</f>
        <v>15106.999999999996</v>
      </c>
      <c r="H8" s="124">
        <f>ROUND(G8/'tab5-2 '!$M8*100,1)</f>
        <v>11.5</v>
      </c>
      <c r="I8" s="106">
        <f t="shared" ref="I8" si="3">SUM(I9:I11)</f>
        <v>11088</v>
      </c>
      <c r="J8" s="124">
        <f>ROUND(I8/'tab5-2 '!$M8*100,1)</f>
        <v>8.4</v>
      </c>
      <c r="K8" s="106">
        <f t="shared" ref="K8" si="4">SUM(K9:K11)</f>
        <v>1217</v>
      </c>
      <c r="L8" s="124">
        <f>ROUND(K8/'tab5-2 '!$M8*100,1)</f>
        <v>0.9</v>
      </c>
      <c r="M8" s="99">
        <f t="shared" ref="M8" si="5">SUM(M9:M11)</f>
        <v>131659</v>
      </c>
      <c r="N8" s="170">
        <f>ROUND(M8/'tab5-2 '!$M8*100,1)</f>
        <v>100</v>
      </c>
      <c r="O8" s="62"/>
      <c r="P8" s="62" t="s">
        <v>54</v>
      </c>
    </row>
    <row r="9" spans="1:16" ht="15.95" customHeight="1">
      <c r="A9" s="14" t="s">
        <v>21</v>
      </c>
      <c r="B9" s="89" t="s">
        <v>129</v>
      </c>
      <c r="C9" s="109">
        <f t="shared" ref="C9" si="6">C12+C15+C18+C21+C24</f>
        <v>761</v>
      </c>
      <c r="D9" s="125">
        <f>ROUND(C9/'tab5-2 '!$M9*100,1)</f>
        <v>1.5</v>
      </c>
      <c r="E9" s="109">
        <f t="shared" ref="E9" si="7">E12+E15+E18+E21+E24</f>
        <v>18232</v>
      </c>
      <c r="F9" s="125">
        <v>35.799999999999997</v>
      </c>
      <c r="G9" s="109">
        <f t="shared" ref="G9" si="8">G12+G15+G18+G21+G24</f>
        <v>6684.9999999999982</v>
      </c>
      <c r="H9" s="125">
        <f>ROUND(G9/'tab5-2 '!$M9*100,1)</f>
        <v>13.1</v>
      </c>
      <c r="I9" s="109">
        <f t="shared" ref="I9" si="9">I12+I15+I18+I21+I24</f>
        <v>4550.0000000000009</v>
      </c>
      <c r="J9" s="125">
        <f>ROUND(I9/'tab5-2 '!$M9*100,1)</f>
        <v>8.9</v>
      </c>
      <c r="K9" s="109">
        <f t="shared" ref="K9" si="10">K12+K15+K18+K21+K24</f>
        <v>509.99999999999994</v>
      </c>
      <c r="L9" s="125">
        <f>ROUND(K9/'tab5-2 '!$M9*100,1)</f>
        <v>1</v>
      </c>
      <c r="M9" s="87">
        <f t="shared" ref="M9" si="11">M12+M15+M18+M21+M24</f>
        <v>51020.000000000015</v>
      </c>
      <c r="N9" s="90">
        <f>ROUND(M9/'tab5-2 '!$M9*100,1)</f>
        <v>100</v>
      </c>
      <c r="O9" s="17" t="s">
        <v>126</v>
      </c>
      <c r="P9" s="208" t="s">
        <v>22</v>
      </c>
    </row>
    <row r="10" spans="1:16" ht="15.95" customHeight="1">
      <c r="A10" s="14"/>
      <c r="B10" s="89" t="s">
        <v>130</v>
      </c>
      <c r="C10" s="109">
        <f t="shared" ref="C10" si="12">C13+C16+C19+C22+C25</f>
        <v>834</v>
      </c>
      <c r="D10" s="125">
        <f>ROUND(C10/'tab5-2 '!$M10*100,1)</f>
        <v>1.7</v>
      </c>
      <c r="E10" s="109">
        <f t="shared" ref="E10" si="13">E13+E16+E19+E22+E25</f>
        <v>15426.999999999996</v>
      </c>
      <c r="F10" s="125">
        <v>30.899999999999977</v>
      </c>
      <c r="G10" s="109">
        <f t="shared" ref="G10" si="14">G13+G16+G19+G22+G25</f>
        <v>4960.9999999999991</v>
      </c>
      <c r="H10" s="125">
        <f>ROUND(G10/'tab5-2 '!$M10*100,1)</f>
        <v>10</v>
      </c>
      <c r="I10" s="109">
        <f t="shared" ref="I10" si="15">I13+I16+I19+I22+I25</f>
        <v>6195</v>
      </c>
      <c r="J10" s="125">
        <f>ROUND(I10/'tab5-2 '!$M10*100,1)</f>
        <v>12.5</v>
      </c>
      <c r="K10" s="109">
        <f t="shared" ref="K10" si="16">K13+K16+K19+K22+K25</f>
        <v>533.00000000000011</v>
      </c>
      <c r="L10" s="125">
        <f>ROUND(K10/'tab5-2 '!$M10*100,1)</f>
        <v>1.1000000000000001</v>
      </c>
      <c r="M10" s="87">
        <f t="shared" ref="M10" si="17">M13+M16+M19+M22+M25</f>
        <v>49737</v>
      </c>
      <c r="N10" s="90">
        <f>ROUND(M10/'tab5-2 '!$M10*100,1)</f>
        <v>100</v>
      </c>
      <c r="O10" s="17" t="s">
        <v>127</v>
      </c>
      <c r="P10" s="208"/>
    </row>
    <row r="11" spans="1:16" ht="15.95" customHeight="1">
      <c r="A11" s="14"/>
      <c r="B11" s="89" t="s">
        <v>131</v>
      </c>
      <c r="C11" s="109">
        <f t="shared" ref="C11" si="18">C14+C17+C20+C23+C26</f>
        <v>1473.9999999999995</v>
      </c>
      <c r="D11" s="125">
        <f>ROUND(C11/'tab5-2 '!$M11*100,1)</f>
        <v>4.8</v>
      </c>
      <c r="E11" s="109">
        <f t="shared" ref="E11" si="19">E14+E17+E20+E23+E26</f>
        <v>8604</v>
      </c>
      <c r="F11" s="125">
        <v>27.900000000000009</v>
      </c>
      <c r="G11" s="109">
        <f t="shared" ref="G11" si="20">G14+G17+G20+G23+G26</f>
        <v>3461</v>
      </c>
      <c r="H11" s="125">
        <f>ROUND(G11/'tab5-2 '!$M11*100,1)</f>
        <v>11.2</v>
      </c>
      <c r="I11" s="109">
        <f t="shared" ref="I11" si="21">I14+I17+I20+I23+I26</f>
        <v>343.00000000000006</v>
      </c>
      <c r="J11" s="125">
        <f>ROUND(I11/'tab5-2 '!$M11*100,1)</f>
        <v>1.1000000000000001</v>
      </c>
      <c r="K11" s="109">
        <f t="shared" ref="K11" si="22">K14+K17+K20+K23+K26</f>
        <v>174</v>
      </c>
      <c r="L11" s="125">
        <f>ROUND(K11/'tab5-2 '!$M11*100,1)</f>
        <v>0.6</v>
      </c>
      <c r="M11" s="87">
        <f t="shared" ref="M11" si="23">M14+M17+M20+M23+M26</f>
        <v>30902</v>
      </c>
      <c r="N11" s="90">
        <f>ROUND(M11/'tab5-2 '!$M11*100,1)</f>
        <v>100</v>
      </c>
      <c r="O11" s="17" t="s">
        <v>128</v>
      </c>
      <c r="P11" s="208"/>
    </row>
    <row r="12" spans="1:16" ht="17.25" customHeight="1">
      <c r="A12" s="206" t="s">
        <v>23</v>
      </c>
      <c r="B12" s="91" t="s">
        <v>129</v>
      </c>
      <c r="C12" s="88">
        <v>0</v>
      </c>
      <c r="D12" s="122">
        <v>0</v>
      </c>
      <c r="E12" s="88">
        <v>310.00000000000006</v>
      </c>
      <c r="F12" s="122">
        <v>21.600000000000009</v>
      </c>
      <c r="G12" s="88">
        <v>0</v>
      </c>
      <c r="H12" s="122">
        <v>0</v>
      </c>
      <c r="I12" s="88">
        <v>0</v>
      </c>
      <c r="J12" s="122">
        <v>0</v>
      </c>
      <c r="K12" s="88">
        <v>5</v>
      </c>
      <c r="L12" s="122">
        <f>ROUND(K12/'tab5-2 '!$M12*100,1)</f>
        <v>0.3</v>
      </c>
      <c r="M12" s="87">
        <v>1441.0000000000002</v>
      </c>
      <c r="N12" s="90">
        <f>ROUND(M12/'tab5-2 '!$M12*100,1)</f>
        <v>100</v>
      </c>
      <c r="O12" s="16" t="s">
        <v>126</v>
      </c>
      <c r="P12" s="209" t="s">
        <v>24</v>
      </c>
    </row>
    <row r="13" spans="1:16" ht="15.95" customHeight="1">
      <c r="A13" s="206"/>
      <c r="B13" s="91" t="s">
        <v>130</v>
      </c>
      <c r="C13" s="88">
        <v>3</v>
      </c>
      <c r="D13" s="122">
        <f>ROUND(C13/'tab5-2 '!$M13*100,1)</f>
        <v>0.3</v>
      </c>
      <c r="E13" s="88">
        <v>80</v>
      </c>
      <c r="F13" s="122">
        <v>7.6000000000000059</v>
      </c>
      <c r="G13" s="88">
        <v>60</v>
      </c>
      <c r="H13" s="122">
        <f>ROUND(G13/'tab5-2 '!$M13*100,1)</f>
        <v>5.8</v>
      </c>
      <c r="I13" s="88">
        <v>0</v>
      </c>
      <c r="J13" s="122">
        <v>0</v>
      </c>
      <c r="K13" s="88">
        <v>1.9999999999999996</v>
      </c>
      <c r="L13" s="122">
        <f>ROUND(K13/'tab5-2 '!$M13*100,1)</f>
        <v>0.2</v>
      </c>
      <c r="M13" s="87">
        <v>1043</v>
      </c>
      <c r="N13" s="90">
        <f>ROUND(M13/'tab5-2 '!$M13*100,1)</f>
        <v>100</v>
      </c>
      <c r="O13" s="16" t="s">
        <v>127</v>
      </c>
      <c r="P13" s="209"/>
    </row>
    <row r="14" spans="1:16" ht="15.95" customHeight="1">
      <c r="A14" s="206"/>
      <c r="B14" s="13" t="s">
        <v>131</v>
      </c>
      <c r="C14" s="88">
        <v>3</v>
      </c>
      <c r="D14" s="122">
        <f>ROUND(C14/'tab5-2 '!$M14*100,1)</f>
        <v>0.2</v>
      </c>
      <c r="E14" s="88">
        <v>214</v>
      </c>
      <c r="F14" s="122">
        <v>15.3</v>
      </c>
      <c r="G14" s="88">
        <v>0</v>
      </c>
      <c r="H14" s="122">
        <v>0</v>
      </c>
      <c r="I14" s="88">
        <v>0</v>
      </c>
      <c r="J14" s="122">
        <v>0</v>
      </c>
      <c r="K14" s="88">
        <v>1.9999999999999996</v>
      </c>
      <c r="L14" s="122">
        <f>ROUND(K14/'tab5-2 '!$M14*100,1)</f>
        <v>0.1</v>
      </c>
      <c r="M14" s="87">
        <v>1403.0000000000005</v>
      </c>
      <c r="N14" s="90">
        <f>ROUND(M14/'tab5-2 '!$M14*100,1)</f>
        <v>100</v>
      </c>
      <c r="O14" s="16" t="s">
        <v>128</v>
      </c>
      <c r="P14" s="209"/>
    </row>
    <row r="15" spans="1:16" ht="17.25">
      <c r="A15" s="206" t="s">
        <v>25</v>
      </c>
      <c r="B15" s="13" t="s">
        <v>129</v>
      </c>
      <c r="C15" s="88">
        <v>258</v>
      </c>
      <c r="D15" s="122">
        <f>ROUND(C15/'tab5-2 '!$M15*100,1)</f>
        <v>2.8</v>
      </c>
      <c r="E15" s="88">
        <v>1994.0000000000005</v>
      </c>
      <c r="F15" s="122">
        <v>21.399999999999977</v>
      </c>
      <c r="G15" s="88">
        <v>250.00000000000009</v>
      </c>
      <c r="H15" s="122">
        <f>ROUND(G15/'tab5-2 '!$M15*100,1)</f>
        <v>2.7</v>
      </c>
      <c r="I15" s="88">
        <v>156</v>
      </c>
      <c r="J15" s="122">
        <f>ROUND(I15/'tab5-2 '!$M15*100,1)</f>
        <v>1.7</v>
      </c>
      <c r="K15" s="88">
        <v>128.00000000000003</v>
      </c>
      <c r="L15" s="122">
        <f>ROUND(K15/'tab5-2 '!$M15*100,1)</f>
        <v>1.4</v>
      </c>
      <c r="M15" s="87">
        <v>9287.0000000000018</v>
      </c>
      <c r="N15" s="90">
        <f>ROUND(M15/'tab5-2 '!$M15*100,1)</f>
        <v>100</v>
      </c>
      <c r="O15" s="16" t="s">
        <v>126</v>
      </c>
      <c r="P15" s="209" t="s">
        <v>26</v>
      </c>
    </row>
    <row r="16" spans="1:16" ht="15.95" customHeight="1">
      <c r="A16" s="206"/>
      <c r="B16" s="13" t="s">
        <v>130</v>
      </c>
      <c r="C16" s="88">
        <v>21</v>
      </c>
      <c r="D16" s="122">
        <f>ROUND(C16/'tab5-2 '!$M16*100,1)</f>
        <v>0.4</v>
      </c>
      <c r="E16" s="88">
        <v>1111.9999999999998</v>
      </c>
      <c r="F16" s="122">
        <v>21</v>
      </c>
      <c r="G16" s="88">
        <v>0</v>
      </c>
      <c r="H16" s="122">
        <v>0</v>
      </c>
      <c r="I16" s="88">
        <v>452.99999999999994</v>
      </c>
      <c r="J16" s="122">
        <f>ROUND(I16/'tab5-2 '!$M16*100,1)</f>
        <v>8.6</v>
      </c>
      <c r="K16" s="88">
        <v>20.000000000000014</v>
      </c>
      <c r="L16" s="122">
        <f>ROUND(K16/'tab5-2 '!$M16*100,1)</f>
        <v>0.4</v>
      </c>
      <c r="M16" s="87">
        <v>5297</v>
      </c>
      <c r="N16" s="90">
        <f>ROUND(M16/'tab5-2 '!$M16*100,1)</f>
        <v>100</v>
      </c>
      <c r="O16" s="16" t="s">
        <v>127</v>
      </c>
      <c r="P16" s="209"/>
    </row>
    <row r="17" spans="1:16" ht="15.95" customHeight="1">
      <c r="A17" s="206"/>
      <c r="B17" s="13" t="s">
        <v>131</v>
      </c>
      <c r="C17" s="88">
        <v>2.0000000000000004</v>
      </c>
      <c r="D17" s="122">
        <v>0</v>
      </c>
      <c r="E17" s="88">
        <v>1443.0000000000007</v>
      </c>
      <c r="F17" s="122">
        <v>21.999999999999993</v>
      </c>
      <c r="G17" s="88">
        <v>348.00000000000006</v>
      </c>
      <c r="H17" s="122">
        <f>ROUND(G17/'tab5-2 '!$M17*100,1)</f>
        <v>5.3</v>
      </c>
      <c r="I17" s="88">
        <v>2.0000000000000004</v>
      </c>
      <c r="J17" s="122">
        <v>0</v>
      </c>
      <c r="K17" s="88">
        <v>35</v>
      </c>
      <c r="L17" s="122">
        <f>ROUND(K17/'tab5-2 '!$M17*100,1)</f>
        <v>0.5</v>
      </c>
      <c r="M17" s="87">
        <v>6586</v>
      </c>
      <c r="N17" s="90">
        <f>ROUND(M17/'tab5-2 '!$M17*100,1)</f>
        <v>100</v>
      </c>
      <c r="O17" s="16" t="s">
        <v>128</v>
      </c>
      <c r="P17" s="209"/>
    </row>
    <row r="18" spans="1:16" ht="15.95" customHeight="1">
      <c r="A18" s="206" t="s">
        <v>27</v>
      </c>
      <c r="B18" s="13" t="s">
        <v>129</v>
      </c>
      <c r="C18" s="88">
        <v>410</v>
      </c>
      <c r="D18" s="122">
        <f>ROUND(C18/'tab5-2 '!$M18*100,1)</f>
        <v>1.9</v>
      </c>
      <c r="E18" s="88">
        <v>7248</v>
      </c>
      <c r="F18" s="122">
        <v>33.200000000000003</v>
      </c>
      <c r="G18" s="88">
        <v>2947.9999999999995</v>
      </c>
      <c r="H18" s="122">
        <f>ROUND(G18/'tab5-2 '!$M18*100,1)</f>
        <v>13.5</v>
      </c>
      <c r="I18" s="88">
        <v>4223.0000000000009</v>
      </c>
      <c r="J18" s="122">
        <f>ROUND(I18/'tab5-2 '!$M18*100,1)</f>
        <v>19.3</v>
      </c>
      <c r="K18" s="88">
        <v>218.99999999999997</v>
      </c>
      <c r="L18" s="122">
        <f>ROUND(K18/'tab5-2 '!$M18*100,1)</f>
        <v>1</v>
      </c>
      <c r="M18" s="87">
        <v>21844.000000000007</v>
      </c>
      <c r="N18" s="90">
        <f>ROUND(M18/'tab5-2 '!$M18*100,1)</f>
        <v>100</v>
      </c>
      <c r="O18" s="16" t="s">
        <v>126</v>
      </c>
      <c r="P18" s="209" t="s">
        <v>28</v>
      </c>
    </row>
    <row r="19" spans="1:16" ht="15.95" customHeight="1">
      <c r="A19" s="206"/>
      <c r="B19" s="13" t="s">
        <v>130</v>
      </c>
      <c r="C19" s="88">
        <v>440</v>
      </c>
      <c r="D19" s="122">
        <f>ROUND(C19/'tab5-2 '!$M19*100,1)</f>
        <v>1.8</v>
      </c>
      <c r="E19" s="88">
        <v>8608.9999999999982</v>
      </c>
      <c r="F19" s="122">
        <v>35.200000000000017</v>
      </c>
      <c r="G19" s="88">
        <v>1522.9999999999998</v>
      </c>
      <c r="H19" s="122">
        <f>ROUND(G19/'tab5-2 '!$M19*100,1)</f>
        <v>6.2</v>
      </c>
      <c r="I19" s="88">
        <v>5477</v>
      </c>
      <c r="J19" s="122">
        <f>ROUND(I19/'tab5-2 '!$M19*100,1)</f>
        <v>22.4</v>
      </c>
      <c r="K19" s="88">
        <v>305</v>
      </c>
      <c r="L19" s="122">
        <f>ROUND(K19/'tab5-2 '!$M19*100,1)</f>
        <v>1.2</v>
      </c>
      <c r="M19" s="87">
        <v>24475</v>
      </c>
      <c r="N19" s="90">
        <f>ROUND(M19/'tab5-2 '!$M19*100,1)</f>
        <v>100</v>
      </c>
      <c r="O19" s="16" t="s">
        <v>127</v>
      </c>
      <c r="P19" s="209"/>
    </row>
    <row r="20" spans="1:16" ht="15.95" customHeight="1">
      <c r="A20" s="206"/>
      <c r="B20" s="13" t="s">
        <v>131</v>
      </c>
      <c r="C20" s="88">
        <v>575</v>
      </c>
      <c r="D20" s="122">
        <f>ROUND(C20/'tab5-2 '!$M20*100,1)</f>
        <v>6.2</v>
      </c>
      <c r="E20" s="88">
        <v>3262.0000000000009</v>
      </c>
      <c r="F20" s="122">
        <v>35.299999999999997</v>
      </c>
      <c r="G20" s="88">
        <v>976.99999999999966</v>
      </c>
      <c r="H20" s="122">
        <f>ROUND(G20/'tab5-2 '!$M20*100,1)</f>
        <v>10.6</v>
      </c>
      <c r="I20" s="88">
        <v>296.00000000000006</v>
      </c>
      <c r="J20" s="122">
        <f>ROUND(I20/'tab5-2 '!$M20*100,1)</f>
        <v>3.2</v>
      </c>
      <c r="K20" s="88">
        <v>105.00000000000001</v>
      </c>
      <c r="L20" s="122">
        <f>ROUND(K20/'tab5-2 '!$M20*100,1)</f>
        <v>1.1000000000000001</v>
      </c>
      <c r="M20" s="87">
        <v>9242.0000000000018</v>
      </c>
      <c r="N20" s="90">
        <f>ROUND(M20/'tab5-2 '!$M20*100,1)</f>
        <v>100</v>
      </c>
      <c r="O20" s="16" t="s">
        <v>128</v>
      </c>
      <c r="P20" s="209"/>
    </row>
    <row r="21" spans="1:16" ht="17.25">
      <c r="A21" s="206" t="s">
        <v>29</v>
      </c>
      <c r="B21" s="13" t="s">
        <v>129</v>
      </c>
      <c r="C21" s="88">
        <v>93</v>
      </c>
      <c r="D21" s="122">
        <f>ROUND(C21/'tab5-2 '!$M21*100,1)</f>
        <v>0.5</v>
      </c>
      <c r="E21" s="88">
        <v>8604</v>
      </c>
      <c r="F21" s="122">
        <v>47</v>
      </c>
      <c r="G21" s="88">
        <v>3479.9999999999982</v>
      </c>
      <c r="H21" s="122">
        <f>ROUND(G21/'tab5-2 '!$M21*100,1)</f>
        <v>19</v>
      </c>
      <c r="I21" s="88">
        <v>171.00000000000006</v>
      </c>
      <c r="J21" s="122">
        <f>ROUND(I21/'tab5-2 '!$M21*100,1)</f>
        <v>0.9</v>
      </c>
      <c r="K21" s="88">
        <v>146.99999999999994</v>
      </c>
      <c r="L21" s="122">
        <f>ROUND(K21/'tab5-2 '!$M21*100,1)</f>
        <v>0.8</v>
      </c>
      <c r="M21" s="87">
        <v>18319.000000000007</v>
      </c>
      <c r="N21" s="90">
        <f>ROUND(M21/'tab5-2 '!$M21*100,1)</f>
        <v>100</v>
      </c>
      <c r="O21" s="16" t="s">
        <v>126</v>
      </c>
      <c r="P21" s="209" t="s">
        <v>30</v>
      </c>
    </row>
    <row r="22" spans="1:16" ht="15.95" customHeight="1">
      <c r="A22" s="206"/>
      <c r="B22" s="13" t="s">
        <v>130</v>
      </c>
      <c r="C22" s="88">
        <v>366.99999999999994</v>
      </c>
      <c r="D22" s="122">
        <f>ROUND(C22/'tab5-2 '!$M22*100,1)</f>
        <v>2</v>
      </c>
      <c r="E22" s="88">
        <v>5512.9999999999991</v>
      </c>
      <c r="F22" s="122">
        <v>29.400000000000027</v>
      </c>
      <c r="G22" s="88">
        <v>3377.9999999999995</v>
      </c>
      <c r="H22" s="122">
        <f>ROUND(G22/'tab5-2 '!$M22*100,1)</f>
        <v>18</v>
      </c>
      <c r="I22" s="88">
        <v>265.00000000000006</v>
      </c>
      <c r="J22" s="122">
        <f>ROUND(I22/'tab5-2 '!$M22*100,1)</f>
        <v>1.4</v>
      </c>
      <c r="K22" s="88">
        <v>201.00000000000009</v>
      </c>
      <c r="L22" s="122">
        <f>ROUND(K22/'tab5-2 '!$M22*100,1)</f>
        <v>1.1000000000000001</v>
      </c>
      <c r="M22" s="87">
        <v>18729</v>
      </c>
      <c r="N22" s="90">
        <f>ROUND(M22/'tab5-2 '!$M22*100,1)</f>
        <v>100</v>
      </c>
      <c r="O22" s="16" t="s">
        <v>127</v>
      </c>
      <c r="P22" s="209"/>
    </row>
    <row r="23" spans="1:16" ht="15.95" customHeight="1">
      <c r="A23" s="206"/>
      <c r="B23" s="13" t="s">
        <v>131</v>
      </c>
      <c r="C23" s="88">
        <v>890.99999999999943</v>
      </c>
      <c r="D23" s="122">
        <f>ROUND(C23/'tab5-2 '!$M23*100,1)</f>
        <v>6.7</v>
      </c>
      <c r="E23" s="88">
        <v>3533.9999999999986</v>
      </c>
      <c r="F23" s="122">
        <v>26.5</v>
      </c>
      <c r="G23" s="88">
        <v>2136</v>
      </c>
      <c r="H23" s="122">
        <f>ROUND(G23/'tab5-2 '!$M23*100,1)</f>
        <v>16</v>
      </c>
      <c r="I23" s="88">
        <v>44.999999999999993</v>
      </c>
      <c r="J23" s="122">
        <f>ROUND(I23/'tab5-2 '!$M23*100,1)</f>
        <v>0.3</v>
      </c>
      <c r="K23" s="88">
        <v>25.999999999999993</v>
      </c>
      <c r="L23" s="122">
        <f>ROUND(K23/'tab5-2 '!$M23*100,1)</f>
        <v>0.2</v>
      </c>
      <c r="M23" s="87">
        <v>13354.000000000002</v>
      </c>
      <c r="N23" s="90">
        <f>ROUND(M23/'tab5-2 '!$M23*100,1)</f>
        <v>100</v>
      </c>
      <c r="O23" s="16" t="s">
        <v>128</v>
      </c>
      <c r="P23" s="209"/>
    </row>
    <row r="24" spans="1:16" ht="15.95" customHeight="1">
      <c r="A24" s="206" t="s">
        <v>31</v>
      </c>
      <c r="B24" s="13" t="s">
        <v>129</v>
      </c>
      <c r="C24" s="88">
        <v>0</v>
      </c>
      <c r="D24" s="122">
        <v>0</v>
      </c>
      <c r="E24" s="88">
        <v>76</v>
      </c>
      <c r="F24" s="122">
        <v>59.000000000000007</v>
      </c>
      <c r="G24" s="88">
        <v>7</v>
      </c>
      <c r="H24" s="122">
        <f>ROUND(G24/'tab5-2 '!$M24*100,1)</f>
        <v>5.4</v>
      </c>
      <c r="I24" s="88">
        <v>0</v>
      </c>
      <c r="J24" s="122">
        <v>0</v>
      </c>
      <c r="K24" s="88">
        <v>11</v>
      </c>
      <c r="L24" s="122">
        <f>ROUND(K24/'tab5-2 '!$M24*100,1)</f>
        <v>8.5</v>
      </c>
      <c r="M24" s="87">
        <v>129</v>
      </c>
      <c r="N24" s="90">
        <f>ROUND(M24/'tab5-2 '!$M24*100,1)</f>
        <v>100</v>
      </c>
      <c r="O24" s="16" t="s">
        <v>126</v>
      </c>
      <c r="P24" s="209" t="s">
        <v>32</v>
      </c>
    </row>
    <row r="25" spans="1:16" ht="15.95" customHeight="1">
      <c r="A25" s="206"/>
      <c r="B25" s="13" t="s">
        <v>130</v>
      </c>
      <c r="C25" s="88">
        <v>3</v>
      </c>
      <c r="D25" s="122">
        <f>ROUND(C25/'tab5-2 '!$M25*100,1)</f>
        <v>1.6</v>
      </c>
      <c r="E25" s="88">
        <v>112.99999999999999</v>
      </c>
      <c r="F25" s="122">
        <v>58.400000000000006</v>
      </c>
      <c r="G25" s="88">
        <v>0</v>
      </c>
      <c r="H25" s="122">
        <v>0</v>
      </c>
      <c r="I25" s="88">
        <v>0</v>
      </c>
      <c r="J25" s="122">
        <v>0</v>
      </c>
      <c r="K25" s="88">
        <v>5</v>
      </c>
      <c r="L25" s="122">
        <f>ROUND(K25/'tab5-2 '!$M25*100,1)</f>
        <v>2.6</v>
      </c>
      <c r="M25" s="87">
        <v>192.99999999999997</v>
      </c>
      <c r="N25" s="90">
        <f>ROUND(M25/'tab5-2 '!$M25*100,1)</f>
        <v>100</v>
      </c>
      <c r="O25" s="16" t="s">
        <v>127</v>
      </c>
      <c r="P25" s="209"/>
    </row>
    <row r="26" spans="1:16" ht="15.95" customHeight="1">
      <c r="A26" s="207"/>
      <c r="B26" s="15" t="s">
        <v>131</v>
      </c>
      <c r="C26" s="104">
        <v>3.0000000000000004</v>
      </c>
      <c r="D26" s="123">
        <f>ROUND(C26/'tab5-2 '!$M26*100,1)</f>
        <v>0.9</v>
      </c>
      <c r="E26" s="104">
        <v>151</v>
      </c>
      <c r="F26" s="123">
        <v>47.6</v>
      </c>
      <c r="G26" s="104">
        <v>0</v>
      </c>
      <c r="H26" s="123">
        <v>0</v>
      </c>
      <c r="I26" s="104">
        <v>0</v>
      </c>
      <c r="J26" s="123">
        <v>0</v>
      </c>
      <c r="K26" s="104">
        <v>6.0000000000000009</v>
      </c>
      <c r="L26" s="123">
        <f>ROUND(K26/'tab5-2 '!$M26*100,1)</f>
        <v>1.9</v>
      </c>
      <c r="M26" s="126">
        <v>316.99999999999994</v>
      </c>
      <c r="N26" s="171">
        <f>ROUND(M26/'tab5-2 '!$M26*100,1)</f>
        <v>100</v>
      </c>
      <c r="O26" s="18" t="s">
        <v>128</v>
      </c>
      <c r="P26" s="210"/>
    </row>
  </sheetData>
  <mergeCells count="31">
    <mergeCell ref="A1:P1"/>
    <mergeCell ref="A2:P2"/>
    <mergeCell ref="P9:P11"/>
    <mergeCell ref="A12:A14"/>
    <mergeCell ref="P12:P14"/>
    <mergeCell ref="E5:F5"/>
    <mergeCell ref="G5:H5"/>
    <mergeCell ref="I5:J5"/>
    <mergeCell ref="M6:N6"/>
    <mergeCell ref="C5:D5"/>
    <mergeCell ref="C6:D6"/>
    <mergeCell ref="E6:F6"/>
    <mergeCell ref="G6:H6"/>
    <mergeCell ref="I6:J6"/>
    <mergeCell ref="O4:O7"/>
    <mergeCell ref="P4:P7"/>
    <mergeCell ref="P21:P23"/>
    <mergeCell ref="A24:A26"/>
    <mergeCell ref="P24:P26"/>
    <mergeCell ref="A15:A17"/>
    <mergeCell ref="P15:P17"/>
    <mergeCell ref="A18:A20"/>
    <mergeCell ref="P18:P20"/>
    <mergeCell ref="A21:A23"/>
    <mergeCell ref="A4:A7"/>
    <mergeCell ref="B4:B7"/>
    <mergeCell ref="C4:H4"/>
    <mergeCell ref="I4:L4"/>
    <mergeCell ref="M4:N5"/>
    <mergeCell ref="K5:L5"/>
    <mergeCell ref="K6:L6"/>
  </mergeCells>
  <pageMargins left="0.59055118110236227" right="0.59055118110236227" top="0.59055118110236227" bottom="0.59055118110236227" header="0.31496062992125984" footer="0.31496062992125984"/>
  <pageSetup paperSize="9" scale="94" orientation="landscape" r:id="rId1"/>
  <headerFooter>
    <oddHeader>&amp;L&amp;8PCBS: Hotel Activities in the Palestinian Territory, (Second Quarter, 2011)&amp;R&amp;8&amp;K00+000ا&amp;K01+000PCBS: النشاط الفندقي في الأراضي الفلسطينية، (الربع الثاني، 2011)</oddHeader>
    <oddFooter>&amp;C&amp;P</oddFooter>
  </headerFooter>
</worksheet>
</file>

<file path=xl/worksheets/sheet7.xml><?xml version="1.0" encoding="utf-8"?>
<worksheet xmlns="http://schemas.openxmlformats.org/spreadsheetml/2006/main" xmlns:r="http://schemas.openxmlformats.org/officeDocument/2006/relationships">
  <dimension ref="A1:O26"/>
  <sheetViews>
    <sheetView rightToLeft="1" tabSelected="1" view="pageBreakPreview" topLeftCell="A4" zoomScale="85" zoomScaleNormal="100" zoomScaleSheetLayoutView="85" zoomScalePageLayoutView="85" workbookViewId="0">
      <selection activeCell="B10" sqref="B10"/>
    </sheetView>
  </sheetViews>
  <sheetFormatPr defaultRowHeight="14.25"/>
  <cols>
    <col min="1" max="1" width="12.5" customWidth="1"/>
    <col min="2" max="3" width="6.625" customWidth="1"/>
    <col min="4" max="4" width="7.625" customWidth="1"/>
    <col min="5" max="5" width="6.125" customWidth="1"/>
    <col min="6" max="6" width="7.25" customWidth="1"/>
    <col min="7" max="7" width="5.5" customWidth="1"/>
    <col min="8" max="8" width="7" customWidth="1"/>
    <col min="9" max="9" width="6" customWidth="1"/>
    <col min="10" max="10" width="7.5" customWidth="1"/>
    <col min="11" max="11" width="5.875" customWidth="1"/>
    <col min="12" max="12" width="7.875" customWidth="1"/>
    <col min="13" max="13" width="6" customWidth="1"/>
    <col min="14" max="14" width="7.75" customWidth="1"/>
    <col min="15" max="15" width="18" customWidth="1"/>
  </cols>
  <sheetData>
    <row r="1" spans="1:15" ht="22.5" customHeight="1">
      <c r="A1" s="265" t="s">
        <v>151</v>
      </c>
      <c r="B1" s="265"/>
      <c r="C1" s="265"/>
      <c r="D1" s="265"/>
      <c r="E1" s="265"/>
      <c r="F1" s="265"/>
      <c r="G1" s="265"/>
      <c r="H1" s="265"/>
      <c r="I1" s="265"/>
      <c r="J1" s="265"/>
      <c r="K1" s="265"/>
      <c r="L1" s="265"/>
      <c r="M1" s="265"/>
      <c r="N1" s="265"/>
      <c r="O1" s="265"/>
    </row>
    <row r="2" spans="1:15" ht="23.25" customHeight="1">
      <c r="A2" s="266" t="s">
        <v>145</v>
      </c>
      <c r="B2" s="266"/>
      <c r="C2" s="266"/>
      <c r="D2" s="266"/>
      <c r="E2" s="266"/>
      <c r="F2" s="266"/>
      <c r="G2" s="266"/>
      <c r="H2" s="266"/>
      <c r="I2" s="266"/>
      <c r="J2" s="266"/>
      <c r="K2" s="266"/>
      <c r="L2" s="266"/>
      <c r="M2" s="266"/>
      <c r="N2" s="266"/>
      <c r="O2" s="266"/>
    </row>
    <row r="3" spans="1:15" ht="9.9499999999999993" customHeight="1">
      <c r="A3" s="10"/>
    </row>
    <row r="4" spans="1:15" ht="17.25">
      <c r="A4" s="200" t="s">
        <v>0</v>
      </c>
      <c r="B4" s="200" t="s">
        <v>1</v>
      </c>
      <c r="C4" s="248" t="s">
        <v>102</v>
      </c>
      <c r="D4" s="219" t="s">
        <v>103</v>
      </c>
      <c r="E4" s="220"/>
      <c r="F4" s="220"/>
      <c r="G4" s="220"/>
      <c r="H4" s="220"/>
      <c r="I4" s="220"/>
      <c r="J4" s="217" t="s">
        <v>104</v>
      </c>
      <c r="K4" s="217"/>
      <c r="L4" s="217"/>
      <c r="M4" s="218"/>
      <c r="N4" s="216" t="s">
        <v>14</v>
      </c>
      <c r="O4" s="249" t="s">
        <v>15</v>
      </c>
    </row>
    <row r="5" spans="1:15" ht="17.25" customHeight="1">
      <c r="A5" s="200"/>
      <c r="B5" s="200"/>
      <c r="C5" s="201"/>
      <c r="D5" s="242" t="s">
        <v>105</v>
      </c>
      <c r="E5" s="242"/>
      <c r="F5" s="242" t="s">
        <v>107</v>
      </c>
      <c r="G5" s="242"/>
      <c r="H5" s="242" t="s">
        <v>109</v>
      </c>
      <c r="I5" s="242"/>
      <c r="J5" s="242" t="s">
        <v>111</v>
      </c>
      <c r="K5" s="242"/>
      <c r="L5" s="244" t="s">
        <v>113</v>
      </c>
      <c r="M5" s="245"/>
      <c r="N5" s="196"/>
      <c r="O5" s="249"/>
    </row>
    <row r="6" spans="1:15" ht="20.25" customHeight="1">
      <c r="A6" s="200"/>
      <c r="B6" s="200"/>
      <c r="C6" s="213" t="s">
        <v>81</v>
      </c>
      <c r="D6" s="243" t="s">
        <v>106</v>
      </c>
      <c r="E6" s="243"/>
      <c r="F6" s="243" t="s">
        <v>108</v>
      </c>
      <c r="G6" s="243"/>
      <c r="H6" s="243" t="s">
        <v>110</v>
      </c>
      <c r="I6" s="243"/>
      <c r="J6" s="243" t="s">
        <v>112</v>
      </c>
      <c r="K6" s="243"/>
      <c r="L6" s="246"/>
      <c r="M6" s="247"/>
      <c r="N6" s="196"/>
      <c r="O6" s="249"/>
    </row>
    <row r="7" spans="1:15" ht="31.5" customHeight="1">
      <c r="A7" s="200"/>
      <c r="B7" s="193"/>
      <c r="C7" s="213"/>
      <c r="D7" s="142" t="s">
        <v>114</v>
      </c>
      <c r="E7" s="156" t="s">
        <v>17</v>
      </c>
      <c r="F7" s="142" t="s">
        <v>114</v>
      </c>
      <c r="G7" s="156" t="s">
        <v>17</v>
      </c>
      <c r="H7" s="142" t="s">
        <v>114</v>
      </c>
      <c r="I7" s="63" t="s">
        <v>17</v>
      </c>
      <c r="J7" s="142" t="s">
        <v>114</v>
      </c>
      <c r="K7" s="63" t="s">
        <v>17</v>
      </c>
      <c r="L7" s="142" t="s">
        <v>115</v>
      </c>
      <c r="M7" s="63" t="s">
        <v>17</v>
      </c>
      <c r="N7" s="196"/>
      <c r="O7" s="195"/>
    </row>
    <row r="8" spans="1:15" ht="17.25" customHeight="1">
      <c r="A8" s="37" t="s">
        <v>96</v>
      </c>
      <c r="B8" s="93"/>
      <c r="C8" s="94"/>
      <c r="D8" s="99">
        <f>SUM(D9:D11)</f>
        <v>41286.000000000007</v>
      </c>
      <c r="E8" s="20">
        <f>ROUND(D8/'tab6-2  '!$M8*100,1)</f>
        <v>12.2</v>
      </c>
      <c r="F8" s="99">
        <f>SUM(F9:F11)</f>
        <v>8718</v>
      </c>
      <c r="G8" s="20">
        <f>ROUND(F8/'tab6-2  '!$M8*100,1)</f>
        <v>2.6</v>
      </c>
      <c r="H8" s="99">
        <f>SUM(H9:H11)</f>
        <v>16118.000000000002</v>
      </c>
      <c r="I8" s="20">
        <f>ROUND(H8/'tab6-2  '!$M8*100,1)</f>
        <v>4.8</v>
      </c>
      <c r="J8" s="99">
        <f>SUM(J9:J11)</f>
        <v>46193</v>
      </c>
      <c r="K8" s="20">
        <f>ROUND(J8/'tab6-2  '!$M8*100,1)</f>
        <v>13.6</v>
      </c>
      <c r="L8" s="184">
        <f>SUM(L9:L11)</f>
        <v>23878.999999999996</v>
      </c>
      <c r="M8" s="20">
        <f>ROUND(L8/'tab6-2  '!$M8*100,1)</f>
        <v>7.1</v>
      </c>
      <c r="N8" s="62"/>
      <c r="O8" s="62" t="s">
        <v>54</v>
      </c>
    </row>
    <row r="9" spans="1:15" ht="15.95" customHeight="1">
      <c r="A9" s="14" t="s">
        <v>21</v>
      </c>
      <c r="B9" s="89" t="s">
        <v>129</v>
      </c>
      <c r="C9" s="90">
        <v>97</v>
      </c>
      <c r="D9" s="87">
        <f>D12+D15+D18+D21+D24</f>
        <v>12559.000000000004</v>
      </c>
      <c r="E9" s="12">
        <f>ROUND(D9/'tab6-2  '!$M9*100,1)</f>
        <v>9.4</v>
      </c>
      <c r="F9" s="87">
        <f>F12+F15+F18+F21+F24</f>
        <v>4552.0000000000009</v>
      </c>
      <c r="G9" s="12">
        <f>ROUND(F9/'tab6-2  '!$M9*100,1)</f>
        <v>3.4</v>
      </c>
      <c r="H9" s="87">
        <f>H12+H15+H18+H21+H24</f>
        <v>6055</v>
      </c>
      <c r="I9" s="12">
        <f>ROUND(H9/'tab6-2  '!$M9*100,1)</f>
        <v>4.5</v>
      </c>
      <c r="J9" s="87">
        <f>J12+J15+J18+J21+J24</f>
        <v>15142.999999999998</v>
      </c>
      <c r="K9" s="12">
        <f>ROUND(J9/'tab6-2  '!$M9*100,1)</f>
        <v>11.3</v>
      </c>
      <c r="L9" s="185">
        <f>L12+L15+L18+L21+L24</f>
        <v>10128.999999999996</v>
      </c>
      <c r="M9" s="12">
        <f>ROUND(L9/'tab6-2  '!$M9*100,1)</f>
        <v>7.6</v>
      </c>
      <c r="N9" s="17" t="s">
        <v>126</v>
      </c>
      <c r="O9" s="208" t="s">
        <v>22</v>
      </c>
    </row>
    <row r="10" spans="1:15" ht="15.95" customHeight="1">
      <c r="A10" s="14"/>
      <c r="B10" s="89" t="s">
        <v>130</v>
      </c>
      <c r="C10" s="90">
        <v>97</v>
      </c>
      <c r="D10" s="87">
        <f>D13+D16+D19+D22+D25</f>
        <v>13003.000000000004</v>
      </c>
      <c r="E10" s="12">
        <f>ROUND(D10/'tab6-2  '!$M10*100,1)</f>
        <v>10</v>
      </c>
      <c r="F10" s="87">
        <f>F13+F16+F19+F22+F25</f>
        <v>2434.9999999999995</v>
      </c>
      <c r="G10" s="12">
        <f>ROUND(F10/'tab6-2  '!$M10*100,1)</f>
        <v>1.9</v>
      </c>
      <c r="H10" s="87">
        <f>H13+H16+H19+H22+H25</f>
        <v>4533</v>
      </c>
      <c r="I10" s="12">
        <f>ROUND(H10/'tab6-2  '!$M10*100,1)</f>
        <v>3.5</v>
      </c>
      <c r="J10" s="87">
        <f>J13+J16+J19+J22+J25</f>
        <v>26274.000000000004</v>
      </c>
      <c r="K10" s="12">
        <f>ROUND(J10/'tab6-2  '!$M10*100,1)</f>
        <v>20.2</v>
      </c>
      <c r="L10" s="185">
        <f>L13+L16+L19+L22+L25</f>
        <v>6989</v>
      </c>
      <c r="M10" s="12">
        <f>ROUND(L10/'tab6-2  '!$M10*100,1)</f>
        <v>5.4</v>
      </c>
      <c r="N10" s="17" t="s">
        <v>127</v>
      </c>
      <c r="O10" s="208"/>
    </row>
    <row r="11" spans="1:15" ht="15.95" customHeight="1">
      <c r="A11" s="14"/>
      <c r="B11" s="89" t="s">
        <v>131</v>
      </c>
      <c r="C11" s="90">
        <v>98</v>
      </c>
      <c r="D11" s="87">
        <f>D14+D17+D20+D23+D26</f>
        <v>15723.999999999998</v>
      </c>
      <c r="E11" s="12">
        <f>ROUND(D11/'tab6-2  '!$M11*100,1)</f>
        <v>20.9</v>
      </c>
      <c r="F11" s="87">
        <f>F14+F17+F20+F23+F26</f>
        <v>1731</v>
      </c>
      <c r="G11" s="12">
        <f>ROUND(F11/'tab6-2  '!$M11*100,1)</f>
        <v>2.2999999999999998</v>
      </c>
      <c r="H11" s="87">
        <f>H14+H17+H20+H23+H26</f>
        <v>5530.0000000000018</v>
      </c>
      <c r="I11" s="12">
        <f>ROUND(H11/'tab6-2  '!$M11*100,1)</f>
        <v>7.4</v>
      </c>
      <c r="J11" s="87">
        <f>J14+J17+J20+J23+J26</f>
        <v>4775.9999999999982</v>
      </c>
      <c r="K11" s="12">
        <f>ROUND(J11/'tab6-2  '!$M11*100,1)</f>
        <v>6.4</v>
      </c>
      <c r="L11" s="185">
        <f>L14+L17+L20+L23+L26</f>
        <v>6761</v>
      </c>
      <c r="M11" s="12">
        <f>ROUND(L11/'tab6-2  '!$M11*100,1)</f>
        <v>9</v>
      </c>
      <c r="N11" s="17" t="s">
        <v>128</v>
      </c>
      <c r="O11" s="208"/>
    </row>
    <row r="12" spans="1:15" ht="17.25">
      <c r="A12" s="206" t="s">
        <v>23</v>
      </c>
      <c r="B12" s="91" t="s">
        <v>129</v>
      </c>
      <c r="C12" s="92">
        <v>6</v>
      </c>
      <c r="D12" s="127">
        <v>608.00000000000011</v>
      </c>
      <c r="E12" s="21">
        <f>ROUND(D12/'tab6-2  '!$M12*100,1)</f>
        <v>28.5</v>
      </c>
      <c r="F12" s="127">
        <v>17</v>
      </c>
      <c r="G12" s="21">
        <f>ROUND(F12/'tab6-2  '!$M12*100,1)</f>
        <v>0.8</v>
      </c>
      <c r="H12" s="127">
        <v>792</v>
      </c>
      <c r="I12" s="21">
        <f>ROUND(H12/'tab6-2  '!$M12*100,1)</f>
        <v>37.200000000000003</v>
      </c>
      <c r="J12" s="127">
        <v>41</v>
      </c>
      <c r="K12" s="21">
        <f>ROUND(J12/'tab6-2  '!$M12*100,1)</f>
        <v>1.9</v>
      </c>
      <c r="L12" s="186">
        <v>141</v>
      </c>
      <c r="M12" s="21">
        <f>ROUND(L12/'tab6-2  '!$M12*100,1)</f>
        <v>6.6</v>
      </c>
      <c r="N12" s="16" t="s">
        <v>126</v>
      </c>
      <c r="O12" s="209" t="s">
        <v>24</v>
      </c>
    </row>
    <row r="13" spans="1:15" ht="15.95" customHeight="1">
      <c r="A13" s="206"/>
      <c r="B13" s="91" t="s">
        <v>130</v>
      </c>
      <c r="C13" s="92">
        <v>6</v>
      </c>
      <c r="D13" s="127">
        <v>732.00000000000011</v>
      </c>
      <c r="E13" s="21">
        <f>ROUND(D13/'tab6-2  '!$M13*100,1)</f>
        <v>40</v>
      </c>
      <c r="F13" s="127">
        <v>213.99999999999994</v>
      </c>
      <c r="G13" s="21">
        <f>ROUND(F13/'tab6-2  '!$M13*100,1)</f>
        <v>11.7</v>
      </c>
      <c r="H13" s="127">
        <v>402</v>
      </c>
      <c r="I13" s="21">
        <f>ROUND(H13/'tab6-2  '!$M13*100,1)</f>
        <v>22</v>
      </c>
      <c r="J13" s="127">
        <v>106.99999999999997</v>
      </c>
      <c r="K13" s="21">
        <f>ROUND(J13/'tab6-2  '!$M13*100,1)</f>
        <v>5.9</v>
      </c>
      <c r="L13" s="186">
        <v>25</v>
      </c>
      <c r="M13" s="21">
        <f>ROUND(L13/'tab6-2  '!$M13*100,1)</f>
        <v>1.4</v>
      </c>
      <c r="N13" s="16" t="s">
        <v>127</v>
      </c>
      <c r="O13" s="209"/>
    </row>
    <row r="14" spans="1:15" ht="15.95" customHeight="1">
      <c r="A14" s="206"/>
      <c r="B14" s="13" t="s">
        <v>131</v>
      </c>
      <c r="C14" s="81">
        <v>6</v>
      </c>
      <c r="D14" s="127">
        <v>761.00000000000023</v>
      </c>
      <c r="E14" s="21">
        <f>ROUND(D14/'tab6-2  '!$M14*100,1)</f>
        <v>36.700000000000003</v>
      </c>
      <c r="F14" s="127">
        <v>69.999999999999986</v>
      </c>
      <c r="G14" s="21">
        <f>ROUND(F14/'tab6-2  '!$M14*100,1)</f>
        <v>3.4</v>
      </c>
      <c r="H14" s="127">
        <v>559</v>
      </c>
      <c r="I14" s="21">
        <f>ROUND(H14/'tab6-2  '!$M14*100,1)</f>
        <v>27</v>
      </c>
      <c r="J14" s="127">
        <v>23.000000000000007</v>
      </c>
      <c r="K14" s="21">
        <f>ROUND(J14/'tab6-2  '!$M14*100,1)</f>
        <v>1.1000000000000001</v>
      </c>
      <c r="L14" s="186">
        <v>219</v>
      </c>
      <c r="M14" s="21">
        <f>ROUND(L14/'tab6-2  '!$M14*100,1)</f>
        <v>10.6</v>
      </c>
      <c r="N14" s="16" t="s">
        <v>128</v>
      </c>
      <c r="O14" s="209"/>
    </row>
    <row r="15" spans="1:15" ht="17.25">
      <c r="A15" s="206" t="s">
        <v>25</v>
      </c>
      <c r="B15" s="13" t="s">
        <v>129</v>
      </c>
      <c r="C15" s="81">
        <v>25</v>
      </c>
      <c r="D15" s="127">
        <v>7325.0000000000009</v>
      </c>
      <c r="E15" s="21">
        <f>ROUND(D15/'tab6-2  '!$M15*100,1)</f>
        <v>31.6</v>
      </c>
      <c r="F15" s="127">
        <v>849.00000000000034</v>
      </c>
      <c r="G15" s="21">
        <f>ROUND(F15/'tab6-2  '!$M15*100,1)</f>
        <v>3.7</v>
      </c>
      <c r="H15" s="127">
        <v>3332</v>
      </c>
      <c r="I15" s="21">
        <f>ROUND(H15/'tab6-2  '!$M15*100,1)</f>
        <v>14.4</v>
      </c>
      <c r="J15" s="127">
        <v>781.00000000000011</v>
      </c>
      <c r="K15" s="21">
        <f>ROUND(J15/'tab6-2  '!$M15*100,1)</f>
        <v>3.4</v>
      </c>
      <c r="L15" s="186">
        <v>4268.9999999999991</v>
      </c>
      <c r="M15" s="21">
        <f>ROUND(L15/'tab6-2  '!$M15*100,1)</f>
        <v>18.399999999999999</v>
      </c>
      <c r="N15" s="16" t="s">
        <v>126</v>
      </c>
      <c r="O15" s="209" t="s">
        <v>26</v>
      </c>
    </row>
    <row r="16" spans="1:15" ht="15.95" customHeight="1">
      <c r="A16" s="206"/>
      <c r="B16" s="13" t="s">
        <v>130</v>
      </c>
      <c r="C16" s="81">
        <v>25</v>
      </c>
      <c r="D16" s="127">
        <v>6387</v>
      </c>
      <c r="E16" s="21">
        <f>ROUND(D16/'tab6-2  '!$M16*100,1)</f>
        <v>34.6</v>
      </c>
      <c r="F16" s="127">
        <v>1747.9999999999993</v>
      </c>
      <c r="G16" s="21">
        <f>ROUND(F16/'tab6-2  '!$M16*100,1)</f>
        <v>9.5</v>
      </c>
      <c r="H16" s="127">
        <v>1117</v>
      </c>
      <c r="I16" s="21">
        <f>ROUND(H16/'tab6-2  '!$M16*100,1)</f>
        <v>6.1</v>
      </c>
      <c r="J16" s="127">
        <v>1062</v>
      </c>
      <c r="K16" s="21">
        <f>ROUND(J16/'tab6-2  '!$M16*100,1)</f>
        <v>5.8</v>
      </c>
      <c r="L16" s="186">
        <v>2046</v>
      </c>
      <c r="M16" s="21">
        <f>ROUND(L16/'tab6-2  '!$M16*100,1)</f>
        <v>11.1</v>
      </c>
      <c r="N16" s="16" t="s">
        <v>127</v>
      </c>
      <c r="O16" s="209"/>
    </row>
    <row r="17" spans="1:15" ht="15.95" customHeight="1">
      <c r="A17" s="206"/>
      <c r="B17" s="13" t="s">
        <v>131</v>
      </c>
      <c r="C17" s="81">
        <v>26</v>
      </c>
      <c r="D17" s="127">
        <v>7147.9999999999982</v>
      </c>
      <c r="E17" s="21">
        <f>ROUND(D17/'tab6-2  '!$M17*100,1)</f>
        <v>43.5</v>
      </c>
      <c r="F17" s="127">
        <v>885</v>
      </c>
      <c r="G17" s="21">
        <f>ROUND(F17/'tab6-2  '!$M17*100,1)</f>
        <v>5.4</v>
      </c>
      <c r="H17" s="127">
        <v>1781.0000000000002</v>
      </c>
      <c r="I17" s="21">
        <f>ROUND(H17/'tab6-2  '!$M17*100,1)</f>
        <v>10.8</v>
      </c>
      <c r="J17" s="127">
        <v>673.99999999999989</v>
      </c>
      <c r="K17" s="21">
        <f>ROUND(J17/'tab6-2  '!$M17*100,1)</f>
        <v>4.0999999999999996</v>
      </c>
      <c r="L17" s="186">
        <v>1892</v>
      </c>
      <c r="M17" s="21">
        <f>ROUND(L17/'tab6-2  '!$M17*100,1)</f>
        <v>11.5</v>
      </c>
      <c r="N17" s="16" t="s">
        <v>128</v>
      </c>
      <c r="O17" s="209"/>
    </row>
    <row r="18" spans="1:15" ht="15.95" customHeight="1">
      <c r="A18" s="206" t="s">
        <v>27</v>
      </c>
      <c r="B18" s="13" t="s">
        <v>129</v>
      </c>
      <c r="C18" s="81">
        <v>28</v>
      </c>
      <c r="D18" s="127">
        <v>908.00000000000011</v>
      </c>
      <c r="E18" s="21">
        <f>ROUND(D18/'tab6-2  '!$M18*100,1)</f>
        <v>1.7</v>
      </c>
      <c r="F18" s="127">
        <v>256.00000000000011</v>
      </c>
      <c r="G18" s="21">
        <f>ROUND(F18/'tab6-2  '!$M18*100,1)</f>
        <v>0.5</v>
      </c>
      <c r="H18" s="127">
        <v>730.00000000000023</v>
      </c>
      <c r="I18" s="21">
        <f>ROUND(H18/'tab6-2  '!$M18*100,1)</f>
        <v>1.4</v>
      </c>
      <c r="J18" s="127">
        <v>8520.9999999999982</v>
      </c>
      <c r="K18" s="21">
        <f>ROUND(J18/'tab6-2  '!$M18*100,1)</f>
        <v>16.100000000000001</v>
      </c>
      <c r="L18" s="186">
        <v>4582.9999999999973</v>
      </c>
      <c r="M18" s="21">
        <f>ROUND(L18/'tab6-2  '!$M18*100,1)</f>
        <v>8.6999999999999993</v>
      </c>
      <c r="N18" s="16" t="s">
        <v>126</v>
      </c>
      <c r="O18" s="209" t="s">
        <v>28</v>
      </c>
    </row>
    <row r="19" spans="1:15" ht="15.95" customHeight="1">
      <c r="A19" s="206"/>
      <c r="B19" s="13" t="s">
        <v>130</v>
      </c>
      <c r="C19" s="81">
        <v>28</v>
      </c>
      <c r="D19" s="127">
        <v>845.99999999999966</v>
      </c>
      <c r="E19" s="21">
        <f>ROUND(D19/'tab6-2  '!$M19*100,1)</f>
        <v>1.5</v>
      </c>
      <c r="F19" s="127">
        <v>411.00000000000017</v>
      </c>
      <c r="G19" s="21">
        <f>ROUND(F19/'tab6-2  '!$M19*100,1)</f>
        <v>0.7</v>
      </c>
      <c r="H19" s="127">
        <v>2754.0000000000005</v>
      </c>
      <c r="I19" s="21">
        <f>ROUND(H19/'tab6-2  '!$M19*100,1)</f>
        <v>4.9000000000000004</v>
      </c>
      <c r="J19" s="127">
        <v>8696</v>
      </c>
      <c r="K19" s="21">
        <f>ROUND(J19/'tab6-2  '!$M19*100,1)</f>
        <v>15.6</v>
      </c>
      <c r="L19" s="186">
        <v>4017.9999999999995</v>
      </c>
      <c r="M19" s="21">
        <f>ROUND(L19/'tab6-2  '!$M19*100,1)</f>
        <v>7.2</v>
      </c>
      <c r="N19" s="16" t="s">
        <v>127</v>
      </c>
      <c r="O19" s="209"/>
    </row>
    <row r="20" spans="1:15" ht="15.95" customHeight="1">
      <c r="A20" s="206"/>
      <c r="B20" s="13" t="s">
        <v>131</v>
      </c>
      <c r="C20" s="81">
        <v>26</v>
      </c>
      <c r="D20" s="127">
        <v>18</v>
      </c>
      <c r="E20" s="21">
        <f>ROUND(D20/'tab6-2  '!$M20*100,1)</f>
        <v>0.1</v>
      </c>
      <c r="F20" s="127">
        <v>593.99999999999989</v>
      </c>
      <c r="G20" s="21">
        <f>ROUND(F20/'tab6-2  '!$M20*100,1)</f>
        <v>2.5</v>
      </c>
      <c r="H20" s="127">
        <v>2616.0000000000014</v>
      </c>
      <c r="I20" s="21">
        <f>ROUND(H20/'tab6-2  '!$M20*100,1)</f>
        <v>10.8</v>
      </c>
      <c r="J20" s="127">
        <v>1692.0000000000002</v>
      </c>
      <c r="K20" s="21">
        <f>ROUND(J20/'tab6-2  '!$M20*100,1)</f>
        <v>7</v>
      </c>
      <c r="L20" s="186">
        <v>3382</v>
      </c>
      <c r="M20" s="21">
        <f>ROUND(L20/'tab6-2  '!$M20*100,1)</f>
        <v>14</v>
      </c>
      <c r="N20" s="16" t="s">
        <v>128</v>
      </c>
      <c r="O20" s="209"/>
    </row>
    <row r="21" spans="1:15" ht="17.25">
      <c r="A21" s="206" t="s">
        <v>29</v>
      </c>
      <c r="B21" s="13" t="s">
        <v>129</v>
      </c>
      <c r="C21" s="81">
        <v>28</v>
      </c>
      <c r="D21" s="127">
        <v>3700.0000000000009</v>
      </c>
      <c r="E21" s="21">
        <f>ROUND(D21/'tab6-2  '!$M21*100,1)</f>
        <v>6.7</v>
      </c>
      <c r="F21" s="127">
        <v>3429.0000000000005</v>
      </c>
      <c r="G21" s="21">
        <f>ROUND(F21/'tab6-2  '!$M21*100,1)</f>
        <v>6.2</v>
      </c>
      <c r="H21" s="127">
        <v>1201</v>
      </c>
      <c r="I21" s="21">
        <f>ROUND(H21/'tab6-2  '!$M21*100,1)</f>
        <v>2.2000000000000002</v>
      </c>
      <c r="J21" s="127">
        <v>5787</v>
      </c>
      <c r="K21" s="21">
        <f>ROUND(J21/'tab6-2  '!$M21*100,1)</f>
        <v>10.5</v>
      </c>
      <c r="L21" s="186">
        <v>1101.0000000000002</v>
      </c>
      <c r="M21" s="21">
        <f>ROUND(L21/'tab6-2  '!$M21*100,1)</f>
        <v>2</v>
      </c>
      <c r="N21" s="16" t="s">
        <v>126</v>
      </c>
      <c r="O21" s="209" t="s">
        <v>30</v>
      </c>
    </row>
    <row r="22" spans="1:15" ht="15.95" customHeight="1">
      <c r="A22" s="206"/>
      <c r="B22" s="13" t="s">
        <v>130</v>
      </c>
      <c r="C22" s="81">
        <v>28</v>
      </c>
      <c r="D22" s="127">
        <v>4985.0000000000027</v>
      </c>
      <c r="E22" s="21">
        <f>ROUND(D22/'tab6-2  '!$M22*100,1)</f>
        <v>9.3000000000000007</v>
      </c>
      <c r="F22" s="127">
        <v>43.000000000000007</v>
      </c>
      <c r="G22" s="21">
        <f>ROUND(F22/'tab6-2  '!$M22*100,1)</f>
        <v>0.1</v>
      </c>
      <c r="H22" s="127">
        <v>252.00000000000003</v>
      </c>
      <c r="I22" s="21">
        <f>ROUND(H22/'tab6-2  '!$M22*100,1)</f>
        <v>0.5</v>
      </c>
      <c r="J22" s="127">
        <v>16391.000000000004</v>
      </c>
      <c r="K22" s="21">
        <f>ROUND(J22/'tab6-2  '!$M22*100,1)</f>
        <v>30.7</v>
      </c>
      <c r="L22" s="186">
        <v>829.00000000000023</v>
      </c>
      <c r="M22" s="21">
        <f>ROUND(L22/'tab6-2  '!$M22*100,1)</f>
        <v>1.6</v>
      </c>
      <c r="N22" s="16" t="s">
        <v>127</v>
      </c>
      <c r="O22" s="209"/>
    </row>
    <row r="23" spans="1:15" ht="15.95" customHeight="1">
      <c r="A23" s="206"/>
      <c r="B23" s="13" t="s">
        <v>131</v>
      </c>
      <c r="C23" s="81">
        <v>28</v>
      </c>
      <c r="D23" s="127">
        <v>7657</v>
      </c>
      <c r="E23" s="21">
        <f>ROUND(D23/'tab6-2  '!$M23*100,1)</f>
        <v>24.2</v>
      </c>
      <c r="F23" s="127">
        <v>152</v>
      </c>
      <c r="G23" s="21">
        <f>ROUND(F23/'tab6-2  '!$M23*100,1)</f>
        <v>0.5</v>
      </c>
      <c r="H23" s="127">
        <v>566.00000000000011</v>
      </c>
      <c r="I23" s="21">
        <f>ROUND(H23/'tab6-2  '!$M23*100,1)</f>
        <v>1.8</v>
      </c>
      <c r="J23" s="127">
        <v>2241.9999999999986</v>
      </c>
      <c r="K23" s="21">
        <f>ROUND(J23/'tab6-2  '!$M23*100,1)</f>
        <v>7.1</v>
      </c>
      <c r="L23" s="186">
        <v>1169.9999999999995</v>
      </c>
      <c r="M23" s="21">
        <f>ROUND(L23/'tab6-2  '!$M23*100,1)</f>
        <v>3.7</v>
      </c>
      <c r="N23" s="16" t="s">
        <v>128</v>
      </c>
      <c r="O23" s="209"/>
    </row>
    <row r="24" spans="1:15" ht="15.95" customHeight="1">
      <c r="A24" s="206" t="s">
        <v>31</v>
      </c>
      <c r="B24" s="13" t="s">
        <v>129</v>
      </c>
      <c r="C24" s="81">
        <v>10</v>
      </c>
      <c r="D24" s="127">
        <v>18</v>
      </c>
      <c r="E24" s="21">
        <f>ROUND(D24/'tab6-2  '!$M24*100,1)</f>
        <v>8.1</v>
      </c>
      <c r="F24" s="127">
        <v>1.0000000000000002</v>
      </c>
      <c r="G24" s="21">
        <f>ROUND(F24/'tab6-2  '!$M24*100,1)</f>
        <v>0.4</v>
      </c>
      <c r="H24" s="127">
        <v>0</v>
      </c>
      <c r="I24" s="21">
        <f>ROUND(H24/'tab6-2  '!$M24*100,1)</f>
        <v>0</v>
      </c>
      <c r="J24" s="127">
        <v>13</v>
      </c>
      <c r="K24" s="21">
        <f>ROUND(J24/'tab6-2  '!$M24*100,1)</f>
        <v>5.8</v>
      </c>
      <c r="L24" s="186">
        <v>35</v>
      </c>
      <c r="M24" s="21">
        <f>ROUND(L24/'tab6-2  '!$M24*100,1)</f>
        <v>15.7</v>
      </c>
      <c r="N24" s="16" t="s">
        <v>126</v>
      </c>
      <c r="O24" s="209" t="s">
        <v>32</v>
      </c>
    </row>
    <row r="25" spans="1:15" ht="15.95" customHeight="1">
      <c r="A25" s="206"/>
      <c r="B25" s="13" t="s">
        <v>130</v>
      </c>
      <c r="C25" s="81">
        <v>10</v>
      </c>
      <c r="D25" s="127">
        <v>53.000000000000007</v>
      </c>
      <c r="E25" s="21">
        <f>ROUND(D25/'tab6-2  '!$M25*100,1)</f>
        <v>14.3</v>
      </c>
      <c r="F25" s="127">
        <v>19</v>
      </c>
      <c r="G25" s="21">
        <f>ROUND(F25/'tab6-2  '!$M25*100,1)</f>
        <v>5.0999999999999996</v>
      </c>
      <c r="H25" s="127">
        <v>7.9999999999999991</v>
      </c>
      <c r="I25" s="21">
        <f>ROUND(H25/'tab6-2  '!$M25*100,1)</f>
        <v>2.2000000000000002</v>
      </c>
      <c r="J25" s="127">
        <v>18</v>
      </c>
      <c r="K25" s="21">
        <f>ROUND(J25/'tab6-2  '!$M25*100,1)</f>
        <v>4.9000000000000004</v>
      </c>
      <c r="L25" s="186">
        <v>71.000000000000014</v>
      </c>
      <c r="M25" s="21">
        <f>ROUND(L25/'tab6-2  '!$M25*100,1)</f>
        <v>19.2</v>
      </c>
      <c r="N25" s="16" t="s">
        <v>127</v>
      </c>
      <c r="O25" s="209"/>
    </row>
    <row r="26" spans="1:15" ht="15.95" customHeight="1">
      <c r="A26" s="207"/>
      <c r="B26" s="15" t="s">
        <v>131</v>
      </c>
      <c r="C26" s="82">
        <v>12</v>
      </c>
      <c r="D26" s="143">
        <v>140</v>
      </c>
      <c r="E26" s="22">
        <f>ROUND(D26/'tab6-2  '!$M26*100,1)</f>
        <v>17.5</v>
      </c>
      <c r="F26" s="143">
        <v>30</v>
      </c>
      <c r="G26" s="22">
        <f>ROUND(F26/'tab6-2  '!$M26*100,1)</f>
        <v>3.7</v>
      </c>
      <c r="H26" s="143">
        <v>8</v>
      </c>
      <c r="I26" s="22">
        <f>ROUND(H26/'tab6-2  '!$M26*100,1)</f>
        <v>1</v>
      </c>
      <c r="J26" s="143">
        <v>145.00000000000003</v>
      </c>
      <c r="K26" s="22">
        <f>ROUND(J26/'tab6-2  '!$M26*100,1)</f>
        <v>18.100000000000001</v>
      </c>
      <c r="L26" s="187">
        <v>98.000000000000028</v>
      </c>
      <c r="M26" s="22">
        <f>ROUND(L26/'tab6-2  '!$M26*100,1)</f>
        <v>12.2</v>
      </c>
      <c r="N26" s="18" t="s">
        <v>128</v>
      </c>
      <c r="O26" s="210"/>
    </row>
  </sheetData>
  <mergeCells count="30">
    <mergeCell ref="A24:A26"/>
    <mergeCell ref="O24:O26"/>
    <mergeCell ref="O9:O11"/>
    <mergeCell ref="A12:A14"/>
    <mergeCell ref="O12:O14"/>
    <mergeCell ref="A15:A17"/>
    <mergeCell ref="O15:O17"/>
    <mergeCell ref="A18:A20"/>
    <mergeCell ref="O18:O20"/>
    <mergeCell ref="F6:G6"/>
    <mergeCell ref="H6:I6"/>
    <mergeCell ref="J6:K6"/>
    <mergeCell ref="A21:A23"/>
    <mergeCell ref="O21:O23"/>
    <mergeCell ref="A1:O1"/>
    <mergeCell ref="A2:O2"/>
    <mergeCell ref="A4:A7"/>
    <mergeCell ref="B4:B7"/>
    <mergeCell ref="C4:C5"/>
    <mergeCell ref="D4:I4"/>
    <mergeCell ref="J4:M4"/>
    <mergeCell ref="N4:N7"/>
    <mergeCell ref="O4:O7"/>
    <mergeCell ref="D5:E5"/>
    <mergeCell ref="F5:G5"/>
    <mergeCell ref="H5:I5"/>
    <mergeCell ref="J5:K5"/>
    <mergeCell ref="L5:M6"/>
    <mergeCell ref="C6:C7"/>
    <mergeCell ref="D6:E6"/>
  </mergeCells>
  <pageMargins left="0.59055118110236227" right="0.59055118110236227" top="0.59055118110236227" bottom="0.59055118110236227" header="0.31496062992125984" footer="0.31496062992125984"/>
  <pageSetup paperSize="9" scale="94" orientation="landscape" r:id="rId1"/>
  <headerFooter>
    <oddHeader>&amp;L&amp;8PCBS: Hotel Activities in the Palestinian Territory, (Second Quarter, 2011)&amp;R&amp;8&amp;K00+000ا&amp;K01+000PCBS: النشاط الفندقي في الأراضي الفلسطينية، (الربع الثاني، 2011)</oddHeader>
    <oddFooter>&amp;C&amp;P</oddFooter>
  </headerFooter>
</worksheet>
</file>

<file path=xl/worksheets/sheet8.xml><?xml version="1.0" encoding="utf-8"?>
<worksheet xmlns="http://schemas.openxmlformats.org/spreadsheetml/2006/main" xmlns:r="http://schemas.openxmlformats.org/officeDocument/2006/relationships">
  <dimension ref="A1:Q26"/>
  <sheetViews>
    <sheetView rightToLeft="1" tabSelected="1" view="pageBreakPreview" topLeftCell="C1" zoomScale="85" zoomScaleNormal="100" zoomScaleSheetLayoutView="85" zoomScalePageLayoutView="70" workbookViewId="0">
      <selection activeCell="B10" sqref="B10"/>
    </sheetView>
  </sheetViews>
  <sheetFormatPr defaultRowHeight="14.25"/>
  <cols>
    <col min="1" max="1" width="12.375" customWidth="1"/>
    <col min="2" max="2" width="6.375" customWidth="1"/>
    <col min="3" max="3" width="7.875" customWidth="1"/>
    <col min="4" max="4" width="6.125" customWidth="1"/>
    <col min="5" max="5" width="7.75" customWidth="1"/>
    <col min="6" max="6" width="5.625" customWidth="1"/>
    <col min="7" max="7" width="7.375" customWidth="1"/>
    <col min="8" max="8" width="6.375" customWidth="1"/>
    <col min="9" max="9" width="7.125" customWidth="1"/>
    <col min="10" max="10" width="5.75" customWidth="1"/>
    <col min="11" max="11" width="7" customWidth="1"/>
    <col min="12" max="12" width="6.75" customWidth="1"/>
    <col min="13" max="13" width="8" customWidth="1"/>
    <col min="14" max="14" width="5.75" customWidth="1"/>
    <col min="15" max="15" width="7.125" customWidth="1"/>
    <col min="16" max="16" width="17.125" customWidth="1"/>
  </cols>
  <sheetData>
    <row r="1" spans="1:17" ht="22.5" customHeight="1">
      <c r="A1" s="265" t="s">
        <v>152</v>
      </c>
      <c r="B1" s="265"/>
      <c r="C1" s="265"/>
      <c r="D1" s="265"/>
      <c r="E1" s="265"/>
      <c r="F1" s="265"/>
      <c r="G1" s="265"/>
      <c r="H1" s="265"/>
      <c r="I1" s="265"/>
      <c r="J1" s="265"/>
      <c r="K1" s="265"/>
      <c r="L1" s="265"/>
      <c r="M1" s="265"/>
      <c r="N1" s="265"/>
      <c r="O1" s="265"/>
      <c r="P1" s="265"/>
    </row>
    <row r="2" spans="1:17" ht="23.25" customHeight="1">
      <c r="A2" s="266" t="s">
        <v>146</v>
      </c>
      <c r="B2" s="266"/>
      <c r="C2" s="266"/>
      <c r="D2" s="266"/>
      <c r="E2" s="266"/>
      <c r="F2" s="266"/>
      <c r="G2" s="266"/>
      <c r="H2" s="266"/>
      <c r="I2" s="266"/>
      <c r="J2" s="266"/>
      <c r="K2" s="266"/>
      <c r="L2" s="266"/>
      <c r="M2" s="266"/>
      <c r="N2" s="266"/>
      <c r="O2" s="266"/>
      <c r="P2" s="266"/>
    </row>
    <row r="3" spans="1:17" ht="9.9499999999999993" customHeight="1">
      <c r="A3" s="10"/>
      <c r="Q3" s="34"/>
    </row>
    <row r="4" spans="1:17" ht="17.25" customHeight="1">
      <c r="A4" s="200" t="s">
        <v>0</v>
      </c>
      <c r="B4" s="200" t="s">
        <v>1</v>
      </c>
      <c r="C4" s="219" t="s">
        <v>103</v>
      </c>
      <c r="D4" s="220"/>
      <c r="E4" s="220"/>
      <c r="F4" s="220"/>
      <c r="G4" s="220"/>
      <c r="H4" s="220"/>
      <c r="I4" s="217" t="s">
        <v>104</v>
      </c>
      <c r="J4" s="217"/>
      <c r="K4" s="217"/>
      <c r="L4" s="217"/>
      <c r="M4" s="248" t="s">
        <v>85</v>
      </c>
      <c r="N4" s="250"/>
      <c r="O4" s="216" t="s">
        <v>14</v>
      </c>
      <c r="P4" s="249" t="s">
        <v>15</v>
      </c>
      <c r="Q4" s="35"/>
    </row>
    <row r="5" spans="1:17" ht="17.25" customHeight="1">
      <c r="A5" s="200"/>
      <c r="B5" s="200"/>
      <c r="C5" s="267" t="s">
        <v>116</v>
      </c>
      <c r="D5" s="267"/>
      <c r="E5" s="268" t="s">
        <v>118</v>
      </c>
      <c r="F5" s="269"/>
      <c r="G5" s="268" t="s">
        <v>120</v>
      </c>
      <c r="H5" s="269"/>
      <c r="I5" s="268" t="s">
        <v>122</v>
      </c>
      <c r="J5" s="269"/>
      <c r="K5" s="268" t="s">
        <v>135</v>
      </c>
      <c r="L5" s="269"/>
      <c r="M5" s="251"/>
      <c r="N5" s="252"/>
      <c r="O5" s="264"/>
      <c r="P5" s="249"/>
    </row>
    <row r="6" spans="1:17" ht="31.5" customHeight="1">
      <c r="A6" s="200"/>
      <c r="B6" s="200"/>
      <c r="C6" s="272" t="s">
        <v>117</v>
      </c>
      <c r="D6" s="272"/>
      <c r="E6" s="270" t="s">
        <v>119</v>
      </c>
      <c r="F6" s="271"/>
      <c r="G6" s="270" t="s">
        <v>121</v>
      </c>
      <c r="H6" s="271"/>
      <c r="I6" s="270" t="s">
        <v>123</v>
      </c>
      <c r="J6" s="271"/>
      <c r="K6" s="270"/>
      <c r="L6" s="271"/>
      <c r="M6" s="273" t="s">
        <v>84</v>
      </c>
      <c r="N6" s="274"/>
      <c r="O6" s="264"/>
      <c r="P6" s="249"/>
    </row>
    <row r="7" spans="1:17" ht="31.5" customHeight="1">
      <c r="A7" s="200"/>
      <c r="B7" s="193"/>
      <c r="C7" s="142" t="s">
        <v>114</v>
      </c>
      <c r="D7" s="157" t="s">
        <v>17</v>
      </c>
      <c r="E7" s="142" t="s">
        <v>161</v>
      </c>
      <c r="F7" s="157" t="s">
        <v>17</v>
      </c>
      <c r="G7" s="142" t="s">
        <v>114</v>
      </c>
      <c r="H7" s="157" t="s">
        <v>17</v>
      </c>
      <c r="I7" s="142" t="s">
        <v>114</v>
      </c>
      <c r="J7" s="63" t="s">
        <v>17</v>
      </c>
      <c r="K7" s="142" t="s">
        <v>115</v>
      </c>
      <c r="L7" s="63" t="s">
        <v>17</v>
      </c>
      <c r="M7" s="142" t="s">
        <v>160</v>
      </c>
      <c r="N7" s="128" t="s">
        <v>17</v>
      </c>
      <c r="O7" s="196"/>
      <c r="P7" s="195"/>
    </row>
    <row r="8" spans="1:17" ht="17.25" customHeight="1">
      <c r="A8" s="83" t="s">
        <v>96</v>
      </c>
      <c r="B8" s="93"/>
      <c r="C8" s="106">
        <v>13218</v>
      </c>
      <c r="D8" s="124">
        <v>3.9</v>
      </c>
      <c r="E8" s="106">
        <v>123196</v>
      </c>
      <c r="F8" s="124">
        <v>36.300000000000018</v>
      </c>
      <c r="G8" s="106">
        <v>40710</v>
      </c>
      <c r="H8" s="124">
        <v>12</v>
      </c>
      <c r="I8" s="106">
        <v>22330</v>
      </c>
      <c r="J8" s="124">
        <v>6.6</v>
      </c>
      <c r="K8" s="106">
        <v>2991</v>
      </c>
      <c r="L8" s="124">
        <v>0.9</v>
      </c>
      <c r="M8" s="106">
        <v>338638.99999999994</v>
      </c>
      <c r="N8" s="106">
        <v>100</v>
      </c>
      <c r="O8" s="62"/>
      <c r="P8" s="62" t="s">
        <v>54</v>
      </c>
    </row>
    <row r="9" spans="1:17" ht="15.95" customHeight="1">
      <c r="A9" s="14" t="s">
        <v>21</v>
      </c>
      <c r="B9" s="89" t="s">
        <v>129</v>
      </c>
      <c r="C9" s="109">
        <v>2777</v>
      </c>
      <c r="D9" s="125">
        <v>2.1</v>
      </c>
      <c r="E9" s="109">
        <v>53893.999999999993</v>
      </c>
      <c r="F9" s="125">
        <v>40.299999999999997</v>
      </c>
      <c r="G9" s="109">
        <v>18568.999999999996</v>
      </c>
      <c r="H9" s="125">
        <v>13.9</v>
      </c>
      <c r="I9" s="109">
        <v>8706</v>
      </c>
      <c r="J9" s="125">
        <v>6.5</v>
      </c>
      <c r="K9" s="109">
        <v>1378.0000000000002</v>
      </c>
      <c r="L9" s="125">
        <v>1</v>
      </c>
      <c r="M9" s="109">
        <v>133761.99999999997</v>
      </c>
      <c r="N9" s="109">
        <v>100</v>
      </c>
      <c r="O9" s="17" t="s">
        <v>126</v>
      </c>
      <c r="P9" s="208" t="s">
        <v>22</v>
      </c>
    </row>
    <row r="10" spans="1:17" ht="15.95" customHeight="1">
      <c r="A10" s="14"/>
      <c r="B10" s="89" t="s">
        <v>130</v>
      </c>
      <c r="C10" s="109">
        <v>3789.0000000000009</v>
      </c>
      <c r="D10" s="125">
        <v>2.9</v>
      </c>
      <c r="E10" s="109">
        <v>45030</v>
      </c>
      <c r="F10" s="125">
        <v>34.799999999999997</v>
      </c>
      <c r="G10" s="109">
        <v>13807</v>
      </c>
      <c r="H10" s="125">
        <v>10.6</v>
      </c>
      <c r="I10" s="109">
        <v>12779</v>
      </c>
      <c r="J10" s="125">
        <v>9.8000000000000007</v>
      </c>
      <c r="K10" s="109">
        <v>1141</v>
      </c>
      <c r="L10" s="125">
        <v>0.9</v>
      </c>
      <c r="M10" s="109">
        <v>129779.99999999999</v>
      </c>
      <c r="N10" s="109">
        <v>100</v>
      </c>
      <c r="O10" s="17" t="s">
        <v>127</v>
      </c>
      <c r="P10" s="208"/>
    </row>
    <row r="11" spans="1:17" ht="15.95" customHeight="1">
      <c r="A11" s="14"/>
      <c r="B11" s="89" t="s">
        <v>131</v>
      </c>
      <c r="C11" s="109">
        <v>6652</v>
      </c>
      <c r="D11" s="125">
        <v>8.9</v>
      </c>
      <c r="E11" s="109">
        <v>24272.000000000004</v>
      </c>
      <c r="F11" s="125">
        <v>32.299999999999997</v>
      </c>
      <c r="G11" s="109">
        <v>8334</v>
      </c>
      <c r="H11" s="125">
        <v>11.1</v>
      </c>
      <c r="I11" s="109">
        <v>845.00000000000011</v>
      </c>
      <c r="J11" s="125">
        <v>1.1000000000000001</v>
      </c>
      <c r="K11" s="109">
        <v>472.00000000000006</v>
      </c>
      <c r="L11" s="125">
        <v>0.6</v>
      </c>
      <c r="M11" s="109">
        <v>75097</v>
      </c>
      <c r="N11" s="109">
        <v>100</v>
      </c>
      <c r="O11" s="17" t="s">
        <v>128</v>
      </c>
      <c r="P11" s="208"/>
    </row>
    <row r="12" spans="1:17" ht="17.25" customHeight="1">
      <c r="A12" s="206" t="s">
        <v>23</v>
      </c>
      <c r="B12" s="91" t="s">
        <v>129</v>
      </c>
      <c r="C12" s="127">
        <v>0</v>
      </c>
      <c r="D12" s="122">
        <v>0</v>
      </c>
      <c r="E12" s="88">
        <v>521</v>
      </c>
      <c r="F12" s="122">
        <v>24.500000000000007</v>
      </c>
      <c r="G12" s="127">
        <v>0</v>
      </c>
      <c r="H12" s="122">
        <v>0</v>
      </c>
      <c r="I12" s="127">
        <v>0</v>
      </c>
      <c r="J12" s="122">
        <v>0</v>
      </c>
      <c r="K12" s="88">
        <v>10.999999999999998</v>
      </c>
      <c r="L12" s="122">
        <v>0.5</v>
      </c>
      <c r="M12" s="109">
        <v>2131.0000000000005</v>
      </c>
      <c r="N12" s="109">
        <v>100</v>
      </c>
      <c r="O12" s="16" t="s">
        <v>126</v>
      </c>
      <c r="P12" s="209" t="s">
        <v>24</v>
      </c>
    </row>
    <row r="13" spans="1:17" ht="15.95" customHeight="1">
      <c r="A13" s="206"/>
      <c r="B13" s="91" t="s">
        <v>130</v>
      </c>
      <c r="C13" s="88">
        <v>3</v>
      </c>
      <c r="D13" s="122">
        <v>0.2</v>
      </c>
      <c r="E13" s="88">
        <v>194</v>
      </c>
      <c r="F13" s="122">
        <v>10.6</v>
      </c>
      <c r="G13" s="88">
        <v>145</v>
      </c>
      <c r="H13" s="122">
        <v>7.9</v>
      </c>
      <c r="I13" s="127">
        <v>0</v>
      </c>
      <c r="J13" s="122">
        <v>0</v>
      </c>
      <c r="K13" s="88">
        <v>6</v>
      </c>
      <c r="L13" s="122">
        <v>0.3</v>
      </c>
      <c r="M13" s="109">
        <v>1828</v>
      </c>
      <c r="N13" s="109">
        <v>100</v>
      </c>
      <c r="O13" s="16" t="s">
        <v>127</v>
      </c>
      <c r="P13" s="209"/>
    </row>
    <row r="14" spans="1:17" ht="15.95" customHeight="1">
      <c r="A14" s="206"/>
      <c r="B14" s="13" t="s">
        <v>131</v>
      </c>
      <c r="C14" s="88">
        <v>17</v>
      </c>
      <c r="D14" s="122">
        <v>0.8</v>
      </c>
      <c r="E14" s="88">
        <v>420.00000000000011</v>
      </c>
      <c r="F14" s="122">
        <v>20.3</v>
      </c>
      <c r="G14" s="88">
        <v>0</v>
      </c>
      <c r="H14" s="122">
        <v>0</v>
      </c>
      <c r="I14" s="127">
        <v>0</v>
      </c>
      <c r="J14" s="122">
        <v>0</v>
      </c>
      <c r="K14" s="88">
        <v>1.9999999999999996</v>
      </c>
      <c r="L14" s="122">
        <v>0.1</v>
      </c>
      <c r="M14" s="109">
        <v>2071.0000000000005</v>
      </c>
      <c r="N14" s="109">
        <v>100</v>
      </c>
      <c r="O14" s="16" t="s">
        <v>128</v>
      </c>
      <c r="P14" s="209"/>
    </row>
    <row r="15" spans="1:17" ht="17.25">
      <c r="A15" s="206" t="s">
        <v>25</v>
      </c>
      <c r="B15" s="13" t="s">
        <v>129</v>
      </c>
      <c r="C15" s="88">
        <v>337</v>
      </c>
      <c r="D15" s="122">
        <v>1.5</v>
      </c>
      <c r="E15" s="88">
        <v>5472.9999999999982</v>
      </c>
      <c r="F15" s="122">
        <v>23.399999999999984</v>
      </c>
      <c r="G15" s="88">
        <v>250.00000000000009</v>
      </c>
      <c r="H15" s="122">
        <v>1.1000000000000001</v>
      </c>
      <c r="I15" s="88">
        <v>201.99999999999991</v>
      </c>
      <c r="J15" s="122">
        <v>0.9</v>
      </c>
      <c r="K15" s="88">
        <v>380.00000000000017</v>
      </c>
      <c r="L15" s="122">
        <v>1.6</v>
      </c>
      <c r="M15" s="109">
        <v>23197.999999999996</v>
      </c>
      <c r="N15" s="109">
        <v>100</v>
      </c>
      <c r="O15" s="16" t="s">
        <v>126</v>
      </c>
      <c r="P15" s="209" t="s">
        <v>26</v>
      </c>
    </row>
    <row r="16" spans="1:17" ht="15.95" customHeight="1">
      <c r="A16" s="206"/>
      <c r="B16" s="13" t="s">
        <v>130</v>
      </c>
      <c r="C16" s="88">
        <v>117.00000000000004</v>
      </c>
      <c r="D16" s="122">
        <v>0.6</v>
      </c>
      <c r="E16" s="88">
        <v>4868.9999999999991</v>
      </c>
      <c r="F16" s="122">
        <v>26.4</v>
      </c>
      <c r="G16" s="127">
        <v>0</v>
      </c>
      <c r="H16" s="122">
        <v>0</v>
      </c>
      <c r="I16" s="88">
        <v>940.99999999999977</v>
      </c>
      <c r="J16" s="122">
        <v>5.0999999999999996</v>
      </c>
      <c r="K16" s="88">
        <v>148.99999999999997</v>
      </c>
      <c r="L16" s="122">
        <v>0.8</v>
      </c>
      <c r="M16" s="109">
        <v>18436</v>
      </c>
      <c r="N16" s="109">
        <v>100</v>
      </c>
      <c r="O16" s="16" t="s">
        <v>127</v>
      </c>
      <c r="P16" s="209"/>
    </row>
    <row r="17" spans="1:16" ht="15.95" customHeight="1">
      <c r="A17" s="206"/>
      <c r="B17" s="13" t="s">
        <v>131</v>
      </c>
      <c r="C17" s="88">
        <v>33</v>
      </c>
      <c r="D17" s="122">
        <v>0.2</v>
      </c>
      <c r="E17" s="88">
        <v>3496</v>
      </c>
      <c r="F17" s="122">
        <v>21.3</v>
      </c>
      <c r="G17" s="88">
        <v>348.00000000000006</v>
      </c>
      <c r="H17" s="122">
        <v>2.1</v>
      </c>
      <c r="I17" s="88">
        <v>49.999999999999993</v>
      </c>
      <c r="J17" s="122">
        <v>0.3</v>
      </c>
      <c r="K17" s="88">
        <v>134.00000000000003</v>
      </c>
      <c r="L17" s="122">
        <v>0.8</v>
      </c>
      <c r="M17" s="109">
        <v>16441.000000000004</v>
      </c>
      <c r="N17" s="109">
        <v>100</v>
      </c>
      <c r="O17" s="16" t="s">
        <v>128</v>
      </c>
      <c r="P17" s="209"/>
    </row>
    <row r="18" spans="1:16" ht="15.95" customHeight="1">
      <c r="A18" s="206" t="s">
        <v>27</v>
      </c>
      <c r="B18" s="13" t="s">
        <v>129</v>
      </c>
      <c r="C18" s="88">
        <v>1975.0000000000002</v>
      </c>
      <c r="D18" s="122">
        <v>3.7</v>
      </c>
      <c r="E18" s="88">
        <v>19586.999999999996</v>
      </c>
      <c r="F18" s="122">
        <v>37.099999999999987</v>
      </c>
      <c r="G18" s="88">
        <v>7734</v>
      </c>
      <c r="H18" s="122">
        <v>14.6</v>
      </c>
      <c r="I18" s="88">
        <v>7917.0000000000009</v>
      </c>
      <c r="J18" s="122">
        <v>15</v>
      </c>
      <c r="K18" s="88">
        <v>640.00000000000011</v>
      </c>
      <c r="L18" s="122">
        <v>1.2</v>
      </c>
      <c r="M18" s="109">
        <v>52851.000000000007</v>
      </c>
      <c r="N18" s="109">
        <v>100</v>
      </c>
      <c r="O18" s="16" t="s">
        <v>126</v>
      </c>
      <c r="P18" s="209" t="s">
        <v>28</v>
      </c>
    </row>
    <row r="19" spans="1:16" ht="15.95" customHeight="1">
      <c r="A19" s="206"/>
      <c r="B19" s="13" t="s">
        <v>130</v>
      </c>
      <c r="C19" s="88">
        <v>2456</v>
      </c>
      <c r="D19" s="122">
        <v>4.4000000000000004</v>
      </c>
      <c r="E19" s="88">
        <v>20578.000000000004</v>
      </c>
      <c r="F19" s="122">
        <v>36.999999999999993</v>
      </c>
      <c r="G19" s="88">
        <v>4202.9999999999991</v>
      </c>
      <c r="H19" s="122">
        <v>7.5</v>
      </c>
      <c r="I19" s="88">
        <v>11178</v>
      </c>
      <c r="J19" s="122">
        <v>20</v>
      </c>
      <c r="K19" s="88">
        <v>658.99999999999989</v>
      </c>
      <c r="L19" s="122">
        <v>1.2</v>
      </c>
      <c r="M19" s="109">
        <v>55799</v>
      </c>
      <c r="N19" s="109">
        <v>100</v>
      </c>
      <c r="O19" s="16" t="s">
        <v>127</v>
      </c>
      <c r="P19" s="209"/>
    </row>
    <row r="20" spans="1:16" ht="15.95" customHeight="1">
      <c r="A20" s="206"/>
      <c r="B20" s="13" t="s">
        <v>131</v>
      </c>
      <c r="C20" s="88">
        <v>2778</v>
      </c>
      <c r="D20" s="122">
        <v>11.5</v>
      </c>
      <c r="E20" s="88">
        <v>9746.0000000000018</v>
      </c>
      <c r="F20" s="122">
        <v>40.300000000000004</v>
      </c>
      <c r="G20" s="88">
        <v>2429.0000000000005</v>
      </c>
      <c r="H20" s="122">
        <v>10.1</v>
      </c>
      <c r="I20" s="88">
        <v>660.00000000000011</v>
      </c>
      <c r="J20" s="122">
        <v>2.7</v>
      </c>
      <c r="K20" s="88">
        <v>238.00000000000003</v>
      </c>
      <c r="L20" s="122">
        <v>1</v>
      </c>
      <c r="M20" s="109">
        <v>24153</v>
      </c>
      <c r="N20" s="109">
        <v>100</v>
      </c>
      <c r="O20" s="16" t="s">
        <v>128</v>
      </c>
      <c r="P20" s="209"/>
    </row>
    <row r="21" spans="1:16" ht="17.25">
      <c r="A21" s="206" t="s">
        <v>29</v>
      </c>
      <c r="B21" s="13" t="s">
        <v>129</v>
      </c>
      <c r="C21" s="88">
        <v>465.00000000000011</v>
      </c>
      <c r="D21" s="122">
        <v>0.8</v>
      </c>
      <c r="E21" s="88">
        <v>28175</v>
      </c>
      <c r="F21" s="122">
        <v>50.79999999999999</v>
      </c>
      <c r="G21" s="88">
        <v>10577.999999999996</v>
      </c>
      <c r="H21" s="122">
        <v>19.100000000000001</v>
      </c>
      <c r="I21" s="88">
        <v>587</v>
      </c>
      <c r="J21" s="122">
        <v>1.1000000000000001</v>
      </c>
      <c r="K21" s="88">
        <v>336.00000000000006</v>
      </c>
      <c r="L21" s="122">
        <v>0.6</v>
      </c>
      <c r="M21" s="109">
        <v>55358.999999999971</v>
      </c>
      <c r="N21" s="109">
        <v>100</v>
      </c>
      <c r="O21" s="16" t="s">
        <v>126</v>
      </c>
      <c r="P21" s="209" t="s">
        <v>30</v>
      </c>
    </row>
    <row r="22" spans="1:16" ht="15.95" customHeight="1">
      <c r="A22" s="206"/>
      <c r="B22" s="13" t="s">
        <v>130</v>
      </c>
      <c r="C22" s="88">
        <v>1207.0000000000007</v>
      </c>
      <c r="D22" s="122">
        <v>2.2999999999999998</v>
      </c>
      <c r="E22" s="88">
        <v>19204.999999999996</v>
      </c>
      <c r="F22" s="122">
        <v>36.000000000000014</v>
      </c>
      <c r="G22" s="88">
        <v>9459</v>
      </c>
      <c r="H22" s="122">
        <v>17.7</v>
      </c>
      <c r="I22" s="88">
        <v>660.00000000000023</v>
      </c>
      <c r="J22" s="122">
        <v>1.2</v>
      </c>
      <c r="K22" s="88">
        <v>316</v>
      </c>
      <c r="L22" s="122">
        <v>0.6</v>
      </c>
      <c r="M22" s="109">
        <v>53346.999999999985</v>
      </c>
      <c r="N22" s="109">
        <v>100</v>
      </c>
      <c r="O22" s="16" t="s">
        <v>127</v>
      </c>
      <c r="P22" s="209"/>
    </row>
    <row r="23" spans="1:16" ht="15.95" customHeight="1">
      <c r="A23" s="206"/>
      <c r="B23" s="13" t="s">
        <v>131</v>
      </c>
      <c r="C23" s="88">
        <v>3817.9999999999995</v>
      </c>
      <c r="D23" s="122">
        <v>12.1</v>
      </c>
      <c r="E23" s="88">
        <v>10259.000000000002</v>
      </c>
      <c r="F23" s="122">
        <v>32.4</v>
      </c>
      <c r="G23" s="88">
        <v>5557</v>
      </c>
      <c r="H23" s="122">
        <v>17.600000000000001</v>
      </c>
      <c r="I23" s="88">
        <v>135.00000000000003</v>
      </c>
      <c r="J23" s="122">
        <v>0.4</v>
      </c>
      <c r="K23" s="88">
        <v>74</v>
      </c>
      <c r="L23" s="122">
        <v>0.2</v>
      </c>
      <c r="M23" s="109">
        <v>31630.000000000004</v>
      </c>
      <c r="N23" s="109">
        <v>100</v>
      </c>
      <c r="O23" s="16" t="s">
        <v>128</v>
      </c>
      <c r="P23" s="209"/>
    </row>
    <row r="24" spans="1:16" ht="15.95" customHeight="1">
      <c r="A24" s="206" t="s">
        <v>31</v>
      </c>
      <c r="B24" s="13" t="s">
        <v>129</v>
      </c>
      <c r="C24" s="127">
        <v>0</v>
      </c>
      <c r="D24" s="122">
        <v>0</v>
      </c>
      <c r="E24" s="88">
        <v>138</v>
      </c>
      <c r="F24" s="122">
        <v>61.999999999999993</v>
      </c>
      <c r="G24" s="88">
        <v>7</v>
      </c>
      <c r="H24" s="122">
        <v>3.1</v>
      </c>
      <c r="I24" s="127">
        <v>0</v>
      </c>
      <c r="J24" s="122">
        <v>0</v>
      </c>
      <c r="K24" s="88">
        <v>11</v>
      </c>
      <c r="L24" s="122">
        <v>4.9000000000000004</v>
      </c>
      <c r="M24" s="109">
        <v>223</v>
      </c>
      <c r="N24" s="109">
        <v>100</v>
      </c>
      <c r="O24" s="16" t="s">
        <v>126</v>
      </c>
      <c r="P24" s="209" t="s">
        <v>32</v>
      </c>
    </row>
    <row r="25" spans="1:16" ht="15.95" customHeight="1">
      <c r="A25" s="206"/>
      <c r="B25" s="13" t="s">
        <v>130</v>
      </c>
      <c r="C25" s="88">
        <v>6</v>
      </c>
      <c r="D25" s="122">
        <v>1.6</v>
      </c>
      <c r="E25" s="88">
        <v>184</v>
      </c>
      <c r="F25" s="122">
        <v>49.7</v>
      </c>
      <c r="G25" s="127">
        <v>0</v>
      </c>
      <c r="H25" s="122">
        <v>0</v>
      </c>
      <c r="I25" s="127">
        <v>0</v>
      </c>
      <c r="J25" s="122">
        <v>0</v>
      </c>
      <c r="K25" s="88">
        <v>10.999999999999998</v>
      </c>
      <c r="L25" s="122">
        <v>3</v>
      </c>
      <c r="M25" s="109">
        <v>370</v>
      </c>
      <c r="N25" s="109">
        <v>100</v>
      </c>
      <c r="O25" s="16" t="s">
        <v>127</v>
      </c>
      <c r="P25" s="209"/>
    </row>
    <row r="26" spans="1:16" ht="15.95" customHeight="1">
      <c r="A26" s="207"/>
      <c r="B26" s="15" t="s">
        <v>131</v>
      </c>
      <c r="C26" s="104">
        <v>6.0000000000000009</v>
      </c>
      <c r="D26" s="123">
        <v>0.7</v>
      </c>
      <c r="E26" s="104">
        <v>351.00000000000006</v>
      </c>
      <c r="F26" s="123">
        <v>43.799999999999983</v>
      </c>
      <c r="G26" s="143">
        <v>0</v>
      </c>
      <c r="H26" s="123">
        <v>0</v>
      </c>
      <c r="I26" s="143">
        <v>0</v>
      </c>
      <c r="J26" s="123">
        <v>0</v>
      </c>
      <c r="K26" s="104">
        <v>24.000000000000004</v>
      </c>
      <c r="L26" s="123">
        <v>3</v>
      </c>
      <c r="M26" s="129">
        <v>801.99999999999989</v>
      </c>
      <c r="N26" s="129">
        <v>100</v>
      </c>
      <c r="O26" s="18" t="s">
        <v>128</v>
      </c>
      <c r="P26" s="210"/>
    </row>
  </sheetData>
  <mergeCells count="30">
    <mergeCell ref="G6:H6"/>
    <mergeCell ref="I6:J6"/>
    <mergeCell ref="M6:N6"/>
    <mergeCell ref="A21:A23"/>
    <mergeCell ref="P21:P23"/>
    <mergeCell ref="A24:A26"/>
    <mergeCell ref="P24:P26"/>
    <mergeCell ref="P9:P11"/>
    <mergeCell ref="A12:A14"/>
    <mergeCell ref="P12:P14"/>
    <mergeCell ref="A15:A17"/>
    <mergeCell ref="P15:P17"/>
    <mergeCell ref="A18:A20"/>
    <mergeCell ref="P18:P20"/>
    <mergeCell ref="A1:P1"/>
    <mergeCell ref="A2:P2"/>
    <mergeCell ref="A4:A7"/>
    <mergeCell ref="B4:B7"/>
    <mergeCell ref="C4:H4"/>
    <mergeCell ref="I4:L4"/>
    <mergeCell ref="O4:O7"/>
    <mergeCell ref="P4:P7"/>
    <mergeCell ref="C5:D5"/>
    <mergeCell ref="E5:F5"/>
    <mergeCell ref="G5:H5"/>
    <mergeCell ref="I5:J5"/>
    <mergeCell ref="K5:L6"/>
    <mergeCell ref="C6:D6"/>
    <mergeCell ref="E6:F6"/>
    <mergeCell ref="M4:N5"/>
  </mergeCells>
  <pageMargins left="0.59055118110236227" right="0.59055118110236227" top="0.59055118110236227" bottom="0.59055118110236227" header="0.31496062992125984" footer="0.31496062992125984"/>
  <pageSetup paperSize="9" scale="94" orientation="landscape" r:id="rId1"/>
  <headerFooter>
    <oddHeader>&amp;L&amp;8PCBS: Hotel Activities in the Palestinian Territory, (Second Quarter, 2011)&amp;R&amp;8&amp;K00+000ا&amp;K01+000PCBS: النشاط الفندقي في الأراضي الفلسطينية، (الربع الثاني، 2011)</oddHeader>
    <oddFooter>&amp;C&amp;P</oddFooter>
  </headerFooter>
</worksheet>
</file>

<file path=xl/worksheets/sheet9.xml><?xml version="1.0" encoding="utf-8"?>
<worksheet xmlns="http://schemas.openxmlformats.org/spreadsheetml/2006/main" xmlns:r="http://schemas.openxmlformats.org/officeDocument/2006/relationships">
  <dimension ref="A1:P25"/>
  <sheetViews>
    <sheetView rightToLeft="1" tabSelected="1" view="pageBreakPreview" topLeftCell="A6" zoomScale="85" zoomScaleNormal="100" zoomScaleSheetLayoutView="85" workbookViewId="0">
      <selection activeCell="B10" sqref="B10"/>
    </sheetView>
  </sheetViews>
  <sheetFormatPr defaultRowHeight="14.25"/>
  <cols>
    <col min="1" max="1" width="12.125" customWidth="1"/>
    <col min="2" max="2" width="6.875" customWidth="1"/>
    <col min="3" max="3" width="6.75" customWidth="1"/>
    <col min="4" max="5" width="7.375" customWidth="1"/>
    <col min="6" max="6" width="6.75" customWidth="1"/>
    <col min="7" max="7" width="5.5" customWidth="1"/>
    <col min="8" max="8" width="6.125" customWidth="1"/>
    <col min="9" max="9" width="6.625" customWidth="1"/>
    <col min="10" max="11" width="7.75" customWidth="1"/>
    <col min="12" max="12" width="6.5" customWidth="1"/>
    <col min="13" max="13" width="9" customWidth="1"/>
    <col min="14" max="14" width="6.625" customWidth="1"/>
    <col min="15" max="15" width="6.375" customWidth="1"/>
    <col min="16" max="16" width="17.125" customWidth="1"/>
  </cols>
  <sheetData>
    <row r="1" spans="1:16" ht="22.5" customHeight="1">
      <c r="A1" s="265" t="s">
        <v>153</v>
      </c>
      <c r="B1" s="265"/>
      <c r="C1" s="265"/>
      <c r="D1" s="265"/>
      <c r="E1" s="265"/>
      <c r="F1" s="265"/>
      <c r="G1" s="265"/>
      <c r="H1" s="265"/>
      <c r="I1" s="265"/>
      <c r="J1" s="265"/>
      <c r="K1" s="265"/>
      <c r="L1" s="265"/>
      <c r="M1" s="265"/>
      <c r="N1" s="265"/>
      <c r="O1" s="265"/>
      <c r="P1" s="265"/>
    </row>
    <row r="2" spans="1:16" ht="23.25" customHeight="1">
      <c r="A2" s="266" t="s">
        <v>147</v>
      </c>
      <c r="B2" s="266"/>
      <c r="C2" s="266"/>
      <c r="D2" s="266"/>
      <c r="E2" s="266"/>
      <c r="F2" s="266"/>
      <c r="G2" s="266"/>
      <c r="H2" s="266"/>
      <c r="I2" s="266"/>
      <c r="J2" s="266"/>
      <c r="K2" s="266"/>
      <c r="L2" s="266"/>
      <c r="M2" s="266"/>
      <c r="N2" s="266"/>
      <c r="O2" s="266"/>
      <c r="P2" s="266"/>
    </row>
    <row r="3" spans="1:16" ht="9.9499999999999993" customHeight="1">
      <c r="A3" s="10"/>
    </row>
    <row r="4" spans="1:16" ht="21" customHeight="1">
      <c r="A4" s="200" t="s">
        <v>0</v>
      </c>
      <c r="B4" s="200" t="s">
        <v>1</v>
      </c>
      <c r="C4" s="248" t="s">
        <v>102</v>
      </c>
      <c r="D4" s="275" t="s">
        <v>138</v>
      </c>
      <c r="E4" s="276"/>
      <c r="F4" s="276"/>
      <c r="G4" s="276"/>
      <c r="H4" s="276"/>
      <c r="I4" s="277" t="s">
        <v>139</v>
      </c>
      <c r="J4" s="277"/>
      <c r="K4" s="277"/>
      <c r="L4" s="277"/>
      <c r="M4" s="278"/>
      <c r="N4" s="195" t="s">
        <v>137</v>
      </c>
      <c r="O4" s="216" t="s">
        <v>14</v>
      </c>
      <c r="P4" s="249" t="s">
        <v>15</v>
      </c>
    </row>
    <row r="5" spans="1:16" ht="33.75" customHeight="1">
      <c r="A5" s="200"/>
      <c r="B5" s="200"/>
      <c r="C5" s="201"/>
      <c r="D5" s="61" t="s">
        <v>105</v>
      </c>
      <c r="E5" s="61" t="s">
        <v>107</v>
      </c>
      <c r="F5" s="61" t="s">
        <v>109</v>
      </c>
      <c r="G5" s="61" t="s">
        <v>111</v>
      </c>
      <c r="H5" s="61" t="s">
        <v>136</v>
      </c>
      <c r="I5" s="61" t="s">
        <v>116</v>
      </c>
      <c r="J5" s="57" t="s">
        <v>118</v>
      </c>
      <c r="K5" s="57" t="s">
        <v>120</v>
      </c>
      <c r="L5" s="57" t="s">
        <v>122</v>
      </c>
      <c r="M5" s="176" t="s">
        <v>164</v>
      </c>
      <c r="N5" s="196"/>
      <c r="O5" s="264"/>
      <c r="P5" s="249"/>
    </row>
    <row r="6" spans="1:16" ht="46.5" customHeight="1">
      <c r="A6" s="200"/>
      <c r="B6" s="200"/>
      <c r="C6" s="29" t="s">
        <v>81</v>
      </c>
      <c r="D6" s="85" t="s">
        <v>106</v>
      </c>
      <c r="E6" s="85" t="s">
        <v>108</v>
      </c>
      <c r="F6" s="85" t="s">
        <v>110</v>
      </c>
      <c r="G6" s="85" t="s">
        <v>112</v>
      </c>
      <c r="H6" s="28" t="s">
        <v>124</v>
      </c>
      <c r="I6" s="31" t="s">
        <v>117</v>
      </c>
      <c r="J6" s="33" t="s">
        <v>119</v>
      </c>
      <c r="K6" s="33" t="s">
        <v>121</v>
      </c>
      <c r="L6" s="33" t="s">
        <v>123</v>
      </c>
      <c r="M6" s="177" t="s">
        <v>165</v>
      </c>
      <c r="N6" s="65" t="s">
        <v>84</v>
      </c>
      <c r="O6" s="264"/>
      <c r="P6" s="249"/>
    </row>
    <row r="7" spans="1:16" ht="20.25" customHeight="1">
      <c r="A7" s="83" t="s">
        <v>96</v>
      </c>
      <c r="B7" s="83"/>
      <c r="C7" s="64"/>
      <c r="D7" s="158">
        <v>2.0946727549467279</v>
      </c>
      <c r="E7" s="158">
        <v>4.5147591921284311</v>
      </c>
      <c r="F7" s="158">
        <v>1.6733803986710964</v>
      </c>
      <c r="G7" s="158">
        <v>2.4368537666174297</v>
      </c>
      <c r="H7" s="158">
        <v>2.7491365415611324</v>
      </c>
      <c r="I7" s="113">
        <v>4.3069403714565011</v>
      </c>
      <c r="J7" s="113">
        <v>2.9149847384236804</v>
      </c>
      <c r="K7" s="113">
        <v>2.6947772555768856</v>
      </c>
      <c r="L7" s="113">
        <v>2.0138888888888888</v>
      </c>
      <c r="M7" s="113">
        <v>2.4576828266228432</v>
      </c>
      <c r="N7" s="114">
        <v>2.5720915395073631</v>
      </c>
      <c r="O7" s="62"/>
      <c r="P7" s="62" t="s">
        <v>54</v>
      </c>
    </row>
    <row r="8" spans="1:16" ht="20.25" customHeight="1">
      <c r="A8" s="279" t="s">
        <v>21</v>
      </c>
      <c r="B8" s="89" t="s">
        <v>129</v>
      </c>
      <c r="C8" s="90">
        <v>97</v>
      </c>
      <c r="D8" s="158">
        <v>2.2628828828828835</v>
      </c>
      <c r="E8" s="158">
        <v>3.860899067005938</v>
      </c>
      <c r="F8" s="158">
        <v>1.8139604553624926</v>
      </c>
      <c r="G8" s="158">
        <v>2.4439961265332473</v>
      </c>
      <c r="H8" s="159">
        <v>2.5202786762876324</v>
      </c>
      <c r="I8" s="159">
        <v>3.6491458607095928</v>
      </c>
      <c r="J8" s="159">
        <v>2.9560114085125049</v>
      </c>
      <c r="K8" s="160">
        <v>2.7777112939416608</v>
      </c>
      <c r="L8" s="117">
        <v>1.9134065934065929</v>
      </c>
      <c r="M8" s="117">
        <v>2.7019607843137261</v>
      </c>
      <c r="N8" s="130">
        <v>2.6217561740493909</v>
      </c>
      <c r="O8" s="17" t="s">
        <v>126</v>
      </c>
      <c r="P8" s="208" t="s">
        <v>22</v>
      </c>
    </row>
    <row r="9" spans="1:16" ht="20.25" customHeight="1">
      <c r="A9" s="279"/>
      <c r="B9" s="89" t="s">
        <v>130</v>
      </c>
      <c r="C9" s="90">
        <v>97</v>
      </c>
      <c r="D9" s="160">
        <v>2.2977557872415626</v>
      </c>
      <c r="E9" s="160">
        <v>7.1617647058823515</v>
      </c>
      <c r="F9" s="160">
        <v>1.922391857506361</v>
      </c>
      <c r="G9" s="160">
        <v>2.3948591741864922</v>
      </c>
      <c r="H9" s="159">
        <v>2.8422122814152093</v>
      </c>
      <c r="I9" s="161">
        <v>4.5431654676259008</v>
      </c>
      <c r="J9" s="159">
        <v>2.9189084073377849</v>
      </c>
      <c r="K9" s="160">
        <v>2.7831082443055841</v>
      </c>
      <c r="L9" s="117">
        <v>2.0627925746569815</v>
      </c>
      <c r="M9" s="117">
        <v>2.1407129455909941</v>
      </c>
      <c r="N9" s="130">
        <v>2.6093250497617464</v>
      </c>
      <c r="O9" s="17" t="s">
        <v>127</v>
      </c>
      <c r="P9" s="208"/>
    </row>
    <row r="10" spans="1:16" ht="20.25" customHeight="1">
      <c r="A10" s="279"/>
      <c r="B10" s="89" t="s">
        <v>131</v>
      </c>
      <c r="C10" s="90">
        <v>98</v>
      </c>
      <c r="D10" s="160">
        <v>1.8496647453240793</v>
      </c>
      <c r="E10" s="160">
        <v>4.2014563106796121</v>
      </c>
      <c r="F10" s="160">
        <v>1.4049796747967485</v>
      </c>
      <c r="G10" s="160">
        <v>2.6696478479597525</v>
      </c>
      <c r="H10" s="159">
        <v>3.0620471014492754</v>
      </c>
      <c r="I10" s="161">
        <v>4.5128900949796487</v>
      </c>
      <c r="J10" s="158">
        <v>2.8210134821013488</v>
      </c>
      <c r="K10" s="158">
        <v>2.4079745738225946</v>
      </c>
      <c r="L10" s="114">
        <v>2.4635568513119535</v>
      </c>
      <c r="M10" s="114">
        <v>2.7126436781609198</v>
      </c>
      <c r="N10" s="114">
        <v>2.4301663322762281</v>
      </c>
      <c r="O10" s="17" t="s">
        <v>128</v>
      </c>
      <c r="P10" s="208"/>
    </row>
    <row r="11" spans="1:16" ht="20.25" customHeight="1">
      <c r="A11" s="206" t="s">
        <v>23</v>
      </c>
      <c r="B11" s="91" t="s">
        <v>129</v>
      </c>
      <c r="C11" s="92">
        <v>6</v>
      </c>
      <c r="D11" s="162">
        <v>1.6084656084656088</v>
      </c>
      <c r="E11" s="162">
        <v>2.1249999999999996</v>
      </c>
      <c r="F11" s="162">
        <v>1.1733333333333333</v>
      </c>
      <c r="G11" s="162">
        <v>8.1999999999999993</v>
      </c>
      <c r="H11" s="162">
        <v>2.3499999999999996</v>
      </c>
      <c r="I11" s="162">
        <v>0</v>
      </c>
      <c r="J11" s="162">
        <v>1.6806451612903224</v>
      </c>
      <c r="K11" s="162">
        <v>0</v>
      </c>
      <c r="L11" s="115">
        <v>0</v>
      </c>
      <c r="M11" s="115">
        <v>2.1999999999999997</v>
      </c>
      <c r="N11" s="114">
        <v>1.4788341429562804</v>
      </c>
      <c r="O11" s="16" t="s">
        <v>126</v>
      </c>
      <c r="P11" s="209" t="s">
        <v>24</v>
      </c>
    </row>
    <row r="12" spans="1:16" ht="20.25" customHeight="1">
      <c r="A12" s="206"/>
      <c r="B12" s="91" t="s">
        <v>130</v>
      </c>
      <c r="C12" s="92">
        <v>6</v>
      </c>
      <c r="D12" s="162">
        <v>1.6944444444444446</v>
      </c>
      <c r="E12" s="162">
        <v>3.1014492753623188</v>
      </c>
      <c r="F12" s="162">
        <v>1.0748663101604279</v>
      </c>
      <c r="G12" s="162">
        <v>7.1333333333333293</v>
      </c>
      <c r="H12" s="162">
        <v>3.125</v>
      </c>
      <c r="I12" s="162">
        <v>1</v>
      </c>
      <c r="J12" s="162">
        <v>2.4249999999999998</v>
      </c>
      <c r="K12" s="162">
        <v>2.4166666666666665</v>
      </c>
      <c r="L12" s="115">
        <v>0</v>
      </c>
      <c r="M12" s="115">
        <v>3.0000000000000009</v>
      </c>
      <c r="N12" s="114">
        <v>1.7526366251198466</v>
      </c>
      <c r="O12" s="16" t="s">
        <v>127</v>
      </c>
      <c r="P12" s="209"/>
    </row>
    <row r="13" spans="1:16" ht="20.25" customHeight="1">
      <c r="A13" s="206"/>
      <c r="B13" s="91" t="s">
        <v>131</v>
      </c>
      <c r="C13" s="92">
        <v>6</v>
      </c>
      <c r="D13" s="162">
        <v>1.4467680608365023</v>
      </c>
      <c r="E13" s="162">
        <v>3.3333333333333326</v>
      </c>
      <c r="F13" s="162">
        <v>1.0708812260536396</v>
      </c>
      <c r="G13" s="162">
        <v>11.500000000000005</v>
      </c>
      <c r="H13" s="162">
        <v>1.9380530973451326</v>
      </c>
      <c r="I13" s="162">
        <v>5.666666666666667</v>
      </c>
      <c r="J13" s="162">
        <v>1.962616822429907</v>
      </c>
      <c r="K13" s="162">
        <v>0</v>
      </c>
      <c r="L13" s="115">
        <v>0</v>
      </c>
      <c r="M13" s="115">
        <v>1</v>
      </c>
      <c r="N13" s="114">
        <v>1.4761225944404845</v>
      </c>
      <c r="O13" s="16" t="s">
        <v>128</v>
      </c>
      <c r="P13" s="209"/>
    </row>
    <row r="14" spans="1:16" ht="20.25" customHeight="1">
      <c r="A14" s="206" t="s">
        <v>25</v>
      </c>
      <c r="B14" s="13" t="s">
        <v>129</v>
      </c>
      <c r="C14" s="81">
        <v>25</v>
      </c>
      <c r="D14" s="115">
        <v>2.4547587131367292</v>
      </c>
      <c r="E14" s="115">
        <v>7.7889908256880735</v>
      </c>
      <c r="F14" s="115">
        <v>1.9599999999999997</v>
      </c>
      <c r="G14" s="115">
        <v>2.3383233532934136</v>
      </c>
      <c r="H14" s="115">
        <v>3.1069868995633172</v>
      </c>
      <c r="I14" s="115">
        <v>1.306201550387597</v>
      </c>
      <c r="J14" s="115">
        <v>2.7447342026078219</v>
      </c>
      <c r="K14" s="115">
        <v>1</v>
      </c>
      <c r="L14" s="115">
        <v>1.2948717948717943</v>
      </c>
      <c r="M14" s="115">
        <v>2.9687500000000009</v>
      </c>
      <c r="N14" s="114">
        <v>2.4979002907289751</v>
      </c>
      <c r="O14" s="16" t="s">
        <v>126</v>
      </c>
      <c r="P14" s="209" t="s">
        <v>26</v>
      </c>
    </row>
    <row r="15" spans="1:16" ht="20.25" customHeight="1">
      <c r="A15" s="206"/>
      <c r="B15" s="13" t="s">
        <v>130</v>
      </c>
      <c r="C15" s="81">
        <v>25</v>
      </c>
      <c r="D15" s="115">
        <v>3.1776119402985072</v>
      </c>
      <c r="E15" s="115">
        <v>9.7653631284916145</v>
      </c>
      <c r="F15" s="115">
        <v>2.3368200836820088</v>
      </c>
      <c r="G15" s="115">
        <v>2.4413793103448276</v>
      </c>
      <c r="H15" s="115">
        <v>3.473684210526315</v>
      </c>
      <c r="I15" s="115">
        <v>5.5714285714285738</v>
      </c>
      <c r="J15" s="115">
        <v>4.3785971223021587</v>
      </c>
      <c r="K15" s="115">
        <v>0</v>
      </c>
      <c r="L15" s="115">
        <v>2.0772626931567326</v>
      </c>
      <c r="M15" s="115">
        <v>7.4499999999999931</v>
      </c>
      <c r="N15" s="114">
        <v>3.480460638097036</v>
      </c>
      <c r="O15" s="16" t="s">
        <v>127</v>
      </c>
      <c r="P15" s="209"/>
    </row>
    <row r="16" spans="1:16" ht="20.25" customHeight="1">
      <c r="A16" s="206"/>
      <c r="B16" s="13" t="s">
        <v>131</v>
      </c>
      <c r="C16" s="81">
        <v>26</v>
      </c>
      <c r="D16" s="115">
        <v>2.5964402470032684</v>
      </c>
      <c r="E16" s="115">
        <v>5.2366863905325465</v>
      </c>
      <c r="F16" s="115">
        <v>2.0447761194029854</v>
      </c>
      <c r="G16" s="115">
        <v>2.2026143790849675</v>
      </c>
      <c r="H16" s="115">
        <v>2.8797564687975643</v>
      </c>
      <c r="I16" s="115">
        <v>16.499999999999996</v>
      </c>
      <c r="J16" s="115">
        <v>2.4227304227304214</v>
      </c>
      <c r="K16" s="115">
        <v>1</v>
      </c>
      <c r="L16" s="115">
        <v>24.999999999999989</v>
      </c>
      <c r="M16" s="115">
        <v>3.8285714285714292</v>
      </c>
      <c r="N16" s="114">
        <v>2.4963559064682666</v>
      </c>
      <c r="O16" s="16" t="s">
        <v>128</v>
      </c>
      <c r="P16" s="209"/>
    </row>
    <row r="17" spans="1:16" ht="20.25" customHeight="1">
      <c r="A17" s="206" t="s">
        <v>27</v>
      </c>
      <c r="B17" s="13" t="s">
        <v>129</v>
      </c>
      <c r="C17" s="81">
        <v>28</v>
      </c>
      <c r="D17" s="115">
        <v>7.8956521739130432</v>
      </c>
      <c r="E17" s="115">
        <v>1.7777777777777786</v>
      </c>
      <c r="F17" s="115">
        <v>1.8717948717948729</v>
      </c>
      <c r="G17" s="115">
        <v>2.1921790583997942</v>
      </c>
      <c r="H17" s="115">
        <v>2.0278761061946891</v>
      </c>
      <c r="I17" s="115">
        <v>4.8170731707317076</v>
      </c>
      <c r="J17" s="115">
        <v>2.7024006622516552</v>
      </c>
      <c r="K17" s="115">
        <v>2.6234735413839894</v>
      </c>
      <c r="L17" s="115">
        <v>1.874733601704949</v>
      </c>
      <c r="M17" s="115">
        <v>2.922374429223745</v>
      </c>
      <c r="N17" s="114">
        <v>2.4194744552279799</v>
      </c>
      <c r="O17" s="16" t="s">
        <v>126</v>
      </c>
      <c r="P17" s="209" t="s">
        <v>28</v>
      </c>
    </row>
    <row r="18" spans="1:16" ht="20.25" customHeight="1">
      <c r="A18" s="206"/>
      <c r="B18" s="13" t="s">
        <v>130</v>
      </c>
      <c r="C18" s="81">
        <v>28</v>
      </c>
      <c r="D18" s="115">
        <v>10.192771084337345</v>
      </c>
      <c r="E18" s="115">
        <v>5.8714285714285719</v>
      </c>
      <c r="F18" s="115">
        <v>2.128284389489953</v>
      </c>
      <c r="G18" s="115">
        <v>1.7027609163892696</v>
      </c>
      <c r="H18" s="115">
        <v>2.564135290363752</v>
      </c>
      <c r="I18" s="115">
        <v>5.581818181818182</v>
      </c>
      <c r="J18" s="115">
        <v>2.3902892321988625</v>
      </c>
      <c r="K18" s="115">
        <v>2.7596848325673013</v>
      </c>
      <c r="L18" s="115">
        <v>2.0408983019901408</v>
      </c>
      <c r="M18" s="115">
        <v>2.1606557377049178</v>
      </c>
      <c r="N18" s="114">
        <v>2.2798365679264556</v>
      </c>
      <c r="O18" s="16" t="s">
        <v>127</v>
      </c>
      <c r="P18" s="209"/>
    </row>
    <row r="19" spans="1:16" ht="20.25" customHeight="1">
      <c r="A19" s="206"/>
      <c r="B19" s="13" t="s">
        <v>131</v>
      </c>
      <c r="C19" s="81">
        <v>26</v>
      </c>
      <c r="D19" s="115">
        <v>2.2500000000000004</v>
      </c>
      <c r="E19" s="115">
        <v>5.5514018691588776</v>
      </c>
      <c r="F19" s="115">
        <v>1.2156133828996289</v>
      </c>
      <c r="G19" s="115">
        <v>2.5329341317365275</v>
      </c>
      <c r="H19" s="115">
        <v>3.0970695970695972</v>
      </c>
      <c r="I19" s="115">
        <v>4.8313043478260873</v>
      </c>
      <c r="J19" s="115">
        <v>2.9877375843041079</v>
      </c>
      <c r="K19" s="115">
        <v>2.4861821903787118</v>
      </c>
      <c r="L19" s="115">
        <v>2.2297297297297298</v>
      </c>
      <c r="M19" s="115">
        <v>2.2666666666666666</v>
      </c>
      <c r="N19" s="114">
        <v>2.6133953689677556</v>
      </c>
      <c r="O19" s="16" t="s">
        <v>128</v>
      </c>
      <c r="P19" s="209"/>
    </row>
    <row r="20" spans="1:16" ht="20.25" customHeight="1">
      <c r="A20" s="206" t="s">
        <v>29</v>
      </c>
      <c r="B20" s="13" t="s">
        <v>129</v>
      </c>
      <c r="C20" s="81">
        <v>28</v>
      </c>
      <c r="D20" s="115">
        <v>1.7952450266860751</v>
      </c>
      <c r="E20" s="115">
        <v>3.7393675027262825</v>
      </c>
      <c r="F20" s="115">
        <v>2.0959860383944156</v>
      </c>
      <c r="G20" s="115">
        <v>2.948038716250637</v>
      </c>
      <c r="H20" s="115">
        <v>3.551612903225807</v>
      </c>
      <c r="I20" s="115">
        <v>5.0000000000000009</v>
      </c>
      <c r="J20" s="115">
        <v>3.2746397024639702</v>
      </c>
      <c r="K20" s="115">
        <v>3.0396551724137937</v>
      </c>
      <c r="L20" s="115">
        <v>3.4327485380116949</v>
      </c>
      <c r="M20" s="115">
        <v>2.2857142857142869</v>
      </c>
      <c r="N20" s="114">
        <v>3.0219444292810715</v>
      </c>
      <c r="O20" s="16" t="s">
        <v>126</v>
      </c>
      <c r="P20" s="209" t="s">
        <v>30</v>
      </c>
    </row>
    <row r="21" spans="1:16" ht="20.25" customHeight="1">
      <c r="A21" s="206"/>
      <c r="B21" s="13" t="s">
        <v>130</v>
      </c>
      <c r="C21" s="81">
        <v>28</v>
      </c>
      <c r="D21" s="115">
        <v>1.6044415835210826</v>
      </c>
      <c r="E21" s="115">
        <v>2.3888888888888875</v>
      </c>
      <c r="F21" s="115">
        <v>1.2057416267942578</v>
      </c>
      <c r="G21" s="115">
        <v>3.0325624421831638</v>
      </c>
      <c r="H21" s="115">
        <v>3.1165413533834601</v>
      </c>
      <c r="I21" s="115">
        <v>3.2888283378746617</v>
      </c>
      <c r="J21" s="115">
        <v>3.4835842553963356</v>
      </c>
      <c r="K21" s="115">
        <v>2.8001776198934283</v>
      </c>
      <c r="L21" s="115">
        <v>2.4905660377358494</v>
      </c>
      <c r="M21" s="115">
        <v>1.5721393034825863</v>
      </c>
      <c r="N21" s="114">
        <v>2.848363500453841</v>
      </c>
      <c r="O21" s="16" t="s">
        <v>127</v>
      </c>
      <c r="P21" s="209"/>
    </row>
    <row r="22" spans="1:16" ht="20.25" customHeight="1">
      <c r="A22" s="206"/>
      <c r="B22" s="13" t="s">
        <v>131</v>
      </c>
      <c r="C22" s="81">
        <v>28</v>
      </c>
      <c r="D22" s="115">
        <v>1.4879518072289153</v>
      </c>
      <c r="E22" s="115">
        <v>1.4757281553398056</v>
      </c>
      <c r="F22" s="115">
        <v>1.4587628865979385</v>
      </c>
      <c r="G22" s="115">
        <v>2.8891752577319556</v>
      </c>
      <c r="H22" s="115">
        <v>3.7864077669902896</v>
      </c>
      <c r="I22" s="115">
        <v>4.2850729517396209</v>
      </c>
      <c r="J22" s="115">
        <v>2.9029428409734028</v>
      </c>
      <c r="K22" s="115">
        <v>2.6015917602996255</v>
      </c>
      <c r="L22" s="115">
        <v>3.0000000000000009</v>
      </c>
      <c r="M22" s="115">
        <v>2.8461538461538471</v>
      </c>
      <c r="N22" s="114">
        <v>2.3685787030103338</v>
      </c>
      <c r="O22" s="16" t="s">
        <v>128</v>
      </c>
      <c r="P22" s="209"/>
    </row>
    <row r="23" spans="1:16" ht="20.25" customHeight="1">
      <c r="A23" s="206" t="s">
        <v>31</v>
      </c>
      <c r="B23" s="13" t="s">
        <v>129</v>
      </c>
      <c r="C23" s="81">
        <v>10</v>
      </c>
      <c r="D23" s="115">
        <v>1.5</v>
      </c>
      <c r="E23" s="115">
        <v>1</v>
      </c>
      <c r="F23" s="115">
        <v>0</v>
      </c>
      <c r="G23" s="115">
        <v>1.8571428571428572</v>
      </c>
      <c r="H23" s="115">
        <v>2.3333333333333335</v>
      </c>
      <c r="I23" s="115">
        <v>0</v>
      </c>
      <c r="J23" s="115">
        <v>1.8157894736842106</v>
      </c>
      <c r="K23" s="115">
        <v>1</v>
      </c>
      <c r="L23" s="115">
        <v>0</v>
      </c>
      <c r="M23" s="115">
        <v>1</v>
      </c>
      <c r="N23" s="114">
        <v>1.7286821705426356</v>
      </c>
      <c r="O23" s="16" t="s">
        <v>126</v>
      </c>
      <c r="P23" s="209" t="s">
        <v>32</v>
      </c>
    </row>
    <row r="24" spans="1:16" ht="20.25" customHeight="1">
      <c r="A24" s="206"/>
      <c r="B24" s="13" t="s">
        <v>130</v>
      </c>
      <c r="C24" s="81">
        <v>10</v>
      </c>
      <c r="D24" s="115">
        <v>1.9629629629629635</v>
      </c>
      <c r="E24" s="115">
        <v>4.75</v>
      </c>
      <c r="F24" s="115">
        <v>2.6666666666666661</v>
      </c>
      <c r="G24" s="115">
        <v>2</v>
      </c>
      <c r="H24" s="115">
        <v>2.4482758620689662</v>
      </c>
      <c r="I24" s="115">
        <v>2</v>
      </c>
      <c r="J24" s="115">
        <v>1.6283185840707968</v>
      </c>
      <c r="K24" s="115">
        <v>0</v>
      </c>
      <c r="L24" s="115">
        <v>0</v>
      </c>
      <c r="M24" s="115">
        <v>2.1999999999999997</v>
      </c>
      <c r="N24" s="114">
        <v>1.9170984455958553</v>
      </c>
      <c r="O24" s="16" t="s">
        <v>127</v>
      </c>
      <c r="P24" s="209"/>
    </row>
    <row r="25" spans="1:16" ht="20.25" customHeight="1">
      <c r="A25" s="207"/>
      <c r="B25" s="15" t="s">
        <v>131</v>
      </c>
      <c r="C25" s="82">
        <v>12</v>
      </c>
      <c r="D25" s="116">
        <v>2.0588235294117645</v>
      </c>
      <c r="E25" s="116">
        <v>2.5000000000000004</v>
      </c>
      <c r="F25" s="116">
        <v>2.6666666666666661</v>
      </c>
      <c r="G25" s="116">
        <v>3.9189189189189189</v>
      </c>
      <c r="H25" s="116">
        <v>2.6486486486486505</v>
      </c>
      <c r="I25" s="116">
        <v>2</v>
      </c>
      <c r="J25" s="116">
        <v>2.3245033112582787</v>
      </c>
      <c r="K25" s="116">
        <v>0</v>
      </c>
      <c r="L25" s="116">
        <v>0</v>
      </c>
      <c r="M25" s="116">
        <v>4</v>
      </c>
      <c r="N25" s="131">
        <v>2.5299684542586753</v>
      </c>
      <c r="O25" s="18" t="s">
        <v>128</v>
      </c>
      <c r="P25" s="210"/>
    </row>
  </sheetData>
  <mergeCells count="22">
    <mergeCell ref="A8:A10"/>
    <mergeCell ref="P8:P10"/>
    <mergeCell ref="A11:A13"/>
    <mergeCell ref="P11:P13"/>
    <mergeCell ref="A23:A25"/>
    <mergeCell ref="P23:P25"/>
    <mergeCell ref="A14:A16"/>
    <mergeCell ref="P14:P16"/>
    <mergeCell ref="A17:A19"/>
    <mergeCell ref="P17:P19"/>
    <mergeCell ref="A20:A22"/>
    <mergeCell ref="P20:P22"/>
    <mergeCell ref="A1:P1"/>
    <mergeCell ref="A2:P2"/>
    <mergeCell ref="A4:A6"/>
    <mergeCell ref="B4:B6"/>
    <mergeCell ref="C4:C5"/>
    <mergeCell ref="O4:O6"/>
    <mergeCell ref="P4:P6"/>
    <mergeCell ref="D4:H4"/>
    <mergeCell ref="I4:M4"/>
    <mergeCell ref="N4:N5"/>
  </mergeCells>
  <pageMargins left="0.59055118110236227" right="0.59055118110236227" top="0.59055118110236227" bottom="0.59055118110236227" header="0.31496062992125984" footer="0.31496062992125984"/>
  <pageSetup paperSize="9" scale="94" firstPageNumber="27" orientation="landscape" r:id="rId1"/>
  <headerFooter>
    <oddHeader>&amp;L&amp;8PCBS: Hotel Activities in the Palestinian Territory, (Second Quarter, 2011)&amp;R&amp;8&amp;K00+000ا&amp;K01+000PCBS: النشاط الفندقي في الأراضي الفلسطينية، (الربع الثاني، 2011)</oddHeader>
    <oddFooter>&amp;C&amp;P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9</vt:i4>
      </vt:variant>
      <vt:variant>
        <vt:lpstr>Named Ranges</vt:lpstr>
      </vt:variant>
      <vt:variant>
        <vt:i4>2</vt:i4>
      </vt:variant>
    </vt:vector>
  </HeadingPairs>
  <TitlesOfParts>
    <vt:vector size="11" baseType="lpstr">
      <vt:lpstr>tab1</vt:lpstr>
      <vt:lpstr>tab2</vt:lpstr>
      <vt:lpstr>tap3</vt:lpstr>
      <vt:lpstr>tab4</vt:lpstr>
      <vt:lpstr>tab5-1</vt:lpstr>
      <vt:lpstr>tab5-2 </vt:lpstr>
      <vt:lpstr>tab6-1 </vt:lpstr>
      <vt:lpstr>tab6-2  </vt:lpstr>
      <vt:lpstr>tab7</vt:lpstr>
      <vt:lpstr>'tab6-2  '!Print_Area</vt:lpstr>
      <vt:lpstr>'tab7'!Print_Area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bbader</dc:creator>
  <cp:lastModifiedBy>ialrifai</cp:lastModifiedBy>
  <cp:lastPrinted>2011-09-04T06:49:27Z</cp:lastPrinted>
  <dcterms:created xsi:type="dcterms:W3CDTF">2011-06-14T05:33:59Z</dcterms:created>
  <dcterms:modified xsi:type="dcterms:W3CDTF">2011-09-04T06:53:10Z</dcterms:modified>
</cp:coreProperties>
</file>