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J12" i="1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K12"/>
  <c r="L12"/>
  <c r="M12"/>
  <c r="B13"/>
  <c r="C13"/>
  <c r="D13"/>
  <c r="E13"/>
  <c r="F13"/>
  <c r="G13"/>
  <c r="H13"/>
  <c r="I13"/>
  <c r="J13"/>
  <c r="K13"/>
  <c r="L13"/>
  <c r="M13"/>
  <c r="N12"/>
  <c r="N13"/>
  <c r="N11"/>
</calcChain>
</file>

<file path=xl/sharedStrings.xml><?xml version="1.0" encoding="utf-8"?>
<sst xmlns="http://schemas.openxmlformats.org/spreadsheetml/2006/main" count="167" uniqueCount="76">
  <si>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</si>
  <si>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</si>
  <si>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</si>
  <si>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</si>
  <si>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</si>
  <si>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</si>
  <si>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</si>
  <si>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</si>
  <si>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</si>
  <si>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</si>
  <si>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</si>
  <si>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</si>
  <si>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</si>
  <si>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</si>
  <si>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</si>
  <si>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</si>
  <si>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</si>
  <si>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</si>
  <si>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</si>
  <si>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</si>
  <si>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</si>
  <si>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</si>
  <si>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</si>
  <si>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</si>
  <si>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</si>
  <si>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</si>
  <si>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</si>
  <si>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</si>
  <si>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</si>
  <si>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</si>
  <si>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</si>
  <si>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</si>
  <si>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</si>
  <si>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</si>
  <si>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</si>
  <si>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</si>
  <si>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</si>
  <si>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</si>
  <si>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</si>
  <si>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</si>
  <si>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</si>
  <si>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</si>
  <si>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</si>
  <si>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</si>
  <si>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</si>
  <si>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</si>
  <si>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</si>
  <si>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</si>
  <si>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</si>
  <si>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</si>
  <si>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</si>
  <si>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</si>
  <si>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</si>
  <si>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</si>
  <si>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</si>
  <si>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</si>
  <si>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</si>
  <si>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</si>
  <si>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</si>
  <si>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</si>
  <si>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</si>
  <si>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</si>
  <si>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</si>
  <si>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</si>
  <si>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</si>
  <si>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</si>
  <si>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</si>
  <si>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</si>
  <si>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</si>
  <si>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</si>
  <si>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</si>
  <si>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</si>
  <si>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</si>
  <si>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</si>
  <si>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4: رخص الأبنية الصادرة في فلسطين* حسب الجهة المانحة للرخصة واستخدام المبنى، الربع الأول 2016             </t>
  </si>
  <si>
    <t xml:space="preserve">     Table 4:  Building Licenses Issued in Palestine* by Issuing Authority and Utilization, First Quarter 2016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</si>
</sst>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3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" fontId="4" fillId="0" borderId="4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0" fontId="19" fillId="0" borderId="0" xfId="1" applyFont="1" applyBorder="1" applyAlignment="1">
      <alignment vertical="center" wrapText="1"/>
    </xf>
    <xf numFmtId="0" fontId="18" fillId="0" borderId="0" xfId="1" applyFont="1" applyBorder="1" applyAlignment="1">
      <alignment vertical="center"/>
    </xf>
    <xf numFmtId="164" fontId="4" fillId="0" borderId="4" xfId="0" applyNumberFormat="1" applyFont="1" applyBorder="1" applyAlignment="1">
      <alignment horizontal="center" vertical="top" wrapText="1"/>
    </xf>
    <xf numFmtId="164" fontId="21" fillId="0" borderId="0" xfId="2" applyNumberFormat="1" applyFont="1" applyBorder="1" applyAlignment="1">
      <alignment horizontal="right" vertical="top" indent="1" readingOrder="2"/>
    </xf>
    <xf numFmtId="164" fontId="20" fillId="0" borderId="1" xfId="2" applyNumberFormat="1" applyFont="1" applyBorder="1" applyAlignment="1">
      <alignment horizontal="right" vertical="top" indent="1" readingOrder="2"/>
    </xf>
    <xf numFmtId="164" fontId="20" fillId="0" borderId="0" xfId="2" applyNumberFormat="1" applyFont="1" applyBorder="1" applyAlignment="1">
      <alignment horizontal="right" vertical="top" indent="1" readingOrder="2"/>
    </xf>
    <xf numFmtId="164" fontId="21" fillId="0" borderId="1" xfId="2" applyNumberFormat="1" applyFont="1" applyBorder="1" applyAlignment="1">
      <alignment horizontal="right" vertical="top" indent="1" readingOrder="2"/>
    </xf>
    <xf numFmtId="3" fontId="10" fillId="0" borderId="5" xfId="0" applyNumberFormat="1" applyFont="1" applyBorder="1" applyAlignment="1">
      <alignment horizontal="right" vertical="top"/>
    </xf>
    <xf numFmtId="3" fontId="10" fillId="0" borderId="6" xfId="0" applyNumberFormat="1" applyFont="1" applyBorder="1" applyAlignment="1">
      <alignment horizontal="right" vertical="top"/>
    </xf>
    <xf numFmtId="167" fontId="10" fillId="0" borderId="6" xfId="0" applyNumberFormat="1" applyFont="1" applyBorder="1" applyAlignment="1">
      <alignment horizontal="right" vertical="top"/>
    </xf>
    <xf numFmtId="3" fontId="10" fillId="0" borderId="7" xfId="0" applyNumberFormat="1" applyFont="1" applyBorder="1" applyAlignment="1">
      <alignment horizontal="right" vertical="top"/>
    </xf>
    <xf numFmtId="3" fontId="21" fillId="0" borderId="2" xfId="2" applyNumberFormat="1" applyFont="1" applyBorder="1" applyAlignment="1">
      <alignment horizontal="right" vertical="top" indent="1" readingOrder="2"/>
    </xf>
    <xf numFmtId="3" fontId="21" fillId="0" borderId="0" xfId="2" applyNumberFormat="1" applyFont="1" applyBorder="1" applyAlignment="1">
      <alignment horizontal="right" vertical="top" indent="1" readingOrder="2"/>
    </xf>
    <xf numFmtId="3" fontId="20" fillId="0" borderId="0" xfId="2" applyNumberFormat="1" applyFont="1" applyBorder="1" applyAlignment="1">
      <alignment horizontal="right" vertical="top" indent="1" readingOrder="2"/>
    </xf>
    <xf numFmtId="3" fontId="20" fillId="0" borderId="2" xfId="2" applyNumberFormat="1" applyFont="1" applyBorder="1" applyAlignment="1">
      <alignment horizontal="right" vertical="top" indent="1" readingOrder="2"/>
    </xf>
    <xf numFmtId="167" fontId="21" fillId="0" borderId="0" xfId="2" applyNumberFormat="1" applyFont="1" applyBorder="1" applyAlignment="1">
      <alignment horizontal="right" vertical="top" indent="1" readingOrder="2"/>
    </xf>
    <xf numFmtId="167" fontId="20" fillId="0" borderId="0" xfId="2" applyNumberFormat="1" applyFont="1" applyBorder="1" applyAlignment="1">
      <alignment horizontal="right" vertical="top" indent="1" readingOrder="2"/>
    </xf>
    <xf numFmtId="164" fontId="20" fillId="0" borderId="8" xfId="2" applyNumberFormat="1" applyFont="1" applyBorder="1" applyAlignment="1">
      <alignment horizontal="right" vertical="top" indent="1" readingOrder="2"/>
    </xf>
    <xf numFmtId="3" fontId="20" fillId="0" borderId="9" xfId="2" applyNumberFormat="1" applyFont="1" applyBorder="1" applyAlignment="1">
      <alignment horizontal="right" vertical="top" indent="1" readingOrder="2"/>
    </xf>
    <xf numFmtId="164" fontId="20" fillId="0" borderId="9" xfId="2" applyNumberFormat="1" applyFont="1" applyBorder="1" applyAlignment="1">
      <alignment horizontal="right" vertical="top" indent="1" readingOrder="2"/>
    </xf>
    <xf numFmtId="167" fontId="20" fillId="0" borderId="9" xfId="2" applyNumberFormat="1" applyFont="1" applyBorder="1" applyAlignment="1">
      <alignment horizontal="right" vertical="top" indent="1" readingOrder="2"/>
    </xf>
    <xf numFmtId="0" fontId="23" fillId="0" borderId="22" xfId="18" applyFont="1" applyBorder="1" applyAlignment="1">
      <alignment horizontal="center" wrapText="1"/>
    </xf>
    <xf numFmtId="0" fontId="23" fillId="0" borderId="25" xfId="18" applyFont="1" applyBorder="1" applyAlignment="1">
      <alignment horizontal="center" wrapText="1"/>
    </xf>
    <xf numFmtId="0" fontId="23" fillId="0" borderId="26" xfId="18" applyFont="1" applyBorder="1" applyAlignment="1">
      <alignment horizontal="center" wrapText="1"/>
    </xf>
    <xf numFmtId="0" fontId="23" fillId="0" borderId="31" xfId="18" applyFont="1" applyBorder="1" applyAlignment="1">
      <alignment horizontal="center" wrapText="1"/>
    </xf>
    <xf numFmtId="0" fontId="23" fillId="0" borderId="32" xfId="18" applyFont="1" applyBorder="1" applyAlignment="1">
      <alignment horizontal="center" wrapText="1"/>
    </xf>
    <xf numFmtId="0" fontId="23" fillId="0" borderId="33" xfId="18" applyFont="1" applyBorder="1" applyAlignment="1">
      <alignment horizontal="center" wrapText="1"/>
    </xf>
    <xf numFmtId="0" fontId="23" fillId="0" borderId="13" xfId="18" applyFont="1" applyBorder="1" applyAlignment="1">
      <alignment horizontal="left" vertical="top" wrapText="1"/>
    </xf>
    <xf numFmtId="165" fontId="23" fillId="0" borderId="35" xfId="18" applyNumberFormat="1" applyFont="1" applyBorder="1" applyAlignment="1">
      <alignment horizontal="right" vertical="top"/>
    </xf>
    <xf numFmtId="165" fontId="23" fillId="0" borderId="36" xfId="18" applyNumberFormat="1" applyFont="1" applyBorder="1" applyAlignment="1">
      <alignment horizontal="right" vertical="top"/>
    </xf>
    <xf numFmtId="166" fontId="23" fillId="0" borderId="36" xfId="18" applyNumberFormat="1" applyFont="1" applyBorder="1" applyAlignment="1">
      <alignment horizontal="right" vertical="top"/>
    </xf>
    <xf numFmtId="166" fontId="23" fillId="0" borderId="37" xfId="18" applyNumberFormat="1" applyFont="1" applyBorder="1" applyAlignment="1">
      <alignment horizontal="right" vertical="top"/>
    </xf>
    <xf numFmtId="0" fontId="23" fillId="0" borderId="21" xfId="18" applyFont="1" applyBorder="1" applyAlignment="1">
      <alignment horizontal="left" vertical="top" wrapText="1"/>
    </xf>
    <xf numFmtId="165" fontId="23" fillId="0" borderId="38" xfId="18" applyNumberFormat="1" applyFont="1" applyBorder="1" applyAlignment="1">
      <alignment horizontal="right" vertical="top"/>
    </xf>
    <xf numFmtId="165" fontId="23" fillId="0" borderId="39" xfId="18" applyNumberFormat="1" applyFont="1" applyBorder="1" applyAlignment="1">
      <alignment horizontal="right" vertical="top"/>
    </xf>
    <xf numFmtId="166" fontId="23" fillId="0" borderId="39" xfId="18" applyNumberFormat="1" applyFont="1" applyBorder="1" applyAlignment="1">
      <alignment horizontal="right" vertical="top"/>
    </xf>
    <xf numFmtId="166" fontId="23" fillId="0" borderId="40" xfId="18" applyNumberFormat="1" applyFont="1" applyBorder="1" applyAlignment="1">
      <alignment horizontal="right" vertical="top"/>
    </xf>
    <xf numFmtId="0" fontId="23" fillId="0" borderId="39" xfId="18" applyFont="1" applyBorder="1" applyAlignment="1">
      <alignment horizontal="right" vertical="top" wrapText="1"/>
    </xf>
    <xf numFmtId="0" fontId="23" fillId="0" borderId="40" xfId="18" applyFont="1" applyBorder="1" applyAlignment="1">
      <alignment horizontal="right" vertical="top" wrapText="1"/>
    </xf>
    <xf numFmtId="0" fontId="23" fillId="0" borderId="30" xfId="18" applyFont="1" applyBorder="1" applyAlignment="1">
      <alignment horizontal="left" vertical="top" wrapText="1"/>
    </xf>
    <xf numFmtId="165" fontId="23" fillId="0" borderId="41" xfId="18" applyNumberFormat="1" applyFont="1" applyBorder="1" applyAlignment="1">
      <alignment horizontal="right" vertical="top"/>
    </xf>
    <xf numFmtId="165" fontId="23" fillId="0" borderId="42" xfId="18" applyNumberFormat="1" applyFont="1" applyBorder="1" applyAlignment="1">
      <alignment horizontal="right" vertical="top"/>
    </xf>
    <xf numFmtId="166" fontId="23" fillId="0" borderId="42" xfId="18" applyNumberFormat="1" applyFont="1" applyBorder="1" applyAlignment="1">
      <alignment horizontal="right" vertical="top"/>
    </xf>
    <xf numFmtId="0" fontId="23" fillId="0" borderId="42" xfId="18" applyFont="1" applyBorder="1" applyAlignment="1">
      <alignment horizontal="right" vertical="top" wrapText="1"/>
    </xf>
    <xf numFmtId="0" fontId="23" fillId="0" borderId="43" xfId="18" applyFont="1" applyBorder="1" applyAlignment="1">
      <alignment horizontal="right" vertical="top" wrapText="1"/>
    </xf>
    <xf numFmtId="167" fontId="21" fillId="0" borderId="9" xfId="2" applyNumberFormat="1" applyFont="1" applyBorder="1" applyAlignment="1">
      <alignment horizontal="right" vertical="top" indent="1" readingOrder="2"/>
    </xf>
    <xf numFmtId="3" fontId="21" fillId="0" borderId="10" xfId="2" applyNumberFormat="1" applyFont="1" applyBorder="1" applyAlignment="1">
      <alignment horizontal="right" vertical="top" indent="1" readingOrder="2"/>
    </xf>
    <xf numFmtId="164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center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3" fillId="0" borderId="34" xfId="18" applyFont="1" applyBorder="1" applyAlignment="1">
      <alignment horizontal="left" vertical="top" wrapText="1"/>
    </xf>
    <xf numFmtId="0" fontId="22" fillId="0" borderId="20" xfId="18" applyFont="1" applyBorder="1" applyAlignment="1">
      <alignment horizontal="center" vertical="center"/>
    </xf>
    <xf numFmtId="0" fontId="22" fillId="0" borderId="28" xfId="18" applyFont="1" applyBorder="1" applyAlignment="1">
      <alignment horizontal="center" vertical="center"/>
    </xf>
    <xf numFmtId="0" fontId="23" fillId="0" borderId="12" xfId="18" applyFont="1" applyBorder="1" applyAlignment="1">
      <alignment horizontal="left" vertical="top" wrapText="1"/>
    </xf>
    <xf numFmtId="0" fontId="22" fillId="0" borderId="0" xfId="18" applyFont="1" applyBorder="1" applyAlignment="1">
      <alignment horizontal="center" vertical="center"/>
    </xf>
    <xf numFmtId="0" fontId="23" fillId="0" borderId="0" xfId="18" applyFont="1" applyBorder="1" applyAlignment="1">
      <alignment horizontal="left" vertical="top" wrapText="1"/>
    </xf>
    <xf numFmtId="0" fontId="23" fillId="0" borderId="29" xfId="18" applyFont="1" applyBorder="1" applyAlignment="1">
      <alignment horizontal="left" vertical="top" wrapText="1"/>
    </xf>
    <xf numFmtId="0" fontId="22" fillId="0" borderId="29" xfId="18" applyFont="1" applyBorder="1" applyAlignment="1">
      <alignment horizontal="center" vertical="center"/>
    </xf>
    <xf numFmtId="0" fontId="19" fillId="0" borderId="0" xfId="18" applyFont="1" applyBorder="1" applyAlignment="1">
      <alignment horizontal="center" vertical="center" wrapText="1"/>
    </xf>
    <xf numFmtId="0" fontId="22" fillId="0" borderId="11" xfId="18" applyBorder="1" applyAlignment="1">
      <alignment horizontal="center" vertical="center" wrapText="1"/>
    </xf>
    <xf numFmtId="0" fontId="22" fillId="0" borderId="12" xfId="18" applyFont="1" applyBorder="1" applyAlignment="1">
      <alignment horizontal="center" vertical="center"/>
    </xf>
    <xf numFmtId="0" fontId="22" fillId="0" borderId="13" xfId="18" applyFont="1" applyBorder="1" applyAlignment="1">
      <alignment horizontal="center" vertical="center"/>
    </xf>
    <xf numFmtId="0" fontId="22" fillId="0" borderId="21" xfId="18" applyFont="1" applyBorder="1" applyAlignment="1">
      <alignment horizontal="center" vertical="center"/>
    </xf>
    <xf numFmtId="0" fontId="22" fillId="0" borderId="30" xfId="18" applyFont="1" applyBorder="1" applyAlignment="1">
      <alignment horizontal="center" vertical="center"/>
    </xf>
    <xf numFmtId="0" fontId="23" fillId="0" borderId="14" xfId="18" applyFont="1" applyBorder="1" applyAlignment="1">
      <alignment horizontal="center" wrapText="1"/>
    </xf>
    <xf numFmtId="0" fontId="22" fillId="0" borderId="15" xfId="18" applyFont="1" applyBorder="1" applyAlignment="1">
      <alignment horizontal="center" vertical="center"/>
    </xf>
    <xf numFmtId="0" fontId="22" fillId="0" borderId="16" xfId="18" applyFont="1" applyBorder="1" applyAlignment="1">
      <alignment horizontal="center" vertical="center"/>
    </xf>
    <xf numFmtId="0" fontId="23" fillId="0" borderId="17" xfId="18" applyFont="1" applyBorder="1" applyAlignment="1">
      <alignment horizontal="center" wrapText="1"/>
    </xf>
    <xf numFmtId="0" fontId="23" fillId="0" borderId="18" xfId="18" applyFont="1" applyBorder="1" applyAlignment="1">
      <alignment horizontal="center" wrapText="1"/>
    </xf>
    <xf numFmtId="0" fontId="22" fillId="0" borderId="19" xfId="18" applyFont="1" applyBorder="1" applyAlignment="1">
      <alignment horizontal="center" vertical="center"/>
    </xf>
    <xf numFmtId="0" fontId="23" fillId="0" borderId="22" xfId="18" applyFont="1" applyBorder="1" applyAlignment="1">
      <alignment horizontal="center" wrapText="1"/>
    </xf>
    <xf numFmtId="0" fontId="22" fillId="0" borderId="23" xfId="18" applyFont="1" applyBorder="1" applyAlignment="1">
      <alignment horizontal="center" vertical="center"/>
    </xf>
    <xf numFmtId="0" fontId="22" fillId="0" borderId="24" xfId="18" applyFont="1" applyBorder="1" applyAlignment="1">
      <alignment horizontal="center" vertical="center"/>
    </xf>
    <xf numFmtId="0" fontId="23" fillId="0" borderId="25" xfId="18" applyFont="1" applyBorder="1" applyAlignment="1">
      <alignment horizontal="center" wrapText="1"/>
    </xf>
    <xf numFmtId="0" fontId="23" fillId="0" borderId="26" xfId="18" applyFont="1" applyBorder="1" applyAlignment="1">
      <alignment horizontal="center" wrapText="1"/>
    </xf>
    <xf numFmtId="0" fontId="22" fillId="0" borderId="27" xfId="18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readingOrder="2"/>
    </xf>
    <xf numFmtId="0" fontId="14" fillId="0" borderId="0" xfId="0" applyFont="1" applyBorder="1" applyAlignment="1">
      <alignment horizontal="right" vertical="top" readingOrder="2"/>
    </xf>
    <xf numFmtId="0" fontId="14" fillId="0" borderId="6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/>
    </xf>
  </cellXfs>
  <cellStyles count="19">
    <cellStyle name="Normal" xfId="0" builtinId="0"/>
    <cellStyle name="Normal_Sheet1" xfId="18"/>
    <cellStyle name="Normal_Sheet1_1" xfId="2"/>
    <cellStyle name="Normal_Sheet2" xfId="1"/>
    <cellStyle name="style1463003169810" xfId="13"/>
    <cellStyle name="style1463003169851" xfId="14"/>
    <cellStyle name="style1463003169890" xfId="15"/>
    <cellStyle name="style1463003169921" xfId="16"/>
    <cellStyle name="style1463003169965" xfId="3"/>
    <cellStyle name="style1463003170012" xfId="5"/>
    <cellStyle name="style1463003170058" xfId="7"/>
    <cellStyle name="style1463003170103" xfId="11"/>
    <cellStyle name="style1463003170216" xfId="10"/>
    <cellStyle name="style1463003170253" xfId="8"/>
    <cellStyle name="style1463003170286" xfId="17"/>
    <cellStyle name="style1463003170321" xfId="12"/>
    <cellStyle name="style1463003170410" xfId="4"/>
    <cellStyle name="style1463003170451" xfId="6"/>
    <cellStyle name="style1463003170490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SheetLayoutView="100" workbookViewId="0">
      <selection activeCell="I8" sqref="I8:I9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3.28515625" style="9" customWidth="1"/>
    <col min="16" max="16384" width="9.140625" style="5"/>
  </cols>
  <sheetData>
    <row r="1" spans="1:15" ht="19.5" customHeight="1">
      <c r="A1" s="86" t="s">
        <v>74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9.5" customHeight="1">
      <c r="A2" s="76" t="s">
        <v>75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5.099999999999999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17.25" customHeight="1">
      <c r="A4" s="87" t="s">
        <v>3</v>
      </c>
      <c r="B4" s="97" t="s">
        <v>0</v>
      </c>
      <c r="C4" s="98"/>
      <c r="D4" s="98"/>
      <c r="E4" s="99"/>
      <c r="F4" s="97" t="s">
        <v>41</v>
      </c>
      <c r="G4" s="98"/>
      <c r="H4" s="99"/>
      <c r="I4" s="89" t="s">
        <v>1</v>
      </c>
      <c r="J4" s="90"/>
      <c r="K4" s="90"/>
      <c r="L4" s="90"/>
      <c r="M4" s="90"/>
      <c r="N4" s="91"/>
      <c r="O4" s="103" t="s">
        <v>5</v>
      </c>
    </row>
    <row r="5" spans="1:15" ht="18" customHeight="1">
      <c r="A5" s="88"/>
      <c r="B5" s="100" t="s">
        <v>22</v>
      </c>
      <c r="C5" s="101"/>
      <c r="D5" s="101"/>
      <c r="E5" s="102"/>
      <c r="F5" s="100" t="s">
        <v>42</v>
      </c>
      <c r="G5" s="101"/>
      <c r="H5" s="102"/>
      <c r="I5" s="92" t="s">
        <v>18</v>
      </c>
      <c r="J5" s="93"/>
      <c r="K5" s="93"/>
      <c r="L5" s="93"/>
      <c r="M5" s="93"/>
      <c r="N5" s="94"/>
      <c r="O5" s="104"/>
    </row>
    <row r="6" spans="1:15" ht="17.25" customHeight="1">
      <c r="A6" s="88"/>
      <c r="B6" s="95" t="s">
        <v>15</v>
      </c>
      <c r="C6" s="95"/>
      <c r="D6" s="95" t="s">
        <v>16</v>
      </c>
      <c r="E6" s="95"/>
      <c r="F6" s="78" t="s">
        <v>38</v>
      </c>
      <c r="G6" s="78" t="s">
        <v>36</v>
      </c>
      <c r="H6" s="80" t="s">
        <v>2</v>
      </c>
      <c r="I6" s="74" t="s">
        <v>34</v>
      </c>
      <c r="J6" s="74" t="s">
        <v>31</v>
      </c>
      <c r="K6" s="74" t="s">
        <v>30</v>
      </c>
      <c r="L6" s="74" t="s">
        <v>28</v>
      </c>
      <c r="M6" s="74" t="s">
        <v>27</v>
      </c>
      <c r="N6" s="82" t="s">
        <v>2</v>
      </c>
      <c r="O6" s="104"/>
    </row>
    <row r="7" spans="1:15" ht="17.25" customHeight="1">
      <c r="A7" s="88"/>
      <c r="B7" s="77" t="s">
        <v>23</v>
      </c>
      <c r="C7" s="77"/>
      <c r="D7" s="77" t="s">
        <v>24</v>
      </c>
      <c r="E7" s="77"/>
      <c r="F7" s="79"/>
      <c r="G7" s="79"/>
      <c r="H7" s="81"/>
      <c r="I7" s="75"/>
      <c r="J7" s="75"/>
      <c r="K7" s="75"/>
      <c r="L7" s="75"/>
      <c r="M7" s="75"/>
      <c r="N7" s="83"/>
      <c r="O7" s="104"/>
    </row>
    <row r="8" spans="1:15" ht="17.25" customHeight="1">
      <c r="A8" s="88"/>
      <c r="B8" s="27" t="s">
        <v>70</v>
      </c>
      <c r="C8" s="10" t="s">
        <v>6</v>
      </c>
      <c r="D8" s="27" t="s">
        <v>71</v>
      </c>
      <c r="E8" s="10" t="s">
        <v>6</v>
      </c>
      <c r="F8" s="72" t="s">
        <v>37</v>
      </c>
      <c r="G8" s="72" t="s">
        <v>35</v>
      </c>
      <c r="H8" s="85" t="s">
        <v>4</v>
      </c>
      <c r="I8" s="73" t="s">
        <v>33</v>
      </c>
      <c r="J8" s="73" t="s">
        <v>32</v>
      </c>
      <c r="K8" s="73" t="s">
        <v>39</v>
      </c>
      <c r="L8" s="73" t="s">
        <v>29</v>
      </c>
      <c r="M8" s="73" t="s">
        <v>26</v>
      </c>
      <c r="N8" s="84" t="s">
        <v>4</v>
      </c>
      <c r="O8" s="104"/>
    </row>
    <row r="9" spans="1:15" ht="18" customHeight="1">
      <c r="A9" s="88"/>
      <c r="B9" s="12" t="s">
        <v>45</v>
      </c>
      <c r="C9" s="11" t="s">
        <v>19</v>
      </c>
      <c r="D9" s="12" t="s">
        <v>40</v>
      </c>
      <c r="E9" s="11" t="s">
        <v>19</v>
      </c>
      <c r="F9" s="72"/>
      <c r="G9" s="72"/>
      <c r="H9" s="85"/>
      <c r="I9" s="73"/>
      <c r="J9" s="73"/>
      <c r="K9" s="73"/>
      <c r="L9" s="73"/>
      <c r="M9" s="73"/>
      <c r="N9" s="84"/>
      <c r="O9" s="104"/>
    </row>
    <row r="10" spans="1:15" s="1" customFormat="1" ht="18" customHeight="1">
      <c r="A10" s="13" t="s">
        <v>7</v>
      </c>
      <c r="B10" s="32"/>
      <c r="C10" s="33"/>
      <c r="D10" s="33"/>
      <c r="E10" s="34"/>
      <c r="F10" s="33"/>
      <c r="G10" s="33"/>
      <c r="H10" s="33"/>
      <c r="I10" s="33"/>
      <c r="J10" s="33"/>
      <c r="K10" s="34"/>
      <c r="L10" s="33"/>
      <c r="M10" s="33"/>
      <c r="N10" s="35"/>
      <c r="O10" s="20" t="s">
        <v>8</v>
      </c>
    </row>
    <row r="11" spans="1:15" s="2" customFormat="1" ht="18" customHeight="1">
      <c r="A11" s="14" t="s">
        <v>20</v>
      </c>
      <c r="B11" s="31">
        <f t="shared" ref="B11:M13" si="0">SUM(B15,B19,B23)</f>
        <v>275.73799999999994</v>
      </c>
      <c r="C11" s="37">
        <f t="shared" si="0"/>
        <v>1734.0000000000002</v>
      </c>
      <c r="D11" s="28">
        <f t="shared" si="0"/>
        <v>784.24500000000023</v>
      </c>
      <c r="E11" s="37">
        <f t="shared" si="0"/>
        <v>4125.9999999999982</v>
      </c>
      <c r="F11" s="40">
        <f t="shared" si="0"/>
        <v>293.33</v>
      </c>
      <c r="G11" s="40">
        <f t="shared" si="0"/>
        <v>830.47499999999945</v>
      </c>
      <c r="H11" s="40">
        <f t="shared" si="0"/>
        <v>1123.8050000000005</v>
      </c>
      <c r="I11" s="37">
        <f t="shared" si="0"/>
        <v>22</v>
      </c>
      <c r="J11" s="37">
        <f t="shared" si="0"/>
        <v>936</v>
      </c>
      <c r="K11" s="37">
        <f t="shared" si="0"/>
        <v>12</v>
      </c>
      <c r="L11" s="37">
        <f t="shared" si="0"/>
        <v>293</v>
      </c>
      <c r="M11" s="37">
        <f t="shared" si="0"/>
        <v>1726</v>
      </c>
      <c r="N11" s="36">
        <f>SUM(N15,N19,N23)</f>
        <v>2989</v>
      </c>
      <c r="O11" s="21" t="s">
        <v>9</v>
      </c>
    </row>
    <row r="12" spans="1:15" s="2" customFormat="1" ht="18" customHeight="1">
      <c r="A12" s="14" t="s">
        <v>21</v>
      </c>
      <c r="B12" s="31">
        <f t="shared" si="0"/>
        <v>2.4459999999999997</v>
      </c>
      <c r="C12" s="37">
        <f t="shared" si="0"/>
        <v>16</v>
      </c>
      <c r="D12" s="28">
        <f t="shared" si="0"/>
        <v>12.577000000000002</v>
      </c>
      <c r="E12" s="37">
        <f t="shared" si="0"/>
        <v>65</v>
      </c>
      <c r="F12" s="40">
        <f t="shared" si="0"/>
        <v>50.722999999999985</v>
      </c>
      <c r="G12" s="40">
        <f t="shared" si="0"/>
        <v>147.864</v>
      </c>
      <c r="H12" s="40">
        <f t="shared" si="0"/>
        <v>198.5869999999999</v>
      </c>
      <c r="I12" s="37">
        <f t="shared" si="0"/>
        <v>17</v>
      </c>
      <c r="J12" s="37">
        <f>SUM(J16,J20,J24)</f>
        <v>31</v>
      </c>
      <c r="K12" s="37">
        <f t="shared" si="0"/>
        <v>1</v>
      </c>
      <c r="L12" s="37">
        <f t="shared" si="0"/>
        <v>46</v>
      </c>
      <c r="M12" s="37">
        <f t="shared" si="0"/>
        <v>148</v>
      </c>
      <c r="N12" s="36">
        <f t="shared" ref="N12:N13" si="1">SUM(N16,N20,N24)</f>
        <v>243</v>
      </c>
      <c r="O12" s="21" t="s">
        <v>10</v>
      </c>
    </row>
    <row r="13" spans="1:15" s="3" customFormat="1" ht="18" customHeight="1">
      <c r="A13" s="15" t="s">
        <v>11</v>
      </c>
      <c r="B13" s="31">
        <f t="shared" si="0"/>
        <v>0</v>
      </c>
      <c r="C13" s="37">
        <f t="shared" si="0"/>
        <v>0</v>
      </c>
      <c r="D13" s="28">
        <f t="shared" si="0"/>
        <v>0</v>
      </c>
      <c r="E13" s="37">
        <f t="shared" si="0"/>
        <v>0</v>
      </c>
      <c r="F13" s="40">
        <f t="shared" si="0"/>
        <v>4.8000000000000001E-2</v>
      </c>
      <c r="G13" s="40">
        <f t="shared" si="0"/>
        <v>4.1979999999999995</v>
      </c>
      <c r="H13" s="40">
        <f t="shared" si="0"/>
        <v>4.2460000000000004</v>
      </c>
      <c r="I13" s="37">
        <f t="shared" si="0"/>
        <v>0</v>
      </c>
      <c r="J13" s="37">
        <f t="shared" si="0"/>
        <v>2</v>
      </c>
      <c r="K13" s="37">
        <f t="shared" si="0"/>
        <v>0</v>
      </c>
      <c r="L13" s="37">
        <f t="shared" si="0"/>
        <v>5</v>
      </c>
      <c r="M13" s="37">
        <f t="shared" si="0"/>
        <v>47</v>
      </c>
      <c r="N13" s="36">
        <f t="shared" si="1"/>
        <v>54</v>
      </c>
      <c r="O13" s="21" t="s">
        <v>17</v>
      </c>
    </row>
    <row r="14" spans="1:15" s="1" customFormat="1" ht="18" customHeight="1">
      <c r="A14" s="16" t="s">
        <v>12</v>
      </c>
      <c r="B14" s="31"/>
      <c r="C14" s="38"/>
      <c r="D14" s="28"/>
      <c r="E14" s="38"/>
      <c r="F14" s="40"/>
      <c r="G14" s="40"/>
      <c r="H14" s="40"/>
      <c r="I14" s="38"/>
      <c r="J14" s="38"/>
      <c r="K14" s="38"/>
      <c r="L14" s="38"/>
      <c r="M14" s="38"/>
      <c r="N14" s="39"/>
      <c r="O14" s="22" t="s">
        <v>13</v>
      </c>
    </row>
    <row r="15" spans="1:15" s="1" customFormat="1" ht="18" customHeight="1">
      <c r="A15" s="17" t="s">
        <v>20</v>
      </c>
      <c r="B15" s="29">
        <v>229.2</v>
      </c>
      <c r="C15" s="38">
        <v>1466.0000000000002</v>
      </c>
      <c r="D15" s="30">
        <v>674.30800000000033</v>
      </c>
      <c r="E15" s="38">
        <v>3474.9999999999977</v>
      </c>
      <c r="F15" s="41">
        <v>244.7</v>
      </c>
      <c r="G15" s="41">
        <v>717.14399999999955</v>
      </c>
      <c r="H15" s="40">
        <v>961.84400000000073</v>
      </c>
      <c r="I15" s="38">
        <v>21</v>
      </c>
      <c r="J15" s="38">
        <v>783</v>
      </c>
      <c r="K15" s="38">
        <v>10</v>
      </c>
      <c r="L15" s="38">
        <v>285</v>
      </c>
      <c r="M15" s="38">
        <v>1323</v>
      </c>
      <c r="N15" s="36">
        <v>2422</v>
      </c>
      <c r="O15" s="23" t="s">
        <v>9</v>
      </c>
    </row>
    <row r="16" spans="1:15" s="1" customFormat="1" ht="18" customHeight="1">
      <c r="A16" s="17" t="s">
        <v>21</v>
      </c>
      <c r="B16" s="29">
        <v>1.1910000000000001</v>
      </c>
      <c r="C16" s="38">
        <v>7</v>
      </c>
      <c r="D16" s="30">
        <v>9.3340000000000014</v>
      </c>
      <c r="E16" s="38">
        <v>51</v>
      </c>
      <c r="F16" s="41">
        <v>44.659999999999989</v>
      </c>
      <c r="G16" s="41">
        <v>123.789</v>
      </c>
      <c r="H16" s="40">
        <v>168.4489999999999</v>
      </c>
      <c r="I16" s="38">
        <v>16</v>
      </c>
      <c r="J16" s="38">
        <v>26</v>
      </c>
      <c r="K16" s="38">
        <v>0</v>
      </c>
      <c r="L16" s="38">
        <v>42</v>
      </c>
      <c r="M16" s="38">
        <v>115</v>
      </c>
      <c r="N16" s="36">
        <v>199</v>
      </c>
      <c r="O16" s="23" t="s">
        <v>10</v>
      </c>
    </row>
    <row r="17" spans="1:15" s="4" customFormat="1" ht="18" customHeight="1">
      <c r="A17" s="18" t="s">
        <v>11</v>
      </c>
      <c r="B17" s="29">
        <v>0</v>
      </c>
      <c r="C17" s="38">
        <v>0</v>
      </c>
      <c r="D17" s="30">
        <v>0</v>
      </c>
      <c r="E17" s="38">
        <v>0</v>
      </c>
      <c r="F17" s="41">
        <v>4.8000000000000001E-2</v>
      </c>
      <c r="G17" s="41">
        <v>4.1179999999999994</v>
      </c>
      <c r="H17" s="40">
        <v>4.1660000000000004</v>
      </c>
      <c r="I17" s="38">
        <v>0</v>
      </c>
      <c r="J17" s="38">
        <v>2</v>
      </c>
      <c r="K17" s="38">
        <v>0</v>
      </c>
      <c r="L17" s="38">
        <v>5</v>
      </c>
      <c r="M17" s="38">
        <v>45</v>
      </c>
      <c r="N17" s="36">
        <v>52</v>
      </c>
      <c r="O17" s="23" t="s">
        <v>17</v>
      </c>
    </row>
    <row r="18" spans="1:15" s="4" customFormat="1" ht="18" customHeight="1">
      <c r="A18" s="16" t="s">
        <v>44</v>
      </c>
      <c r="B18" s="29"/>
      <c r="C18" s="38"/>
      <c r="D18" s="30"/>
      <c r="E18" s="38"/>
      <c r="F18" s="41"/>
      <c r="G18" s="41"/>
      <c r="H18" s="40"/>
      <c r="I18" s="38"/>
      <c r="J18" s="38"/>
      <c r="K18" s="38"/>
      <c r="L18" s="38"/>
      <c r="M18" s="38"/>
      <c r="N18" s="36"/>
      <c r="O18" s="22" t="s">
        <v>43</v>
      </c>
    </row>
    <row r="19" spans="1:15" s="4" customFormat="1" ht="18" customHeight="1">
      <c r="A19" s="17" t="s">
        <v>20</v>
      </c>
      <c r="B19" s="29">
        <v>5.0050000000000008</v>
      </c>
      <c r="C19" s="38">
        <v>35</v>
      </c>
      <c r="D19" s="30">
        <v>6.79</v>
      </c>
      <c r="E19" s="38">
        <v>46.000000000000007</v>
      </c>
      <c r="F19" s="41">
        <v>6.2910000000000004</v>
      </c>
      <c r="G19" s="41">
        <v>6.7989999999999995</v>
      </c>
      <c r="H19" s="40">
        <v>13.090000000000003</v>
      </c>
      <c r="I19" s="38">
        <v>0</v>
      </c>
      <c r="J19" s="38">
        <v>24</v>
      </c>
      <c r="K19" s="38">
        <v>1</v>
      </c>
      <c r="L19" s="38">
        <v>2</v>
      </c>
      <c r="M19" s="38">
        <v>33</v>
      </c>
      <c r="N19" s="36">
        <v>60</v>
      </c>
      <c r="O19" s="23" t="s">
        <v>9</v>
      </c>
    </row>
    <row r="20" spans="1:15" s="4" customFormat="1" ht="18" customHeight="1">
      <c r="A20" s="17" t="s">
        <v>21</v>
      </c>
      <c r="B20" s="29">
        <v>0.20799999999999999</v>
      </c>
      <c r="C20" s="38">
        <v>1</v>
      </c>
      <c r="D20" s="30">
        <v>0</v>
      </c>
      <c r="E20" s="38">
        <v>0</v>
      </c>
      <c r="F20" s="41">
        <v>0.20799999999999999</v>
      </c>
      <c r="G20" s="41">
        <v>5.9660000000000002</v>
      </c>
      <c r="H20" s="40">
        <v>6.1740000000000004</v>
      </c>
      <c r="I20" s="38">
        <v>0</v>
      </c>
      <c r="J20" s="38">
        <v>1</v>
      </c>
      <c r="K20" s="38">
        <v>0</v>
      </c>
      <c r="L20" s="38">
        <v>0</v>
      </c>
      <c r="M20" s="38">
        <v>7</v>
      </c>
      <c r="N20" s="36">
        <v>8</v>
      </c>
      <c r="O20" s="23" t="s">
        <v>10</v>
      </c>
    </row>
    <row r="21" spans="1:15" s="4" customFormat="1" ht="18" customHeight="1">
      <c r="A21" s="18" t="s">
        <v>11</v>
      </c>
      <c r="B21" s="29">
        <v>0</v>
      </c>
      <c r="C21" s="38">
        <v>0</v>
      </c>
      <c r="D21" s="30">
        <v>0</v>
      </c>
      <c r="E21" s="38">
        <v>0</v>
      </c>
      <c r="F21" s="41">
        <v>0</v>
      </c>
      <c r="G21" s="41">
        <v>0</v>
      </c>
      <c r="H21" s="40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6">
        <v>0</v>
      </c>
      <c r="O21" s="23" t="s">
        <v>17</v>
      </c>
    </row>
    <row r="22" spans="1:15" s="4" customFormat="1" ht="18" customHeight="1">
      <c r="A22" s="16" t="s">
        <v>25</v>
      </c>
      <c r="B22" s="29"/>
      <c r="C22" s="38"/>
      <c r="D22" s="30"/>
      <c r="E22" s="38"/>
      <c r="F22" s="41"/>
      <c r="G22" s="41"/>
      <c r="H22" s="40"/>
      <c r="I22" s="38"/>
      <c r="J22" s="38"/>
      <c r="K22" s="38"/>
      <c r="L22" s="38"/>
      <c r="M22" s="38"/>
      <c r="N22" s="36"/>
      <c r="O22" s="22" t="s">
        <v>14</v>
      </c>
    </row>
    <row r="23" spans="1:15" s="4" customFormat="1" ht="18" customHeight="1">
      <c r="A23" s="17" t="s">
        <v>20</v>
      </c>
      <c r="B23" s="29">
        <v>41.532999999999987</v>
      </c>
      <c r="C23" s="38">
        <v>233</v>
      </c>
      <c r="D23" s="30">
        <v>103.14699999999989</v>
      </c>
      <c r="E23" s="38">
        <v>605.00000000000011</v>
      </c>
      <c r="F23" s="41">
        <v>42.33900000000002</v>
      </c>
      <c r="G23" s="41">
        <v>106.5319999999999</v>
      </c>
      <c r="H23" s="40">
        <v>148.87099999999981</v>
      </c>
      <c r="I23" s="38">
        <v>1</v>
      </c>
      <c r="J23" s="38">
        <v>129</v>
      </c>
      <c r="K23" s="38">
        <v>1</v>
      </c>
      <c r="L23" s="38">
        <v>6</v>
      </c>
      <c r="M23" s="38">
        <v>370</v>
      </c>
      <c r="N23" s="36">
        <v>507</v>
      </c>
      <c r="O23" s="23" t="s">
        <v>9</v>
      </c>
    </row>
    <row r="24" spans="1:15" s="4" customFormat="1" ht="18" customHeight="1">
      <c r="A24" s="17" t="s">
        <v>21</v>
      </c>
      <c r="B24" s="29">
        <v>1.0469999999999999</v>
      </c>
      <c r="C24" s="38">
        <v>8</v>
      </c>
      <c r="D24" s="30">
        <v>3.2429999999999999</v>
      </c>
      <c r="E24" s="38">
        <v>14</v>
      </c>
      <c r="F24" s="41">
        <v>5.8550000000000004</v>
      </c>
      <c r="G24" s="41">
        <v>18.108999999999998</v>
      </c>
      <c r="H24" s="40">
        <v>23.963999999999999</v>
      </c>
      <c r="I24" s="38">
        <v>1</v>
      </c>
      <c r="J24" s="38">
        <v>4</v>
      </c>
      <c r="K24" s="38">
        <v>1</v>
      </c>
      <c r="L24" s="38">
        <v>4</v>
      </c>
      <c r="M24" s="38">
        <v>26</v>
      </c>
      <c r="N24" s="36">
        <v>36</v>
      </c>
      <c r="O24" s="23" t="s">
        <v>10</v>
      </c>
    </row>
    <row r="25" spans="1:15" s="4" customFormat="1" ht="18" customHeight="1">
      <c r="A25" s="19" t="s">
        <v>11</v>
      </c>
      <c r="B25" s="42">
        <v>0</v>
      </c>
      <c r="C25" s="43">
        <v>0</v>
      </c>
      <c r="D25" s="44">
        <v>0</v>
      </c>
      <c r="E25" s="43">
        <v>0</v>
      </c>
      <c r="F25" s="45"/>
      <c r="G25" s="45">
        <v>0.08</v>
      </c>
      <c r="H25" s="70">
        <v>0.08</v>
      </c>
      <c r="I25" s="43">
        <v>0</v>
      </c>
      <c r="J25" s="43">
        <v>0</v>
      </c>
      <c r="K25" s="43">
        <v>0</v>
      </c>
      <c r="L25" s="43">
        <v>0</v>
      </c>
      <c r="M25" s="43">
        <v>2</v>
      </c>
      <c r="N25" s="71">
        <v>2</v>
      </c>
      <c r="O25" s="24" t="s">
        <v>17</v>
      </c>
    </row>
    <row r="26" spans="1:15" ht="27" customHeight="1">
      <c r="A26" s="131" t="s">
        <v>73</v>
      </c>
      <c r="B26" s="132"/>
      <c r="C26" s="132"/>
      <c r="D26" s="132"/>
      <c r="E26" s="132"/>
      <c r="F26" s="132"/>
      <c r="G26" s="132"/>
      <c r="H26" s="132"/>
      <c r="I26" s="133" t="s">
        <v>72</v>
      </c>
      <c r="J26" s="134"/>
      <c r="K26" s="134"/>
      <c r="L26" s="134"/>
      <c r="M26" s="134"/>
      <c r="N26" s="134"/>
      <c r="O26" s="135"/>
    </row>
    <row r="27" spans="1:15" ht="17.25" customHeight="1">
      <c r="A27" s="136" t="s">
        <v>47</v>
      </c>
      <c r="B27" s="136"/>
      <c r="C27" s="136"/>
      <c r="D27" s="136"/>
      <c r="E27" s="136"/>
      <c r="F27" s="136"/>
      <c r="G27" s="136"/>
      <c r="H27" s="136"/>
      <c r="I27" s="133" t="s">
        <v>46</v>
      </c>
      <c r="J27" s="133"/>
      <c r="K27" s="133"/>
      <c r="L27" s="133"/>
      <c r="M27" s="133"/>
      <c r="N27" s="133"/>
      <c r="O27" s="133"/>
    </row>
    <row r="29" spans="1:15" customFormat="1" ht="15.95" customHeight="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1:15" customFormat="1" ht="15.95" customHeight="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</row>
    <row r="31" spans="1:15" customFormat="1" ht="15.95" customHeight="1">
      <c r="A31" s="2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6"/>
    </row>
    <row r="33" spans="2:8">
      <c r="B33" s="8"/>
      <c r="D33" s="8"/>
      <c r="F33" s="8"/>
      <c r="G33" s="8"/>
      <c r="H33" s="8"/>
    </row>
    <row r="34" spans="2:8">
      <c r="B34" s="8"/>
      <c r="D34" s="8"/>
      <c r="F34" s="8"/>
      <c r="G34" s="8"/>
      <c r="H34" s="8"/>
    </row>
    <row r="35" spans="2:8">
      <c r="B35" s="8"/>
      <c r="D35" s="8"/>
      <c r="F35" s="8"/>
      <c r="G35" s="8"/>
      <c r="H35" s="8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3" orientation="landscape" useFirstPageNumber="1" horizontalDpi="4294967292" r:id="rId1"/>
  <headerFooter alignWithMargins="0">
    <oddHeader>&amp;L&amp;8PCBS: Building Licenses Statistics, First Quarter 2016&amp;R&amp;1ج&amp;8PCBS: إحصاءات رخص الابنية، الربع الأول 2016</oddHeader>
    <oddFooter xml:space="preserve">&amp;C&amp;"Times New Roman,Regular"
34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Q16" sqref="Q16"/>
    </sheetView>
  </sheetViews>
  <sheetFormatPr defaultRowHeight="12.75"/>
  <sheetData>
    <row r="1" spans="1:19" ht="13.5" thickBot="1">
      <c r="A1" s="113" t="s">
        <v>48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19" ht="13.5" customHeight="1" thickBot="1">
      <c r="A2" s="114" t="s">
        <v>49</v>
      </c>
      <c r="B2" s="115"/>
      <c r="C2" s="115"/>
      <c r="D2" s="116"/>
      <c r="E2" s="119" t="s">
        <v>50</v>
      </c>
      <c r="F2" s="120"/>
      <c r="G2" s="120"/>
      <c r="H2" s="120"/>
      <c r="I2" s="120"/>
      <c r="J2" s="121"/>
      <c r="K2" s="122" t="s">
        <v>51</v>
      </c>
      <c r="L2" s="120"/>
      <c r="M2" s="121"/>
      <c r="N2" s="123" t="s">
        <v>52</v>
      </c>
      <c r="O2" s="120"/>
      <c r="P2" s="120"/>
      <c r="Q2" s="120"/>
      <c r="R2" s="120"/>
      <c r="S2" s="124"/>
    </row>
    <row r="3" spans="1:19" ht="12.75" customHeight="1">
      <c r="A3" s="106"/>
      <c r="B3" s="109"/>
      <c r="C3" s="109"/>
      <c r="D3" s="117"/>
      <c r="E3" s="125" t="s">
        <v>53</v>
      </c>
      <c r="F3" s="126"/>
      <c r="G3" s="126"/>
      <c r="H3" s="126"/>
      <c r="I3" s="126"/>
      <c r="J3" s="127"/>
      <c r="K3" s="128" t="s">
        <v>52</v>
      </c>
      <c r="L3" s="126"/>
      <c r="M3" s="127"/>
      <c r="N3" s="128" t="s">
        <v>4</v>
      </c>
      <c r="O3" s="127"/>
      <c r="P3" s="128" t="s">
        <v>54</v>
      </c>
      <c r="Q3" s="127"/>
      <c r="R3" s="129" t="s">
        <v>55</v>
      </c>
      <c r="S3" s="130"/>
    </row>
    <row r="4" spans="1:19" ht="48">
      <c r="A4" s="106"/>
      <c r="B4" s="109"/>
      <c r="C4" s="109"/>
      <c r="D4" s="117"/>
      <c r="E4" s="46" t="s">
        <v>4</v>
      </c>
      <c r="F4" s="47" t="s">
        <v>56</v>
      </c>
      <c r="G4" s="47" t="s">
        <v>57</v>
      </c>
      <c r="H4" s="47" t="s">
        <v>58</v>
      </c>
      <c r="I4" s="47" t="s">
        <v>59</v>
      </c>
      <c r="J4" s="47" t="s">
        <v>60</v>
      </c>
      <c r="K4" s="47" t="s">
        <v>4</v>
      </c>
      <c r="L4" s="47" t="s">
        <v>54</v>
      </c>
      <c r="M4" s="47" t="s">
        <v>55</v>
      </c>
      <c r="N4" s="47" t="s">
        <v>61</v>
      </c>
      <c r="O4" s="47" t="s">
        <v>62</v>
      </c>
      <c r="P4" s="47" t="s">
        <v>61</v>
      </c>
      <c r="Q4" s="47" t="s">
        <v>62</v>
      </c>
      <c r="R4" s="47" t="s">
        <v>61</v>
      </c>
      <c r="S4" s="48" t="s">
        <v>62</v>
      </c>
    </row>
    <row r="5" spans="1:19" ht="13.5" thickBot="1">
      <c r="A5" s="107"/>
      <c r="B5" s="112"/>
      <c r="C5" s="112"/>
      <c r="D5" s="118"/>
      <c r="E5" s="49" t="s">
        <v>63</v>
      </c>
      <c r="F5" s="50" t="s">
        <v>63</v>
      </c>
      <c r="G5" s="50" t="s">
        <v>63</v>
      </c>
      <c r="H5" s="50" t="s">
        <v>63</v>
      </c>
      <c r="I5" s="50" t="s">
        <v>63</v>
      </c>
      <c r="J5" s="50" t="s">
        <v>63</v>
      </c>
      <c r="K5" s="50" t="s">
        <v>64</v>
      </c>
      <c r="L5" s="50" t="s">
        <v>64</v>
      </c>
      <c r="M5" s="50" t="s">
        <v>64</v>
      </c>
      <c r="N5" s="50" t="s">
        <v>64</v>
      </c>
      <c r="O5" s="50" t="s">
        <v>64</v>
      </c>
      <c r="P5" s="50" t="s">
        <v>64</v>
      </c>
      <c r="Q5" s="50" t="s">
        <v>64</v>
      </c>
      <c r="R5" s="50" t="s">
        <v>64</v>
      </c>
      <c r="S5" s="51" t="s">
        <v>64</v>
      </c>
    </row>
    <row r="6" spans="1:19" ht="13.5" thickBot="1">
      <c r="A6" s="105" t="s">
        <v>65</v>
      </c>
      <c r="B6" s="108" t="s">
        <v>4</v>
      </c>
      <c r="C6" s="108" t="s">
        <v>66</v>
      </c>
      <c r="D6" s="52" t="s">
        <v>54</v>
      </c>
      <c r="E6" s="53">
        <v>2989</v>
      </c>
      <c r="F6" s="54">
        <v>1726</v>
      </c>
      <c r="G6" s="54">
        <v>293</v>
      </c>
      <c r="H6" s="54">
        <v>12</v>
      </c>
      <c r="I6" s="54">
        <v>936</v>
      </c>
      <c r="J6" s="54">
        <v>22</v>
      </c>
      <c r="K6" s="55">
        <v>1123.8049999999996</v>
      </c>
      <c r="L6" s="55">
        <v>830.47499999999854</v>
      </c>
      <c r="M6" s="55">
        <v>293.33000000000044</v>
      </c>
      <c r="N6" s="54">
        <v>5860.0000000000045</v>
      </c>
      <c r="O6" s="55">
        <v>1059.9830000000006</v>
      </c>
      <c r="P6" s="54">
        <v>4125.9999999999973</v>
      </c>
      <c r="Q6" s="55">
        <v>784.24500000000023</v>
      </c>
      <c r="R6" s="54">
        <v>1733.9999999999982</v>
      </c>
      <c r="S6" s="56">
        <v>275.73799999999943</v>
      </c>
    </row>
    <row r="7" spans="1:19">
      <c r="A7" s="106"/>
      <c r="B7" s="109"/>
      <c r="C7" s="109"/>
      <c r="D7" s="57" t="s">
        <v>55</v>
      </c>
      <c r="E7" s="58">
        <v>243</v>
      </c>
      <c r="F7" s="59">
        <v>148</v>
      </c>
      <c r="G7" s="59">
        <v>46</v>
      </c>
      <c r="H7" s="59">
        <v>1</v>
      </c>
      <c r="I7" s="59">
        <v>31</v>
      </c>
      <c r="J7" s="59">
        <v>17</v>
      </c>
      <c r="K7" s="60">
        <v>198.58700000000005</v>
      </c>
      <c r="L7" s="60">
        <v>147.86399999999995</v>
      </c>
      <c r="M7" s="60">
        <v>50.723000000000006</v>
      </c>
      <c r="N7" s="59">
        <v>81</v>
      </c>
      <c r="O7" s="60">
        <v>15.023</v>
      </c>
      <c r="P7" s="59">
        <v>65.000000000000014</v>
      </c>
      <c r="Q7" s="60">
        <v>12.576999999999996</v>
      </c>
      <c r="R7" s="59">
        <v>16</v>
      </c>
      <c r="S7" s="61">
        <v>2.4459999999999997</v>
      </c>
    </row>
    <row r="8" spans="1:19">
      <c r="A8" s="106"/>
      <c r="B8" s="109"/>
      <c r="C8" s="109"/>
      <c r="D8" s="57" t="s">
        <v>67</v>
      </c>
      <c r="E8" s="58">
        <v>54</v>
      </c>
      <c r="F8" s="59">
        <v>47</v>
      </c>
      <c r="G8" s="59">
        <v>5</v>
      </c>
      <c r="H8" s="59">
        <v>0</v>
      </c>
      <c r="I8" s="59">
        <v>2</v>
      </c>
      <c r="J8" s="59">
        <v>0</v>
      </c>
      <c r="K8" s="60">
        <v>4.2460000000000004</v>
      </c>
      <c r="L8" s="60">
        <v>4.1979999999999986</v>
      </c>
      <c r="M8" s="60">
        <v>4.8000000000000001E-2</v>
      </c>
      <c r="N8" s="62" t="s">
        <v>68</v>
      </c>
      <c r="O8" s="62" t="s">
        <v>68</v>
      </c>
      <c r="P8" s="62" t="s">
        <v>68</v>
      </c>
      <c r="Q8" s="62" t="s">
        <v>68</v>
      </c>
      <c r="R8" s="62" t="s">
        <v>68</v>
      </c>
      <c r="S8" s="63" t="s">
        <v>68</v>
      </c>
    </row>
    <row r="9" spans="1:19">
      <c r="A9" s="106"/>
      <c r="B9" s="110" t="s">
        <v>56</v>
      </c>
      <c r="C9" s="110" t="s">
        <v>66</v>
      </c>
      <c r="D9" s="57" t="s">
        <v>54</v>
      </c>
      <c r="E9" s="58">
        <v>2422</v>
      </c>
      <c r="F9" s="59">
        <v>1323</v>
      </c>
      <c r="G9" s="59">
        <v>285</v>
      </c>
      <c r="H9" s="59">
        <v>10</v>
      </c>
      <c r="I9" s="59">
        <v>783</v>
      </c>
      <c r="J9" s="59">
        <v>21</v>
      </c>
      <c r="K9" s="60">
        <v>961.84400000000289</v>
      </c>
      <c r="L9" s="60">
        <v>717.14399999999932</v>
      </c>
      <c r="M9" s="60">
        <v>244.69999999999993</v>
      </c>
      <c r="N9" s="59">
        <v>4940.9999999999973</v>
      </c>
      <c r="O9" s="60">
        <v>903.50799999999902</v>
      </c>
      <c r="P9" s="59">
        <v>3474.9999999999982</v>
      </c>
      <c r="Q9" s="60">
        <v>674.30799999999954</v>
      </c>
      <c r="R9" s="59">
        <v>1466.0000000000002</v>
      </c>
      <c r="S9" s="61">
        <v>229.19999999999996</v>
      </c>
    </row>
    <row r="10" spans="1:19">
      <c r="A10" s="106"/>
      <c r="B10" s="109"/>
      <c r="C10" s="109"/>
      <c r="D10" s="57" t="s">
        <v>55</v>
      </c>
      <c r="E10" s="58">
        <v>199</v>
      </c>
      <c r="F10" s="59">
        <v>115</v>
      </c>
      <c r="G10" s="59">
        <v>42</v>
      </c>
      <c r="H10" s="59">
        <v>0</v>
      </c>
      <c r="I10" s="59">
        <v>26</v>
      </c>
      <c r="J10" s="59">
        <v>16</v>
      </c>
      <c r="K10" s="60">
        <v>168.4489999999999</v>
      </c>
      <c r="L10" s="60">
        <v>123.78900000000002</v>
      </c>
      <c r="M10" s="60">
        <v>44.659999999999989</v>
      </c>
      <c r="N10" s="59">
        <v>58</v>
      </c>
      <c r="O10" s="60">
        <v>10.525000000000002</v>
      </c>
      <c r="P10" s="59">
        <v>50.999999999999993</v>
      </c>
      <c r="Q10" s="60">
        <v>9.3340000000000014</v>
      </c>
      <c r="R10" s="59">
        <v>7</v>
      </c>
      <c r="S10" s="61">
        <v>1.1910000000000001</v>
      </c>
    </row>
    <row r="11" spans="1:19">
      <c r="A11" s="106"/>
      <c r="B11" s="109"/>
      <c r="C11" s="109"/>
      <c r="D11" s="57" t="s">
        <v>67</v>
      </c>
      <c r="E11" s="58">
        <v>52</v>
      </c>
      <c r="F11" s="59">
        <v>45</v>
      </c>
      <c r="G11" s="59">
        <v>5</v>
      </c>
      <c r="H11" s="59">
        <v>0</v>
      </c>
      <c r="I11" s="59">
        <v>2</v>
      </c>
      <c r="J11" s="59">
        <v>0</v>
      </c>
      <c r="K11" s="60">
        <v>4.1660000000000004</v>
      </c>
      <c r="L11" s="60">
        <v>4.1179999999999994</v>
      </c>
      <c r="M11" s="60">
        <v>4.8000000000000001E-2</v>
      </c>
      <c r="N11" s="62" t="s">
        <v>68</v>
      </c>
      <c r="O11" s="62" t="s">
        <v>68</v>
      </c>
      <c r="P11" s="62" t="s">
        <v>68</v>
      </c>
      <c r="Q11" s="62" t="s">
        <v>68</v>
      </c>
      <c r="R11" s="62" t="s">
        <v>68</v>
      </c>
      <c r="S11" s="63" t="s">
        <v>68</v>
      </c>
    </row>
    <row r="12" spans="1:19">
      <c r="A12" s="106"/>
      <c r="B12" s="110" t="s">
        <v>57</v>
      </c>
      <c r="C12" s="110" t="s">
        <v>66</v>
      </c>
      <c r="D12" s="57" t="s">
        <v>54</v>
      </c>
      <c r="E12" s="58">
        <v>60</v>
      </c>
      <c r="F12" s="59">
        <v>33</v>
      </c>
      <c r="G12" s="59">
        <v>2</v>
      </c>
      <c r="H12" s="59">
        <v>1</v>
      </c>
      <c r="I12" s="59">
        <v>24</v>
      </c>
      <c r="J12" s="59">
        <v>0</v>
      </c>
      <c r="K12" s="60">
        <v>13.090000000000003</v>
      </c>
      <c r="L12" s="60">
        <v>6.7989999999999995</v>
      </c>
      <c r="M12" s="60">
        <v>6.2910000000000004</v>
      </c>
      <c r="N12" s="59">
        <v>81</v>
      </c>
      <c r="O12" s="60">
        <v>11.795</v>
      </c>
      <c r="P12" s="59">
        <v>46.000000000000007</v>
      </c>
      <c r="Q12" s="60">
        <v>6.79</v>
      </c>
      <c r="R12" s="59">
        <v>35</v>
      </c>
      <c r="S12" s="61">
        <v>5.0050000000000008</v>
      </c>
    </row>
    <row r="13" spans="1:19">
      <c r="A13" s="106"/>
      <c r="B13" s="109"/>
      <c r="C13" s="109"/>
      <c r="D13" s="57" t="s">
        <v>55</v>
      </c>
      <c r="E13" s="58">
        <v>8</v>
      </c>
      <c r="F13" s="59">
        <v>7</v>
      </c>
      <c r="G13" s="59">
        <v>0</v>
      </c>
      <c r="H13" s="59">
        <v>0</v>
      </c>
      <c r="I13" s="59">
        <v>1</v>
      </c>
      <c r="J13" s="59">
        <v>0</v>
      </c>
      <c r="K13" s="60">
        <v>6.1740000000000004</v>
      </c>
      <c r="L13" s="60">
        <v>5.9660000000000011</v>
      </c>
      <c r="M13" s="60">
        <v>0.20799999999999999</v>
      </c>
      <c r="N13" s="59">
        <v>1</v>
      </c>
      <c r="O13" s="60">
        <v>0.20799999999999999</v>
      </c>
      <c r="P13" s="62" t="s">
        <v>68</v>
      </c>
      <c r="Q13" s="62" t="s">
        <v>68</v>
      </c>
      <c r="R13" s="59">
        <v>1</v>
      </c>
      <c r="S13" s="61">
        <v>0.20799999999999999</v>
      </c>
    </row>
    <row r="14" spans="1:19">
      <c r="A14" s="106"/>
      <c r="B14" s="109"/>
      <c r="C14" s="109"/>
      <c r="D14" s="57" t="s">
        <v>67</v>
      </c>
      <c r="E14" s="58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62" t="s">
        <v>68</v>
      </c>
      <c r="L14" s="62" t="s">
        <v>68</v>
      </c>
      <c r="M14" s="62" t="s">
        <v>68</v>
      </c>
      <c r="N14" s="62" t="s">
        <v>68</v>
      </c>
      <c r="O14" s="62" t="s">
        <v>68</v>
      </c>
      <c r="P14" s="62" t="s">
        <v>68</v>
      </c>
      <c r="Q14" s="62" t="s">
        <v>68</v>
      </c>
      <c r="R14" s="62" t="s">
        <v>68</v>
      </c>
      <c r="S14" s="63" t="s">
        <v>68</v>
      </c>
    </row>
    <row r="15" spans="1:19" ht="13.5" thickBot="1">
      <c r="A15" s="106"/>
      <c r="B15" s="111" t="s">
        <v>69</v>
      </c>
      <c r="C15" s="111" t="s">
        <v>66</v>
      </c>
      <c r="D15" s="57" t="s">
        <v>54</v>
      </c>
      <c r="E15" s="58">
        <v>507</v>
      </c>
      <c r="F15" s="59">
        <v>370</v>
      </c>
      <c r="G15" s="59">
        <v>6</v>
      </c>
      <c r="H15" s="59">
        <v>1</v>
      </c>
      <c r="I15" s="59">
        <v>129</v>
      </c>
      <c r="J15" s="59">
        <v>1</v>
      </c>
      <c r="K15" s="60">
        <v>148.87099999999978</v>
      </c>
      <c r="L15" s="60">
        <v>106.5319999999999</v>
      </c>
      <c r="M15" s="60">
        <v>42.33900000000002</v>
      </c>
      <c r="N15" s="59">
        <v>837.99999999999943</v>
      </c>
      <c r="O15" s="60">
        <v>144.68000000000012</v>
      </c>
      <c r="P15" s="59">
        <v>605.00000000000011</v>
      </c>
      <c r="Q15" s="60">
        <v>103.14699999999989</v>
      </c>
      <c r="R15" s="59">
        <v>232.99999999999997</v>
      </c>
      <c r="S15" s="61">
        <v>41.532999999999987</v>
      </c>
    </row>
    <row r="16" spans="1:19">
      <c r="A16" s="106"/>
      <c r="B16" s="109"/>
      <c r="C16" s="109"/>
      <c r="D16" s="57" t="s">
        <v>55</v>
      </c>
      <c r="E16" s="58">
        <v>36</v>
      </c>
      <c r="F16" s="59">
        <v>26</v>
      </c>
      <c r="G16" s="59">
        <v>4</v>
      </c>
      <c r="H16" s="59">
        <v>1</v>
      </c>
      <c r="I16" s="59">
        <v>4</v>
      </c>
      <c r="J16" s="59">
        <v>1</v>
      </c>
      <c r="K16" s="60">
        <v>23.963999999999999</v>
      </c>
      <c r="L16" s="60">
        <v>18.108999999999998</v>
      </c>
      <c r="M16" s="60">
        <v>5.8550000000000004</v>
      </c>
      <c r="N16" s="59">
        <v>22</v>
      </c>
      <c r="O16" s="60">
        <v>4.29</v>
      </c>
      <c r="P16" s="59">
        <v>14</v>
      </c>
      <c r="Q16" s="60">
        <v>3.2429999999999999</v>
      </c>
      <c r="R16" s="59">
        <v>8</v>
      </c>
      <c r="S16" s="61">
        <v>1.0469999999999999</v>
      </c>
    </row>
    <row r="17" spans="1:19" ht="13.5" thickBot="1">
      <c r="A17" s="107"/>
      <c r="B17" s="112"/>
      <c r="C17" s="112"/>
      <c r="D17" s="64" t="s">
        <v>67</v>
      </c>
      <c r="E17" s="65">
        <v>2</v>
      </c>
      <c r="F17" s="66">
        <v>2</v>
      </c>
      <c r="G17" s="66">
        <v>0</v>
      </c>
      <c r="H17" s="66">
        <v>0</v>
      </c>
      <c r="I17" s="66">
        <v>0</v>
      </c>
      <c r="J17" s="66">
        <v>0</v>
      </c>
      <c r="K17" s="67">
        <v>0.08</v>
      </c>
      <c r="L17" s="67">
        <v>0.08</v>
      </c>
      <c r="M17" s="68" t="s">
        <v>68</v>
      </c>
      <c r="N17" s="68" t="s">
        <v>68</v>
      </c>
      <c r="O17" s="68" t="s">
        <v>68</v>
      </c>
      <c r="P17" s="68" t="s">
        <v>68</v>
      </c>
      <c r="Q17" s="68" t="s">
        <v>68</v>
      </c>
      <c r="R17" s="68" t="s">
        <v>68</v>
      </c>
      <c r="S17" s="69" t="s">
        <v>68</v>
      </c>
    </row>
  </sheetData>
  <mergeCells count="19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17"/>
    <mergeCell ref="B6:B8"/>
    <mergeCell ref="C6:C8"/>
    <mergeCell ref="B9:B11"/>
    <mergeCell ref="C9:C11"/>
    <mergeCell ref="B12:B14"/>
    <mergeCell ref="C12:C14"/>
    <mergeCell ref="B15:B17"/>
    <mergeCell ref="C15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2016-05-23T11:10:14Z</cp:lastPrinted>
  <dcterms:created xsi:type="dcterms:W3CDTF">2011-08-15T06:05:50Z</dcterms:created>
  <dcterms:modified xsi:type="dcterms:W3CDTF">2016-05-23T11:12:58Z</dcterms:modified>
</cp:coreProperties>
</file>