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</sheets>
  <definedNames>
    <definedName name="_xlnm.Print_Area" localSheetId="0">Sheet1!$A$1:$H$125</definedName>
    <definedName name="_xlnm.Print_Titles" localSheetId="0">Sheet1!$30:$36</definedName>
  </definedNames>
  <calcPr calcId="125725"/>
</workbook>
</file>

<file path=xl/calcChain.xml><?xml version="1.0" encoding="utf-8"?>
<calcChain xmlns="http://schemas.openxmlformats.org/spreadsheetml/2006/main">
  <c r="O6" i="9"/>
  <c r="O48"/>
  <c r="F13" i="1"/>
  <c r="N6" i="9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F9" i="1"/>
  <c r="F10"/>
  <c r="F11"/>
  <c r="F14"/>
  <c r="G10"/>
  <c r="G11"/>
  <c r="G12"/>
  <c r="G13"/>
  <c r="G14"/>
  <c r="C9"/>
  <c r="C10"/>
  <c r="C11"/>
  <c r="C12"/>
  <c r="C13"/>
  <c r="C14"/>
  <c r="G9"/>
</calcChain>
</file>

<file path=xl/sharedStrings.xml><?xml version="1.0" encoding="utf-8"?>
<sst xmlns="http://schemas.openxmlformats.org/spreadsheetml/2006/main" count="543" uniqueCount="108">
  <si>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</si>
  <si>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</si>
  <si>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</si>
  <si>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</si>
  <si>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</si>
  <si>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</si>
  <si>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</si>
  <si>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</si>
  <si>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</si>
  <si>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</si>
  <si>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</si>
  <si>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</si>
  <si>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</si>
  <si>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</si>
  <si>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</si>
  <si>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</si>
  <si>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</si>
  <si>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</si>
  <si>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</si>
  <si>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</si>
  <si>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</si>
  <si>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</si>
  <si>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</si>
  <si>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</si>
  <si>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</si>
  <si>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</si>
  <si>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</si>
  <si>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</si>
  <si>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</si>
  <si>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</si>
  <si>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</si>
  <si>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</si>
  <si>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</si>
  <si>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</si>
  <si>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</si>
  <si>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</si>
  <si>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</si>
  <si>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</si>
  <si>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</si>
  <si>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</si>
  <si>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</si>
  <si>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</si>
  <si>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</si>
  <si>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</si>
  <si>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</si>
  <si>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</si>
  <si>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</si>
  <si>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</si>
  <si>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</si>
  <si>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</si>
  <si>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</si>
  <si>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</si>
  <si>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</si>
  <si>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</si>
  <si>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</si>
  <si>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</si>
  <si>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</si>
  <si>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</si>
  <si>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</si>
  <si>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</si>
  <si>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</si>
  <si>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</si>
  <si>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</si>
  <si>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</si>
  <si>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</si>
  <si>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</si>
  <si>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</si>
  <si>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</si>
  <si>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</si>
  <si>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</si>
  <si>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</si>
  <si>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</si>
  <si>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</si>
  <si>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</si>
  <si>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</si>
  <si>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</si>
  <si>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</si>
  <si>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</si>
  <si>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</si>
  <si>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</si>
  <si>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</si>
  <si>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</si>
  <si>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</si>
  <si>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</si>
  <si>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</si>
  <si>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</si>
  <si>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</si>
  <si>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</si>
  <si>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</si>
  <si>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</si>
  <si>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</si>
  <si>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</si>
  <si>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</si>
  <si>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</si>
  <si>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</si>
  <si>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</si>
  <si>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</si>
  <si>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</si>
  <si>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* لا تشمل الاضافات الجديدة</t>
  </si>
  <si>
    <t>القدس**</t>
  </si>
  <si>
    <t>Jerusalem**</t>
  </si>
  <si>
    <t>*Excluding new additions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</si>
  <si>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</si>
  <si>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</si>
  <si>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جدول 5: رخص الأبنية الصادرة في فلسطين للأبنية الجديدة* حسب فئة المساحة المرخصة والمحافظة، الربع الأول 2016</t>
  </si>
  <si>
    <t xml:space="preserve"> Table 5: Building Licenses Issued in Palestine for New Buildings* by Category of Licensed Area and Governorate, First Quarter 2016</t>
  </si>
  <si>
    <t>جدول 5 (تابع): رخص الأبنية الصادرة في فلسطين للأبنية الجديدة* حسب فئة المساحة المرخصة والمحافظة، الربع الأول 2016</t>
  </si>
  <si>
    <t xml:space="preserve"> Table 5 (Cont.): Building Licenses Issued in Palestine for New Buildings* by Category of Licensed Area and Governorate, First Quarter 2016 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</si>
</sst>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0"/>
    <numFmt numFmtId="166" formatCode="#,##0.0"/>
    <numFmt numFmtId="167" formatCode="####.00"/>
    <numFmt numFmtId="168" formatCode="###0.0"/>
  </numFmts>
  <fonts count="22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0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</cellStyleXfs>
  <cellXfs count="12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3" fontId="8" fillId="0" borderId="9" xfId="0" applyNumberFormat="1" applyFont="1" applyFill="1" applyBorder="1" applyAlignment="1">
      <alignment vertical="top"/>
    </xf>
    <xf numFmtId="3" fontId="8" fillId="0" borderId="10" xfId="0" applyNumberFormat="1" applyFont="1" applyFill="1" applyBorder="1" applyAlignment="1">
      <alignment vertical="top"/>
    </xf>
    <xf numFmtId="3" fontId="8" fillId="0" borderId="11" xfId="0" applyNumberFormat="1" applyFont="1" applyFill="1" applyBorder="1" applyAlignment="1">
      <alignment vertical="top"/>
    </xf>
    <xf numFmtId="3" fontId="8" fillId="0" borderId="11" xfId="0" applyNumberFormat="1" applyFont="1" applyBorder="1" applyAlignment="1">
      <alignment vertical="top"/>
    </xf>
    <xf numFmtId="3" fontId="8" fillId="0" borderId="9" xfId="0" applyNumberFormat="1" applyFont="1" applyBorder="1" applyAlignment="1">
      <alignment vertical="top"/>
    </xf>
    <xf numFmtId="3" fontId="8" fillId="0" borderId="10" xfId="0" applyNumberFormat="1" applyFont="1" applyBorder="1" applyAlignment="1">
      <alignment vertical="top"/>
    </xf>
    <xf numFmtId="0" fontId="10" fillId="0" borderId="6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166" fontId="8" fillId="0" borderId="10" xfId="0" applyNumberFormat="1" applyFont="1" applyBorder="1" applyAlignment="1">
      <alignment vertical="top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166" fontId="19" fillId="0" borderId="10" xfId="0" applyNumberFormat="1" applyFont="1" applyBorder="1" applyAlignment="1">
      <alignment horizontal="right" vertical="top"/>
    </xf>
    <xf numFmtId="166" fontId="8" fillId="0" borderId="10" xfId="0" applyNumberFormat="1" applyFont="1" applyFill="1" applyBorder="1" applyAlignment="1">
      <alignment vertical="top"/>
    </xf>
    <xf numFmtId="0" fontId="3" fillId="0" borderId="8" xfId="0" applyFont="1" applyBorder="1" applyAlignment="1">
      <alignment horizontal="right" vertical="top" indent="2" readingOrder="2"/>
    </xf>
    <xf numFmtId="164" fontId="19" fillId="0" borderId="2" xfId="0" applyNumberFormat="1" applyFont="1" applyBorder="1" applyAlignment="1">
      <alignment horizontal="right" vertical="top" wrapText="1" indent="1"/>
    </xf>
    <xf numFmtId="165" fontId="19" fillId="0" borderId="0" xfId="0" applyNumberFormat="1" applyFont="1" applyBorder="1" applyAlignment="1">
      <alignment horizontal="right" vertical="top" indent="1"/>
    </xf>
    <xf numFmtId="168" fontId="19" fillId="0" borderId="0" xfId="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5" fontId="19" fillId="0" borderId="1" xfId="0" applyNumberFormat="1" applyFont="1" applyBorder="1" applyAlignment="1">
      <alignment horizontal="right" vertical="top" indent="1"/>
    </xf>
    <xf numFmtId="164" fontId="19" fillId="0" borderId="4" xfId="0" applyNumberFormat="1" applyFont="1" applyBorder="1" applyAlignment="1">
      <alignment horizontal="right" vertical="top" wrapText="1" indent="1"/>
    </xf>
    <xf numFmtId="165" fontId="19" fillId="0" borderId="12" xfId="0" applyNumberFormat="1" applyFont="1" applyBorder="1" applyAlignment="1">
      <alignment horizontal="right" vertical="top" indent="1"/>
    </xf>
    <xf numFmtId="168" fontId="19" fillId="0" borderId="12" xfId="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165" fontId="19" fillId="0" borderId="3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wrapText="1" indent="1"/>
    </xf>
    <xf numFmtId="165" fontId="21" fillId="0" borderId="0" xfId="0" applyNumberFormat="1" applyFont="1" applyBorder="1" applyAlignment="1">
      <alignment horizontal="right" vertical="top" indent="1"/>
    </xf>
    <xf numFmtId="168" fontId="21" fillId="0" borderId="0" xfId="0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1" xfId="0" applyNumberFormat="1" applyFont="1" applyBorder="1" applyAlignment="1">
      <alignment horizontal="right" vertical="top" indent="1"/>
    </xf>
    <xf numFmtId="0" fontId="0" fillId="2" borderId="0" xfId="0" applyFill="1"/>
    <xf numFmtId="0" fontId="18" fillId="0" borderId="0" xfId="19"/>
    <xf numFmtId="0" fontId="19" fillId="0" borderId="24" xfId="19" applyFont="1" applyBorder="1" applyAlignment="1">
      <alignment horizontal="center" wrapText="1"/>
    </xf>
    <xf numFmtId="0" fontId="19" fillId="0" borderId="27" xfId="19" applyFont="1" applyBorder="1" applyAlignment="1">
      <alignment horizontal="center" wrapText="1"/>
    </xf>
    <xf numFmtId="0" fontId="19" fillId="0" borderId="28" xfId="19" applyFont="1" applyBorder="1" applyAlignment="1">
      <alignment horizontal="center" wrapText="1"/>
    </xf>
    <xf numFmtId="0" fontId="19" fillId="0" borderId="33" xfId="19" applyFont="1" applyBorder="1" applyAlignment="1">
      <alignment horizontal="center" wrapText="1"/>
    </xf>
    <xf numFmtId="0" fontId="19" fillId="0" borderId="34" xfId="19" applyFont="1" applyBorder="1" applyAlignment="1">
      <alignment horizontal="center" wrapText="1"/>
    </xf>
    <xf numFmtId="0" fontId="19" fillId="0" borderId="35" xfId="19" applyFont="1" applyBorder="1" applyAlignment="1">
      <alignment horizontal="center" wrapText="1"/>
    </xf>
    <xf numFmtId="0" fontId="19" fillId="0" borderId="19" xfId="19" applyFont="1" applyBorder="1" applyAlignment="1">
      <alignment horizontal="left" vertical="top" wrapText="1"/>
    </xf>
    <xf numFmtId="165" fontId="19" fillId="0" borderId="37" xfId="19" applyNumberFormat="1" applyFont="1" applyBorder="1" applyAlignment="1">
      <alignment horizontal="right" vertical="top"/>
    </xf>
    <xf numFmtId="165" fontId="19" fillId="0" borderId="38" xfId="19" applyNumberFormat="1" applyFont="1" applyBorder="1" applyAlignment="1">
      <alignment horizontal="right" vertical="top"/>
    </xf>
    <xf numFmtId="167" fontId="19" fillId="0" borderId="38" xfId="19" applyNumberFormat="1" applyFont="1" applyBorder="1" applyAlignment="1">
      <alignment horizontal="right" vertical="top"/>
    </xf>
    <xf numFmtId="0" fontId="19" fillId="0" borderId="38" xfId="19" applyFont="1" applyBorder="1" applyAlignment="1">
      <alignment horizontal="right" vertical="top" wrapText="1"/>
    </xf>
    <xf numFmtId="165" fontId="19" fillId="0" borderId="39" xfId="19" applyNumberFormat="1" applyFont="1" applyBorder="1" applyAlignment="1">
      <alignment horizontal="right" vertical="top"/>
    </xf>
    <xf numFmtId="0" fontId="19" fillId="0" borderId="23" xfId="19" applyFont="1" applyBorder="1" applyAlignment="1">
      <alignment horizontal="left" vertical="top" wrapText="1"/>
    </xf>
    <xf numFmtId="165" fontId="19" fillId="0" borderId="15" xfId="19" applyNumberFormat="1" applyFont="1" applyBorder="1" applyAlignment="1">
      <alignment horizontal="right" vertical="top"/>
    </xf>
    <xf numFmtId="165" fontId="19" fillId="0" borderId="16" xfId="19" applyNumberFormat="1" applyFont="1" applyBorder="1" applyAlignment="1">
      <alignment horizontal="right" vertical="top"/>
    </xf>
    <xf numFmtId="167" fontId="19" fillId="0" borderId="16" xfId="19" applyNumberFormat="1" applyFont="1" applyBorder="1" applyAlignment="1">
      <alignment horizontal="right" vertical="top"/>
    </xf>
    <xf numFmtId="165" fontId="19" fillId="0" borderId="40" xfId="19" applyNumberFormat="1" applyFont="1" applyBorder="1" applyAlignment="1">
      <alignment horizontal="right" vertical="top"/>
    </xf>
    <xf numFmtId="0" fontId="19" fillId="0" borderId="16" xfId="19" applyFont="1" applyBorder="1" applyAlignment="1">
      <alignment horizontal="right" vertical="top" wrapText="1"/>
    </xf>
    <xf numFmtId="0" fontId="19" fillId="0" borderId="40" xfId="19" applyFont="1" applyBorder="1" applyAlignment="1">
      <alignment horizontal="right" vertical="top" wrapText="1"/>
    </xf>
    <xf numFmtId="0" fontId="19" fillId="0" borderId="32" xfId="19" applyFont="1" applyBorder="1" applyAlignment="1">
      <alignment horizontal="left" vertical="top" wrapText="1"/>
    </xf>
    <xf numFmtId="165" fontId="19" fillId="0" borderId="41" xfId="19" applyNumberFormat="1" applyFont="1" applyBorder="1" applyAlignment="1">
      <alignment horizontal="right" vertical="top"/>
    </xf>
    <xf numFmtId="165" fontId="19" fillId="0" borderId="42" xfId="19" applyNumberFormat="1" applyFont="1" applyBorder="1" applyAlignment="1">
      <alignment horizontal="right" vertical="top"/>
    </xf>
    <xf numFmtId="167" fontId="19" fillId="0" borderId="42" xfId="19" applyNumberFormat="1" applyFont="1" applyBorder="1" applyAlignment="1">
      <alignment horizontal="right" vertical="top"/>
    </xf>
    <xf numFmtId="0" fontId="19" fillId="0" borderId="42" xfId="19" applyFont="1" applyBorder="1" applyAlignment="1">
      <alignment horizontal="right" vertical="top" wrapText="1"/>
    </xf>
    <xf numFmtId="0" fontId="19" fillId="0" borderId="43" xfId="19" applyFont="1" applyBorder="1" applyAlignment="1">
      <alignment horizontal="right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0" fontId="8" fillId="0" borderId="13" xfId="0" applyFont="1" applyBorder="1" applyAlignment="1">
      <alignment horizontal="left" vertical="top" inden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7" fillId="0" borderId="10" xfId="0" applyFont="1" applyBorder="1" applyAlignment="1">
      <alignment horizontal="left" vertical="top"/>
    </xf>
    <xf numFmtId="0" fontId="7" fillId="0" borderId="10" xfId="0" quotePrefix="1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19" fillId="0" borderId="0" xfId="19" applyFont="1" applyBorder="1" applyAlignment="1">
      <alignment horizontal="left" vertical="top" wrapText="1"/>
    </xf>
    <xf numFmtId="0" fontId="18" fillId="0" borderId="0" xfId="19" applyFont="1" applyBorder="1" applyAlignment="1">
      <alignment horizontal="center" vertical="center"/>
    </xf>
    <xf numFmtId="0" fontId="20" fillId="0" borderId="0" xfId="19" applyFont="1" applyBorder="1" applyAlignment="1">
      <alignment horizontal="center" vertical="center" wrapText="1"/>
    </xf>
    <xf numFmtId="0" fontId="18" fillId="0" borderId="17" xfId="19" applyBorder="1" applyAlignment="1">
      <alignment horizontal="center" vertical="center" wrapText="1"/>
    </xf>
    <xf numFmtId="0" fontId="18" fillId="0" borderId="18" xfId="19" applyFont="1" applyBorder="1" applyAlignment="1">
      <alignment horizontal="center" vertical="center"/>
    </xf>
    <xf numFmtId="0" fontId="18" fillId="0" borderId="19" xfId="19" applyFont="1" applyBorder="1" applyAlignment="1">
      <alignment horizontal="center" vertical="center"/>
    </xf>
    <xf numFmtId="0" fontId="18" fillId="0" borderId="22" xfId="19" applyFont="1" applyBorder="1" applyAlignment="1">
      <alignment horizontal="center" vertical="center"/>
    </xf>
    <xf numFmtId="0" fontId="18" fillId="0" borderId="23" xfId="19" applyFont="1" applyBorder="1" applyAlignment="1">
      <alignment horizontal="center" vertical="center"/>
    </xf>
    <xf numFmtId="0" fontId="18" fillId="0" borderId="30" xfId="19" applyFont="1" applyBorder="1" applyAlignment="1">
      <alignment horizontal="center" vertical="center"/>
    </xf>
    <xf numFmtId="0" fontId="18" fillId="0" borderId="31" xfId="19" applyFont="1" applyBorder="1" applyAlignment="1">
      <alignment horizontal="center" vertical="center"/>
    </xf>
    <xf numFmtId="0" fontId="18" fillId="0" borderId="32" xfId="19" applyFont="1" applyBorder="1" applyAlignment="1">
      <alignment horizontal="center" vertical="center"/>
    </xf>
    <xf numFmtId="0" fontId="19" fillId="0" borderId="44" xfId="19" applyFont="1" applyBorder="1" applyAlignment="1">
      <alignment horizontal="center" wrapText="1"/>
    </xf>
    <xf numFmtId="0" fontId="18" fillId="0" borderId="20" xfId="19" applyFont="1" applyBorder="1" applyAlignment="1">
      <alignment horizontal="center" vertical="center"/>
    </xf>
    <xf numFmtId="0" fontId="18" fillId="0" borderId="21" xfId="19" applyFont="1" applyBorder="1" applyAlignment="1">
      <alignment horizontal="center" vertical="center"/>
    </xf>
    <xf numFmtId="0" fontId="19" fillId="0" borderId="24" xfId="19" applyFont="1" applyBorder="1" applyAlignment="1">
      <alignment horizontal="center" wrapText="1"/>
    </xf>
    <xf numFmtId="0" fontId="18" fillId="0" borderId="25" xfId="19" applyFont="1" applyBorder="1" applyAlignment="1">
      <alignment horizontal="center" vertical="center"/>
    </xf>
    <xf numFmtId="0" fontId="18" fillId="0" borderId="26" xfId="19" applyFont="1" applyBorder="1" applyAlignment="1">
      <alignment horizontal="center" vertical="center"/>
    </xf>
    <xf numFmtId="0" fontId="19" fillId="0" borderId="28" xfId="19" applyFont="1" applyBorder="1" applyAlignment="1">
      <alignment horizontal="center" wrapText="1"/>
    </xf>
    <xf numFmtId="0" fontId="18" fillId="0" borderId="29" xfId="19" applyFont="1" applyBorder="1" applyAlignment="1">
      <alignment horizontal="center" vertical="center"/>
    </xf>
    <xf numFmtId="0" fontId="19" fillId="0" borderId="36" xfId="19" applyFont="1" applyBorder="1" applyAlignment="1">
      <alignment horizontal="left" vertical="top" wrapText="1"/>
    </xf>
    <xf numFmtId="0" fontId="19" fillId="0" borderId="18" xfId="19" applyFont="1" applyBorder="1" applyAlignment="1">
      <alignment horizontal="left" vertical="top" wrapText="1"/>
    </xf>
    <xf numFmtId="0" fontId="19" fillId="0" borderId="31" xfId="19" applyFont="1" applyBorder="1" applyAlignment="1">
      <alignment horizontal="left" vertical="top" wrapText="1"/>
    </xf>
  </cellXfs>
  <cellStyles count="20">
    <cellStyle name="Normal" xfId="0" builtinId="0"/>
    <cellStyle name="Normal_Sheet1_1" xfId="1"/>
    <cellStyle name="Normal_Sheet2_1" xfId="19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view="pageBreakPreview" topLeftCell="A94" zoomScale="95" zoomScaleSheetLayoutView="95" workbookViewId="0">
      <selection activeCell="Q103" sqref="Q103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87" t="s">
        <v>104</v>
      </c>
      <c r="B1" s="87"/>
      <c r="C1" s="87"/>
      <c r="D1" s="87"/>
      <c r="E1" s="87"/>
      <c r="F1" s="87"/>
      <c r="G1" s="87"/>
      <c r="H1" s="87"/>
    </row>
    <row r="2" spans="1:8" ht="18.75" customHeight="1">
      <c r="A2" s="88" t="s">
        <v>105</v>
      </c>
      <c r="B2" s="88"/>
      <c r="C2" s="88"/>
      <c r="D2" s="88"/>
      <c r="E2" s="88"/>
      <c r="F2" s="88"/>
      <c r="G2" s="88"/>
      <c r="H2" s="88"/>
    </row>
    <row r="3" spans="1:8" ht="1.5" customHeight="1">
      <c r="A3" s="88"/>
      <c r="B3" s="88"/>
      <c r="C3" s="88"/>
      <c r="D3" s="88"/>
      <c r="E3" s="88"/>
      <c r="F3" s="88"/>
      <c r="G3" s="88"/>
      <c r="H3" s="88"/>
    </row>
    <row r="4" spans="1:8" ht="6.75" customHeight="1">
      <c r="A4" s="92"/>
      <c r="B4" s="92"/>
      <c r="C4" s="92"/>
      <c r="D4" s="92"/>
      <c r="E4" s="92"/>
      <c r="F4" s="92"/>
      <c r="G4" s="92"/>
      <c r="H4" s="92"/>
    </row>
    <row r="5" spans="1:8" s="4" customFormat="1" ht="17.25" customHeight="1">
      <c r="A5" s="89" t="s">
        <v>31</v>
      </c>
      <c r="B5" s="10" t="s">
        <v>48</v>
      </c>
      <c r="C5" s="9" t="s">
        <v>24</v>
      </c>
      <c r="D5" s="95" t="s">
        <v>20</v>
      </c>
      <c r="E5" s="96"/>
      <c r="F5" s="93" t="s">
        <v>23</v>
      </c>
      <c r="G5" s="94"/>
      <c r="H5" s="22" t="s">
        <v>30</v>
      </c>
    </row>
    <row r="6" spans="1:8" s="4" customFormat="1" ht="19.5" customHeight="1">
      <c r="A6" s="90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23"/>
    </row>
    <row r="7" spans="1:8" s="4" customFormat="1" ht="24" customHeight="1">
      <c r="A7" s="91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23"/>
    </row>
    <row r="8" spans="1:8" s="5" customFormat="1" ht="17.25" customHeight="1">
      <c r="A8" s="15" t="s">
        <v>2</v>
      </c>
      <c r="B8" s="28"/>
      <c r="C8" s="29"/>
      <c r="D8" s="29"/>
      <c r="E8" s="32"/>
      <c r="F8" s="29"/>
      <c r="G8" s="27"/>
      <c r="H8" s="18" t="s">
        <v>3</v>
      </c>
    </row>
    <row r="9" spans="1:8" s="6" customFormat="1" ht="17.25" customHeight="1">
      <c r="A9" s="34" t="s">
        <v>36</v>
      </c>
      <c r="B9" s="51">
        <v>0.90909090909090906</v>
      </c>
      <c r="C9" s="52">
        <f t="shared" ref="C9:G14" si="0">SUM(C16,C23,C38,C45,C52,C60,C67,C74,C82,C89,C96,C105,C112,C119)</f>
        <v>11</v>
      </c>
      <c r="D9" s="53">
        <v>0.91304347826086951</v>
      </c>
      <c r="E9" s="54">
        <v>0.95652173913043503</v>
      </c>
      <c r="F9" s="55">
        <f>SUM(F16,F23,F38,F45,F52,F60,F67,F74,F82,F89,F96,F105,F112,F119)</f>
        <v>22</v>
      </c>
      <c r="G9" s="56">
        <f>SUM(G16,G23,G38,G45,G52,G60,G67,G74,G82,G89,G96,G105,G112,G119)</f>
        <v>23</v>
      </c>
      <c r="H9" s="36" t="s">
        <v>32</v>
      </c>
    </row>
    <row r="10" spans="1:8" s="6" customFormat="1" ht="17.25" customHeight="1">
      <c r="A10" s="34" t="s">
        <v>37</v>
      </c>
      <c r="B10" s="51">
        <v>0.84615384615384615</v>
      </c>
      <c r="C10" s="52">
        <f t="shared" si="0"/>
        <v>13</v>
      </c>
      <c r="D10" s="53">
        <v>1.0521739130434788</v>
      </c>
      <c r="E10" s="54">
        <v>1.0217391304347827</v>
      </c>
      <c r="F10" s="55">
        <f t="shared" ref="F10" si="1">SUM(F17,F24,F39,F46,F53,F61,F68,F75,F83,F90,F97,F106,F113,F120)</f>
        <v>235</v>
      </c>
      <c r="G10" s="56">
        <f t="shared" si="0"/>
        <v>230</v>
      </c>
      <c r="H10" s="37" t="s">
        <v>52</v>
      </c>
    </row>
    <row r="11" spans="1:8" s="6" customFormat="1" ht="17.25" customHeight="1">
      <c r="A11" s="34" t="s">
        <v>38</v>
      </c>
      <c r="B11" s="51">
        <v>0.95652173913043492</v>
      </c>
      <c r="C11" s="52">
        <f t="shared" si="0"/>
        <v>23</v>
      </c>
      <c r="D11" s="53">
        <v>1.1696606786427142</v>
      </c>
      <c r="E11" s="54">
        <v>1.1357285429141724</v>
      </c>
      <c r="F11" s="55">
        <f t="shared" ref="F11" si="2">SUM(F18,F25,F40,F47,F54,F62,F69,F76,F84,F91,F98,F107,F114,F121)</f>
        <v>569</v>
      </c>
      <c r="G11" s="56">
        <f t="shared" si="0"/>
        <v>501</v>
      </c>
      <c r="H11" s="37" t="s">
        <v>53</v>
      </c>
    </row>
    <row r="12" spans="1:8" s="6" customFormat="1" ht="17.25" customHeight="1">
      <c r="A12" s="34" t="s">
        <v>39</v>
      </c>
      <c r="B12" s="51">
        <v>1.1944444444444446</v>
      </c>
      <c r="C12" s="52">
        <f t="shared" si="0"/>
        <v>36</v>
      </c>
      <c r="D12" s="53">
        <v>1.8771653543307079</v>
      </c>
      <c r="E12" s="54">
        <v>1.6897637795275569</v>
      </c>
      <c r="F12" s="55">
        <v>1073</v>
      </c>
      <c r="G12" s="56">
        <f t="shared" si="0"/>
        <v>635</v>
      </c>
      <c r="H12" s="37" t="s">
        <v>54</v>
      </c>
    </row>
    <row r="13" spans="1:8" s="6" customFormat="1" ht="17.25" customHeight="1">
      <c r="A13" s="34" t="s">
        <v>40</v>
      </c>
      <c r="B13" s="51">
        <v>2.2999999999999998</v>
      </c>
      <c r="C13" s="52">
        <f t="shared" si="0"/>
        <v>50</v>
      </c>
      <c r="D13" s="53">
        <v>3.3394833948339473</v>
      </c>
      <c r="E13" s="54">
        <v>3.7970479704797002</v>
      </c>
      <c r="F13" s="55">
        <f>SUM(F20,F27,F42,F49,F56,F64,F71,F78,F86,F93,F100,F109,F116,F123)</f>
        <v>1029</v>
      </c>
      <c r="G13" s="56">
        <f t="shared" ref="F13:G14" si="3">SUM(G20,G27,G42,G49,G56,G64,G71,G78,G86,G93,G100,G109,G116,G123)</f>
        <v>273</v>
      </c>
      <c r="H13" s="37" t="s">
        <v>55</v>
      </c>
    </row>
    <row r="14" spans="1:8" s="6" customFormat="1" ht="17.25" customHeight="1">
      <c r="A14" s="35" t="s">
        <v>41</v>
      </c>
      <c r="B14" s="51">
        <v>5.4</v>
      </c>
      <c r="C14" s="52">
        <f t="shared" si="0"/>
        <v>15</v>
      </c>
      <c r="D14" s="53">
        <v>7.1406249999999991</v>
      </c>
      <c r="E14" s="54">
        <v>12.890625000000002</v>
      </c>
      <c r="F14" s="55">
        <f t="shared" si="3"/>
        <v>825</v>
      </c>
      <c r="G14" s="56">
        <f t="shared" si="3"/>
        <v>64</v>
      </c>
      <c r="H14" s="37" t="s">
        <v>33</v>
      </c>
    </row>
    <row r="15" spans="1:8" s="5" customFormat="1" ht="17.25" customHeight="1">
      <c r="A15" s="16" t="s">
        <v>4</v>
      </c>
      <c r="B15" s="41"/>
      <c r="C15" s="42"/>
      <c r="D15" s="43"/>
      <c r="E15" s="44"/>
      <c r="F15" s="42"/>
      <c r="G15" s="45"/>
      <c r="H15" s="19" t="s">
        <v>5</v>
      </c>
    </row>
    <row r="16" spans="1:8" s="5" customFormat="1" ht="17.25" customHeight="1">
      <c r="A16" s="13" t="s">
        <v>42</v>
      </c>
      <c r="B16" s="41">
        <v>0</v>
      </c>
      <c r="C16" s="42">
        <v>0</v>
      </c>
      <c r="D16" s="43">
        <v>1</v>
      </c>
      <c r="E16" s="44">
        <v>1</v>
      </c>
      <c r="F16" s="42">
        <v>1</v>
      </c>
      <c r="G16" s="45">
        <v>1</v>
      </c>
      <c r="H16" s="14" t="s">
        <v>34</v>
      </c>
    </row>
    <row r="17" spans="1:8" s="5" customFormat="1" ht="17.25" customHeight="1">
      <c r="A17" s="13" t="s">
        <v>43</v>
      </c>
      <c r="B17" s="41">
        <v>0</v>
      </c>
      <c r="C17" s="42">
        <v>0</v>
      </c>
      <c r="D17" s="43">
        <v>1.0259740259740258</v>
      </c>
      <c r="E17" s="44">
        <v>1.0259740259740258</v>
      </c>
      <c r="F17" s="42">
        <v>79</v>
      </c>
      <c r="G17" s="45">
        <v>77</v>
      </c>
      <c r="H17" s="14" t="s">
        <v>56</v>
      </c>
    </row>
    <row r="18" spans="1:8" s="5" customFormat="1" ht="17.25" customHeight="1">
      <c r="A18" s="13" t="s">
        <v>44</v>
      </c>
      <c r="B18" s="41">
        <v>1</v>
      </c>
      <c r="C18" s="42">
        <v>2</v>
      </c>
      <c r="D18" s="43">
        <v>1.1864406779661014</v>
      </c>
      <c r="E18" s="44">
        <v>1.1864406779661014</v>
      </c>
      <c r="F18" s="42">
        <v>70</v>
      </c>
      <c r="G18" s="45">
        <v>59</v>
      </c>
      <c r="H18" s="14" t="s">
        <v>57</v>
      </c>
    </row>
    <row r="19" spans="1:8" s="5" customFormat="1" ht="17.25" customHeight="1">
      <c r="A19" s="13" t="s">
        <v>45</v>
      </c>
      <c r="B19" s="41">
        <v>1.2</v>
      </c>
      <c r="C19" s="42">
        <v>5</v>
      </c>
      <c r="D19" s="43">
        <v>1.8157894736842106</v>
      </c>
      <c r="E19" s="44">
        <v>1.7763157894736843</v>
      </c>
      <c r="F19" s="42">
        <v>135</v>
      </c>
      <c r="G19" s="45">
        <v>76</v>
      </c>
      <c r="H19" s="14" t="s">
        <v>58</v>
      </c>
    </row>
    <row r="20" spans="1:8" s="5" customFormat="1" ht="17.25" customHeight="1">
      <c r="A20" s="13" t="s">
        <v>46</v>
      </c>
      <c r="B20" s="41">
        <v>2.625</v>
      </c>
      <c r="C20" s="42">
        <v>8</v>
      </c>
      <c r="D20" s="43">
        <v>3.1428571428571423</v>
      </c>
      <c r="E20" s="44">
        <v>4.7619047619047619</v>
      </c>
      <c r="F20" s="42">
        <v>100</v>
      </c>
      <c r="G20" s="45">
        <v>21</v>
      </c>
      <c r="H20" s="14" t="s">
        <v>59</v>
      </c>
    </row>
    <row r="21" spans="1:8" s="5" customFormat="1" ht="17.25" customHeight="1">
      <c r="A21" s="11" t="s">
        <v>47</v>
      </c>
      <c r="B21" s="41">
        <v>3</v>
      </c>
      <c r="C21" s="42">
        <v>1</v>
      </c>
      <c r="D21" s="43">
        <v>5.666666666666667</v>
      </c>
      <c r="E21" s="44">
        <v>10</v>
      </c>
      <c r="F21" s="42">
        <v>30</v>
      </c>
      <c r="G21" s="45">
        <v>3</v>
      </c>
      <c r="H21" s="14" t="s">
        <v>35</v>
      </c>
    </row>
    <row r="22" spans="1:8" s="5" customFormat="1" ht="17.25" customHeight="1">
      <c r="A22" s="16" t="s">
        <v>6</v>
      </c>
      <c r="B22" s="41"/>
      <c r="C22" s="42"/>
      <c r="D22" s="43"/>
      <c r="E22" s="44"/>
      <c r="F22" s="42"/>
      <c r="G22" s="45"/>
      <c r="H22" s="19" t="s">
        <v>7</v>
      </c>
    </row>
    <row r="23" spans="1:8" s="5" customFormat="1" ht="17.25" customHeight="1">
      <c r="A23" s="13" t="s">
        <v>42</v>
      </c>
      <c r="B23" s="41">
        <v>0</v>
      </c>
      <c r="C23" s="42">
        <v>0</v>
      </c>
      <c r="D23" s="43">
        <v>1</v>
      </c>
      <c r="E23" s="44">
        <v>1</v>
      </c>
      <c r="F23" s="42">
        <v>3</v>
      </c>
      <c r="G23" s="45">
        <v>3</v>
      </c>
      <c r="H23" s="14" t="s">
        <v>34</v>
      </c>
    </row>
    <row r="24" spans="1:8" s="5" customFormat="1" ht="17.25" customHeight="1">
      <c r="A24" s="13" t="s">
        <v>43</v>
      </c>
      <c r="B24" s="41">
        <v>0</v>
      </c>
      <c r="C24" s="42">
        <v>0</v>
      </c>
      <c r="D24" s="43">
        <v>1</v>
      </c>
      <c r="E24" s="44">
        <v>1</v>
      </c>
      <c r="F24" s="42">
        <v>10</v>
      </c>
      <c r="G24" s="45">
        <v>10</v>
      </c>
      <c r="H24" s="14" t="s">
        <v>56</v>
      </c>
    </row>
    <row r="25" spans="1:8" s="5" customFormat="1" ht="17.25" customHeight="1">
      <c r="A25" s="13" t="s">
        <v>44</v>
      </c>
      <c r="B25" s="41">
        <v>1</v>
      </c>
      <c r="C25" s="42">
        <v>1</v>
      </c>
      <c r="D25" s="43">
        <v>1.1492537313432833</v>
      </c>
      <c r="E25" s="44">
        <v>1.044776119402985</v>
      </c>
      <c r="F25" s="42">
        <v>70</v>
      </c>
      <c r="G25" s="45">
        <v>67</v>
      </c>
      <c r="H25" s="14" t="s">
        <v>57</v>
      </c>
    </row>
    <row r="26" spans="1:8" s="5" customFormat="1" ht="17.25" customHeight="1">
      <c r="A26" s="13" t="s">
        <v>45</v>
      </c>
      <c r="B26" s="41">
        <v>1</v>
      </c>
      <c r="C26" s="42">
        <v>1</v>
      </c>
      <c r="D26" s="43">
        <v>1.9622641509433967</v>
      </c>
      <c r="E26" s="44">
        <v>1.6603773584905657</v>
      </c>
      <c r="F26" s="42">
        <v>88</v>
      </c>
      <c r="G26" s="45">
        <v>53</v>
      </c>
      <c r="H26" s="14" t="s">
        <v>58</v>
      </c>
    </row>
    <row r="27" spans="1:8" s="5" customFormat="1" ht="17.25" customHeight="1">
      <c r="A27" s="13" t="s">
        <v>46</v>
      </c>
      <c r="B27" s="41">
        <v>1.5</v>
      </c>
      <c r="C27" s="42">
        <v>2</v>
      </c>
      <c r="D27" s="43">
        <v>3</v>
      </c>
      <c r="E27" s="44">
        <v>4</v>
      </c>
      <c r="F27" s="42">
        <v>32</v>
      </c>
      <c r="G27" s="45">
        <v>8</v>
      </c>
      <c r="H27" s="14" t="s">
        <v>59</v>
      </c>
    </row>
    <row r="28" spans="1:8" s="5" customFormat="1" ht="17.25" customHeight="1">
      <c r="A28" s="17" t="s">
        <v>47</v>
      </c>
      <c r="B28" s="46">
        <v>0</v>
      </c>
      <c r="C28" s="47">
        <v>0</v>
      </c>
      <c r="D28" s="48">
        <v>3</v>
      </c>
      <c r="E28" s="49">
        <v>1</v>
      </c>
      <c r="F28" s="47">
        <v>1</v>
      </c>
      <c r="G28" s="50">
        <v>1</v>
      </c>
      <c r="H28" s="20" t="s">
        <v>35</v>
      </c>
    </row>
    <row r="29" spans="1:8" s="5" customFormat="1" ht="17.25" customHeight="1">
      <c r="A29" s="98" t="s">
        <v>101</v>
      </c>
      <c r="B29" s="99"/>
      <c r="C29" s="99"/>
      <c r="D29" s="99"/>
      <c r="E29" s="100" t="s">
        <v>98</v>
      </c>
      <c r="F29" s="100"/>
      <c r="G29" s="100"/>
      <c r="H29" s="101"/>
    </row>
    <row r="30" spans="1:8" ht="20.25" customHeight="1">
      <c r="A30" s="87" t="s">
        <v>106</v>
      </c>
      <c r="B30" s="87"/>
      <c r="C30" s="87"/>
      <c r="D30" s="87"/>
      <c r="E30" s="87"/>
      <c r="F30" s="87"/>
      <c r="G30" s="87"/>
      <c r="H30" s="87"/>
    </row>
    <row r="31" spans="1:8" ht="20.25" customHeight="1">
      <c r="A31" s="88" t="s">
        <v>107</v>
      </c>
      <c r="B31" s="88"/>
      <c r="C31" s="88"/>
      <c r="D31" s="88"/>
      <c r="E31" s="88"/>
      <c r="F31" s="88"/>
      <c r="G31" s="88"/>
      <c r="H31" s="88"/>
    </row>
    <row r="32" spans="1:8" ht="9.75" customHeight="1">
      <c r="A32" s="88"/>
      <c r="B32" s="88"/>
      <c r="C32" s="88"/>
      <c r="D32" s="88"/>
      <c r="E32" s="88"/>
      <c r="F32" s="88"/>
      <c r="G32" s="88"/>
      <c r="H32" s="88"/>
    </row>
    <row r="33" spans="1:8" ht="6.75" customHeight="1">
      <c r="A33" s="104"/>
      <c r="B33" s="104"/>
      <c r="C33" s="104"/>
      <c r="D33" s="104"/>
      <c r="E33" s="104"/>
      <c r="F33" s="104"/>
      <c r="G33" s="104"/>
      <c r="H33" s="104"/>
    </row>
    <row r="34" spans="1:8" ht="17.25" customHeight="1">
      <c r="A34" s="89" t="s">
        <v>31</v>
      </c>
      <c r="B34" s="31" t="s">
        <v>48</v>
      </c>
      <c r="C34" s="30" t="s">
        <v>24</v>
      </c>
      <c r="D34" s="95" t="s">
        <v>20</v>
      </c>
      <c r="E34" s="96"/>
      <c r="F34" s="93" t="s">
        <v>23</v>
      </c>
      <c r="G34" s="94"/>
      <c r="H34" s="84" t="s">
        <v>30</v>
      </c>
    </row>
    <row r="35" spans="1:8" ht="17.25" customHeight="1">
      <c r="A35" s="90"/>
      <c r="B35" s="7" t="s">
        <v>0</v>
      </c>
      <c r="C35" s="7" t="s">
        <v>1</v>
      </c>
      <c r="D35" s="7" t="s">
        <v>0</v>
      </c>
      <c r="E35" s="7" t="s">
        <v>26</v>
      </c>
      <c r="F35" s="7" t="s">
        <v>49</v>
      </c>
      <c r="G35" s="7" t="s">
        <v>1</v>
      </c>
      <c r="H35" s="85"/>
    </row>
    <row r="36" spans="1:8" ht="25.5" customHeight="1">
      <c r="A36" s="91"/>
      <c r="B36" s="8" t="s">
        <v>51</v>
      </c>
      <c r="C36" s="8" t="s">
        <v>29</v>
      </c>
      <c r="D36" s="8" t="s">
        <v>50</v>
      </c>
      <c r="E36" s="8" t="s">
        <v>28</v>
      </c>
      <c r="F36" s="8" t="s">
        <v>27</v>
      </c>
      <c r="G36" s="8" t="s">
        <v>29</v>
      </c>
      <c r="H36" s="86"/>
    </row>
    <row r="37" spans="1:8" ht="17.25" customHeight="1">
      <c r="A37" s="15" t="s">
        <v>8</v>
      </c>
      <c r="B37" s="24"/>
      <c r="C37" s="25"/>
      <c r="D37" s="25"/>
      <c r="E37" s="38"/>
      <c r="F37" s="25"/>
      <c r="G37" s="26"/>
      <c r="H37" s="18" t="s">
        <v>9</v>
      </c>
    </row>
    <row r="38" spans="1:8" ht="17.25" customHeight="1">
      <c r="A38" s="13" t="s">
        <v>42</v>
      </c>
      <c r="B38" s="41">
        <v>0</v>
      </c>
      <c r="C38" s="42">
        <v>0</v>
      </c>
      <c r="D38" s="43">
        <v>1</v>
      </c>
      <c r="E38" s="44">
        <v>1.5</v>
      </c>
      <c r="F38" s="42">
        <v>3</v>
      </c>
      <c r="G38" s="45">
        <v>2</v>
      </c>
      <c r="H38" s="14" t="s">
        <v>34</v>
      </c>
    </row>
    <row r="39" spans="1:8" ht="17.25" customHeight="1">
      <c r="A39" s="13" t="s">
        <v>43</v>
      </c>
      <c r="B39" s="41">
        <v>1</v>
      </c>
      <c r="C39" s="42">
        <v>1</v>
      </c>
      <c r="D39" s="43">
        <v>1.0588235294117649</v>
      </c>
      <c r="E39" s="44">
        <v>1</v>
      </c>
      <c r="F39" s="42">
        <v>17</v>
      </c>
      <c r="G39" s="45">
        <v>17</v>
      </c>
      <c r="H39" s="21" t="s">
        <v>56</v>
      </c>
    </row>
    <row r="40" spans="1:8" ht="17.25" customHeight="1">
      <c r="A40" s="13" t="s">
        <v>44</v>
      </c>
      <c r="B40" s="41">
        <v>1</v>
      </c>
      <c r="C40" s="42">
        <v>2</v>
      </c>
      <c r="D40" s="43">
        <v>1.0652173913043479</v>
      </c>
      <c r="E40" s="44">
        <v>1.0652173913043479</v>
      </c>
      <c r="F40" s="42">
        <v>49</v>
      </c>
      <c r="G40" s="45">
        <v>46</v>
      </c>
      <c r="H40" s="21" t="s">
        <v>57</v>
      </c>
    </row>
    <row r="41" spans="1:8" ht="17.25" customHeight="1">
      <c r="A41" s="13" t="s">
        <v>45</v>
      </c>
      <c r="B41" s="41">
        <v>1.25</v>
      </c>
      <c r="C41" s="42">
        <v>4</v>
      </c>
      <c r="D41" s="43">
        <v>1.8799999999999997</v>
      </c>
      <c r="E41" s="44">
        <v>1.7399999999999993</v>
      </c>
      <c r="F41" s="42">
        <v>87</v>
      </c>
      <c r="G41" s="45">
        <v>50</v>
      </c>
      <c r="H41" s="21" t="s">
        <v>58</v>
      </c>
    </row>
    <row r="42" spans="1:8" ht="17.25" customHeight="1">
      <c r="A42" s="13" t="s">
        <v>46</v>
      </c>
      <c r="B42" s="41">
        <v>1</v>
      </c>
      <c r="C42" s="42">
        <v>3</v>
      </c>
      <c r="D42" s="43">
        <v>3.56</v>
      </c>
      <c r="E42" s="44">
        <v>3.48</v>
      </c>
      <c r="F42" s="42">
        <v>87</v>
      </c>
      <c r="G42" s="45">
        <v>25</v>
      </c>
      <c r="H42" s="21" t="s">
        <v>59</v>
      </c>
    </row>
    <row r="43" spans="1:8" ht="17.25" customHeight="1">
      <c r="A43" s="11" t="s">
        <v>47</v>
      </c>
      <c r="B43" s="41">
        <v>0</v>
      </c>
      <c r="C43" s="42">
        <v>0</v>
      </c>
      <c r="D43" s="43">
        <v>5.4</v>
      </c>
      <c r="E43" s="44">
        <v>4.8</v>
      </c>
      <c r="F43" s="42">
        <v>24</v>
      </c>
      <c r="G43" s="45">
        <v>5</v>
      </c>
      <c r="H43" s="12" t="s">
        <v>35</v>
      </c>
    </row>
    <row r="44" spans="1:8" ht="17.25" customHeight="1">
      <c r="A44" s="16" t="s">
        <v>14</v>
      </c>
      <c r="B44" s="41"/>
      <c r="C44" s="42"/>
      <c r="D44" s="43"/>
      <c r="E44" s="44"/>
      <c r="F44" s="42"/>
      <c r="G44" s="45"/>
      <c r="H44" s="19" t="s">
        <v>15</v>
      </c>
    </row>
    <row r="45" spans="1:8" ht="17.25" customHeight="1">
      <c r="A45" s="13" t="s">
        <v>42</v>
      </c>
      <c r="B45" s="41">
        <v>0.66666666666666663</v>
      </c>
      <c r="C45" s="42">
        <v>3</v>
      </c>
      <c r="D45" s="43">
        <v>1</v>
      </c>
      <c r="E45" s="44">
        <v>1</v>
      </c>
      <c r="F45" s="42">
        <v>10</v>
      </c>
      <c r="G45" s="45">
        <v>10</v>
      </c>
      <c r="H45" s="14" t="s">
        <v>34</v>
      </c>
    </row>
    <row r="46" spans="1:8" ht="17.25" customHeight="1">
      <c r="A46" s="13" t="s">
        <v>43</v>
      </c>
      <c r="B46" s="41">
        <v>1</v>
      </c>
      <c r="C46" s="42">
        <v>5</v>
      </c>
      <c r="D46" s="43">
        <v>1.1363636363636362</v>
      </c>
      <c r="E46" s="44">
        <v>1.0454545454545454</v>
      </c>
      <c r="F46" s="42">
        <v>46</v>
      </c>
      <c r="G46" s="45">
        <v>44</v>
      </c>
      <c r="H46" s="14" t="s">
        <v>56</v>
      </c>
    </row>
    <row r="47" spans="1:8" ht="17.25" customHeight="1">
      <c r="A47" s="13" t="s">
        <v>44</v>
      </c>
      <c r="B47" s="41">
        <v>1.25</v>
      </c>
      <c r="C47" s="42">
        <v>8</v>
      </c>
      <c r="D47" s="43">
        <v>1.2362204724409454</v>
      </c>
      <c r="E47" s="44">
        <v>1.0551181102362206</v>
      </c>
      <c r="F47" s="42">
        <v>134.00000000000003</v>
      </c>
      <c r="G47" s="45">
        <v>127</v>
      </c>
      <c r="H47" s="14" t="s">
        <v>57</v>
      </c>
    </row>
    <row r="48" spans="1:8" ht="16.5" customHeight="1">
      <c r="A48" s="13" t="s">
        <v>45</v>
      </c>
      <c r="B48" s="41">
        <v>1</v>
      </c>
      <c r="C48" s="42">
        <v>9</v>
      </c>
      <c r="D48" s="43">
        <v>1.8417721518987342</v>
      </c>
      <c r="E48" s="44">
        <v>1.5569620253164567</v>
      </c>
      <c r="F48" s="42">
        <v>246.00000000000011</v>
      </c>
      <c r="G48" s="45">
        <v>158</v>
      </c>
      <c r="H48" s="14" t="s">
        <v>58</v>
      </c>
    </row>
    <row r="49" spans="1:8" ht="17.25" customHeight="1">
      <c r="A49" s="13" t="s">
        <v>46</v>
      </c>
      <c r="B49" s="41">
        <v>3.1818181818181817</v>
      </c>
      <c r="C49" s="42">
        <v>11</v>
      </c>
      <c r="D49" s="43">
        <v>2.9642857142857135</v>
      </c>
      <c r="E49" s="44">
        <v>3.3095238095238111</v>
      </c>
      <c r="F49" s="42">
        <v>278.00000000000011</v>
      </c>
      <c r="G49" s="45">
        <v>84</v>
      </c>
      <c r="H49" s="14" t="s">
        <v>59</v>
      </c>
    </row>
    <row r="50" spans="1:8" ht="17.25" customHeight="1">
      <c r="A50" s="11" t="s">
        <v>47</v>
      </c>
      <c r="B50" s="41">
        <v>3</v>
      </c>
      <c r="C50" s="42">
        <v>1</v>
      </c>
      <c r="D50" s="43">
        <v>6.7142857142857144</v>
      </c>
      <c r="E50" s="44">
        <v>11.857142857142856</v>
      </c>
      <c r="F50" s="42">
        <v>83</v>
      </c>
      <c r="G50" s="45">
        <v>7</v>
      </c>
      <c r="H50" s="14" t="s">
        <v>35</v>
      </c>
    </row>
    <row r="51" spans="1:8" s="1" customFormat="1" ht="17.25" customHeight="1">
      <c r="A51" s="16" t="s">
        <v>10</v>
      </c>
      <c r="B51" s="41"/>
      <c r="C51" s="42"/>
      <c r="D51" s="43"/>
      <c r="E51" s="44"/>
      <c r="F51" s="42"/>
      <c r="G51" s="45"/>
      <c r="H51" s="19" t="s">
        <v>11</v>
      </c>
    </row>
    <row r="52" spans="1:8" s="1" customFormat="1" ht="17.25" customHeight="1">
      <c r="A52" s="13" t="s">
        <v>42</v>
      </c>
      <c r="B52" s="41">
        <v>1</v>
      </c>
      <c r="C52" s="42">
        <v>2</v>
      </c>
      <c r="D52" s="43">
        <v>0</v>
      </c>
      <c r="E52" s="44">
        <v>0</v>
      </c>
      <c r="F52" s="42">
        <v>0</v>
      </c>
      <c r="G52" s="45">
        <v>0</v>
      </c>
      <c r="H52" s="14" t="s">
        <v>34</v>
      </c>
    </row>
    <row r="53" spans="1:8" s="1" customFormat="1" ht="17.25" customHeight="1">
      <c r="A53" s="13" t="s">
        <v>43</v>
      </c>
      <c r="B53" s="41">
        <v>0.5</v>
      </c>
      <c r="C53" s="42">
        <v>2</v>
      </c>
      <c r="D53" s="43">
        <v>1.1428571428571428</v>
      </c>
      <c r="E53" s="44">
        <v>1</v>
      </c>
      <c r="F53" s="42">
        <v>7</v>
      </c>
      <c r="G53" s="45">
        <v>7</v>
      </c>
      <c r="H53" s="14" t="s">
        <v>56</v>
      </c>
    </row>
    <row r="54" spans="1:8" s="1" customFormat="1" ht="17.25" customHeight="1">
      <c r="A54" s="13" t="s">
        <v>44</v>
      </c>
      <c r="B54" s="41">
        <v>1</v>
      </c>
      <c r="C54" s="42">
        <v>2</v>
      </c>
      <c r="D54" s="43">
        <v>1.166666666666667</v>
      </c>
      <c r="E54" s="44">
        <v>1.0833333333333335</v>
      </c>
      <c r="F54" s="42">
        <v>26.000000000000004</v>
      </c>
      <c r="G54" s="45">
        <v>24</v>
      </c>
      <c r="H54" s="14" t="s">
        <v>57</v>
      </c>
    </row>
    <row r="55" spans="1:8" s="1" customFormat="1" ht="17.25" customHeight="1">
      <c r="A55" s="13" t="s">
        <v>45</v>
      </c>
      <c r="B55" s="41">
        <v>2.5</v>
      </c>
      <c r="C55" s="42">
        <v>2</v>
      </c>
      <c r="D55" s="43">
        <v>1.9999999999999996</v>
      </c>
      <c r="E55" s="44">
        <v>1.9444444444444444</v>
      </c>
      <c r="F55" s="42">
        <v>35</v>
      </c>
      <c r="G55" s="45">
        <v>18</v>
      </c>
      <c r="H55" s="14" t="s">
        <v>58</v>
      </c>
    </row>
    <row r="56" spans="1:8" s="1" customFormat="1" ht="17.25" customHeight="1">
      <c r="A56" s="13" t="s">
        <v>46</v>
      </c>
      <c r="B56" s="41">
        <v>1.75</v>
      </c>
      <c r="C56" s="42">
        <v>4</v>
      </c>
      <c r="D56" s="43">
        <v>7</v>
      </c>
      <c r="E56" s="44">
        <v>12</v>
      </c>
      <c r="F56" s="42">
        <v>12</v>
      </c>
      <c r="G56" s="45">
        <v>1</v>
      </c>
      <c r="H56" s="14" t="s">
        <v>59</v>
      </c>
    </row>
    <row r="57" spans="1:8" s="1" customFormat="1" ht="17.25" customHeight="1">
      <c r="A57" s="17" t="s">
        <v>47</v>
      </c>
      <c r="B57" s="46">
        <v>0</v>
      </c>
      <c r="C57" s="47">
        <v>0</v>
      </c>
      <c r="D57" s="48">
        <v>8</v>
      </c>
      <c r="E57" s="49">
        <v>18</v>
      </c>
      <c r="F57" s="47">
        <v>18</v>
      </c>
      <c r="G57" s="50">
        <v>1</v>
      </c>
      <c r="H57" s="20" t="s">
        <v>35</v>
      </c>
    </row>
    <row r="58" spans="1:8" s="1" customFormat="1" ht="17.25" customHeight="1">
      <c r="A58" s="102" t="s">
        <v>101</v>
      </c>
      <c r="B58" s="99"/>
      <c r="C58" s="99"/>
      <c r="D58" s="99"/>
      <c r="E58" s="100" t="s">
        <v>98</v>
      </c>
      <c r="F58" s="100"/>
      <c r="G58" s="100"/>
      <c r="H58" s="101"/>
    </row>
    <row r="59" spans="1:8" s="1" customFormat="1" ht="17.25" customHeight="1">
      <c r="A59" s="16" t="s">
        <v>12</v>
      </c>
      <c r="B59" s="24"/>
      <c r="C59" s="25"/>
      <c r="D59" s="25"/>
      <c r="E59" s="39"/>
      <c r="F59" s="25"/>
      <c r="G59" s="26"/>
      <c r="H59" s="19" t="s">
        <v>13</v>
      </c>
    </row>
    <row r="60" spans="1:8" s="1" customFormat="1" ht="17.25" customHeight="1">
      <c r="A60" s="13" t="s">
        <v>42</v>
      </c>
      <c r="B60" s="41">
        <v>1</v>
      </c>
      <c r="C60" s="42">
        <v>1</v>
      </c>
      <c r="D60" s="43">
        <v>0</v>
      </c>
      <c r="E60" s="44">
        <v>0</v>
      </c>
      <c r="F60" s="42">
        <v>0</v>
      </c>
      <c r="G60" s="45">
        <v>0</v>
      </c>
      <c r="H60" s="14" t="s">
        <v>34</v>
      </c>
    </row>
    <row r="61" spans="1:8" s="1" customFormat="1" ht="17.25" customHeight="1">
      <c r="A61" s="13" t="s">
        <v>43</v>
      </c>
      <c r="B61" s="41">
        <v>0</v>
      </c>
      <c r="C61" s="42">
        <v>0</v>
      </c>
      <c r="D61" s="43">
        <v>1.1250000000000002</v>
      </c>
      <c r="E61" s="44">
        <v>1.1250000000000002</v>
      </c>
      <c r="F61" s="42">
        <v>9.0000000000000018</v>
      </c>
      <c r="G61" s="45">
        <v>8</v>
      </c>
      <c r="H61" s="14" t="s">
        <v>56</v>
      </c>
    </row>
    <row r="62" spans="1:8" s="1" customFormat="1" ht="17.25" customHeight="1">
      <c r="A62" s="13" t="s">
        <v>44</v>
      </c>
      <c r="B62" s="41">
        <v>0</v>
      </c>
      <c r="C62" s="42">
        <v>0</v>
      </c>
      <c r="D62" s="43">
        <v>1.1176470588235297</v>
      </c>
      <c r="E62" s="44">
        <v>1</v>
      </c>
      <c r="F62" s="42">
        <v>17</v>
      </c>
      <c r="G62" s="45">
        <v>17</v>
      </c>
      <c r="H62" s="14" t="s">
        <v>57</v>
      </c>
    </row>
    <row r="63" spans="1:8" s="1" customFormat="1" ht="17.25" customHeight="1">
      <c r="A63" s="13" t="s">
        <v>45</v>
      </c>
      <c r="B63" s="41">
        <v>2</v>
      </c>
      <c r="C63" s="42">
        <v>1</v>
      </c>
      <c r="D63" s="43">
        <v>1.9599999999999997</v>
      </c>
      <c r="E63" s="44">
        <v>1.64</v>
      </c>
      <c r="F63" s="42">
        <v>41</v>
      </c>
      <c r="G63" s="45">
        <v>25</v>
      </c>
      <c r="H63" s="14" t="s">
        <v>58</v>
      </c>
    </row>
    <row r="64" spans="1:8" ht="17.25" customHeight="1">
      <c r="A64" s="13" t="s">
        <v>46</v>
      </c>
      <c r="B64" s="41">
        <v>0</v>
      </c>
      <c r="C64" s="42">
        <v>0</v>
      </c>
      <c r="D64" s="43">
        <v>2.7142857142857144</v>
      </c>
      <c r="E64" s="44">
        <v>2.5714285714285716</v>
      </c>
      <c r="F64" s="42">
        <v>18</v>
      </c>
      <c r="G64" s="45">
        <v>7</v>
      </c>
      <c r="H64" s="14" t="s">
        <v>59</v>
      </c>
    </row>
    <row r="65" spans="1:8" ht="17.25" customHeight="1">
      <c r="A65" s="11" t="s">
        <v>47</v>
      </c>
      <c r="B65" s="41">
        <v>0</v>
      </c>
      <c r="C65" s="42">
        <v>0</v>
      </c>
      <c r="D65" s="43">
        <v>4.5</v>
      </c>
      <c r="E65" s="44">
        <v>10</v>
      </c>
      <c r="F65" s="42">
        <v>20</v>
      </c>
      <c r="G65" s="45">
        <v>2</v>
      </c>
      <c r="H65" s="14" t="s">
        <v>35</v>
      </c>
    </row>
    <row r="66" spans="1:8" ht="17.25" customHeight="1">
      <c r="A66" s="16" t="s">
        <v>66</v>
      </c>
      <c r="B66" s="41"/>
      <c r="C66" s="42"/>
      <c r="D66" s="43"/>
      <c r="E66" s="44"/>
      <c r="F66" s="42"/>
      <c r="G66" s="45"/>
      <c r="H66" s="19" t="s">
        <v>25</v>
      </c>
    </row>
    <row r="67" spans="1:8" ht="17.25" customHeight="1">
      <c r="A67" s="13" t="s">
        <v>42</v>
      </c>
      <c r="B67" s="41">
        <v>1</v>
      </c>
      <c r="C67" s="42">
        <v>1</v>
      </c>
      <c r="D67" s="43">
        <v>0</v>
      </c>
      <c r="E67" s="44">
        <v>0</v>
      </c>
      <c r="F67" s="42">
        <v>0</v>
      </c>
      <c r="G67" s="45">
        <v>0</v>
      </c>
      <c r="H67" s="14" t="s">
        <v>34</v>
      </c>
    </row>
    <row r="68" spans="1:8" ht="17.25" customHeight="1">
      <c r="A68" s="13" t="s">
        <v>43</v>
      </c>
      <c r="B68" s="41">
        <v>1</v>
      </c>
      <c r="C68" s="42">
        <v>1</v>
      </c>
      <c r="D68" s="43">
        <v>1.125</v>
      </c>
      <c r="E68" s="44">
        <v>1</v>
      </c>
      <c r="F68" s="42">
        <v>8</v>
      </c>
      <c r="G68" s="45">
        <v>8</v>
      </c>
      <c r="H68" s="14" t="s">
        <v>56</v>
      </c>
    </row>
    <row r="69" spans="1:8" ht="17.25" customHeight="1">
      <c r="A69" s="13" t="s">
        <v>44</v>
      </c>
      <c r="B69" s="41">
        <v>1</v>
      </c>
      <c r="C69" s="42">
        <v>2</v>
      </c>
      <c r="D69" s="43">
        <v>1.34</v>
      </c>
      <c r="E69" s="44">
        <v>1.6200000000000008</v>
      </c>
      <c r="F69" s="42">
        <v>81.000000000000028</v>
      </c>
      <c r="G69" s="45">
        <v>50</v>
      </c>
      <c r="H69" s="14" t="s">
        <v>57</v>
      </c>
    </row>
    <row r="70" spans="1:8" ht="17.25" customHeight="1">
      <c r="A70" s="13" t="s">
        <v>45</v>
      </c>
      <c r="B70" s="41">
        <v>1.3333333333333333</v>
      </c>
      <c r="C70" s="42">
        <v>3</v>
      </c>
      <c r="D70" s="43">
        <v>2.084507042253521</v>
      </c>
      <c r="E70" s="44">
        <v>1.3943661971830985</v>
      </c>
      <c r="F70" s="42">
        <v>99</v>
      </c>
      <c r="G70" s="45">
        <v>71</v>
      </c>
      <c r="H70" s="14" t="s">
        <v>58</v>
      </c>
    </row>
    <row r="71" spans="1:8" ht="17.25" customHeight="1">
      <c r="A71" s="13" t="s">
        <v>46</v>
      </c>
      <c r="B71" s="41">
        <v>2.6999999999999997</v>
      </c>
      <c r="C71" s="42">
        <v>10</v>
      </c>
      <c r="D71" s="43">
        <v>3.8813559322033901</v>
      </c>
      <c r="E71" s="44">
        <v>2.9661016949152539</v>
      </c>
      <c r="F71" s="42">
        <v>175</v>
      </c>
      <c r="G71" s="45">
        <v>61</v>
      </c>
      <c r="H71" s="14" t="s">
        <v>59</v>
      </c>
    </row>
    <row r="72" spans="1:8" ht="17.25" customHeight="1">
      <c r="A72" s="11" t="s">
        <v>47</v>
      </c>
      <c r="B72" s="41">
        <v>7.25</v>
      </c>
      <c r="C72" s="42">
        <v>4</v>
      </c>
      <c r="D72" s="43">
        <v>8.2941176470588243</v>
      </c>
      <c r="E72" s="44">
        <v>14.411764705882351</v>
      </c>
      <c r="F72" s="42">
        <v>245</v>
      </c>
      <c r="G72" s="45">
        <v>17</v>
      </c>
      <c r="H72" s="14" t="s">
        <v>35</v>
      </c>
    </row>
    <row r="73" spans="1:8" ht="17.25" customHeight="1">
      <c r="A73" s="16" t="s">
        <v>61</v>
      </c>
      <c r="B73" s="41"/>
      <c r="C73" s="42"/>
      <c r="D73" s="43"/>
      <c r="E73" s="44"/>
      <c r="F73" s="42"/>
      <c r="G73" s="45"/>
      <c r="H73" s="19" t="s">
        <v>62</v>
      </c>
    </row>
    <row r="74" spans="1:8" ht="17.25" customHeight="1">
      <c r="A74" s="13" t="s">
        <v>42</v>
      </c>
      <c r="B74" s="41">
        <v>0</v>
      </c>
      <c r="C74" s="42">
        <v>0</v>
      </c>
      <c r="D74" s="43">
        <v>0</v>
      </c>
      <c r="E74" s="44">
        <v>0</v>
      </c>
      <c r="F74" s="42">
        <v>0</v>
      </c>
      <c r="G74" s="45">
        <v>0</v>
      </c>
      <c r="H74" s="14" t="s">
        <v>34</v>
      </c>
    </row>
    <row r="75" spans="1:8" ht="17.25" customHeight="1">
      <c r="A75" s="13" t="s">
        <v>43</v>
      </c>
      <c r="B75" s="41">
        <v>0</v>
      </c>
      <c r="C75" s="42">
        <v>0</v>
      </c>
      <c r="D75" s="43">
        <v>1</v>
      </c>
      <c r="E75" s="44">
        <v>1</v>
      </c>
      <c r="F75" s="42">
        <v>1</v>
      </c>
      <c r="G75" s="45">
        <v>1</v>
      </c>
      <c r="H75" s="14" t="s">
        <v>56</v>
      </c>
    </row>
    <row r="76" spans="1:8" ht="17.25" customHeight="1">
      <c r="A76" s="13" t="s">
        <v>44</v>
      </c>
      <c r="B76" s="41">
        <v>0</v>
      </c>
      <c r="C76" s="42">
        <v>0</v>
      </c>
      <c r="D76" s="43">
        <v>1.5</v>
      </c>
      <c r="E76" s="44">
        <v>1</v>
      </c>
      <c r="F76" s="42">
        <v>4</v>
      </c>
      <c r="G76" s="45">
        <v>4</v>
      </c>
      <c r="H76" s="14" t="s">
        <v>57</v>
      </c>
    </row>
    <row r="77" spans="1:8" ht="17.25" customHeight="1">
      <c r="A77" s="13" t="s">
        <v>45</v>
      </c>
      <c r="B77" s="41">
        <v>0</v>
      </c>
      <c r="C77" s="42">
        <v>0</v>
      </c>
      <c r="D77" s="43">
        <v>1.4000000000000001</v>
      </c>
      <c r="E77" s="44">
        <v>1.5333333333333334</v>
      </c>
      <c r="F77" s="42">
        <v>23</v>
      </c>
      <c r="G77" s="45">
        <v>15</v>
      </c>
      <c r="H77" s="14" t="s">
        <v>58</v>
      </c>
    </row>
    <row r="78" spans="1:8" ht="16.5" customHeight="1">
      <c r="A78" s="13" t="s">
        <v>46</v>
      </c>
      <c r="B78" s="41">
        <v>0</v>
      </c>
      <c r="C78" s="42">
        <v>0</v>
      </c>
      <c r="D78" s="43">
        <v>2.5</v>
      </c>
      <c r="E78" s="44">
        <v>2</v>
      </c>
      <c r="F78" s="42">
        <v>4</v>
      </c>
      <c r="G78" s="45">
        <v>2</v>
      </c>
      <c r="H78" s="14" t="s">
        <v>59</v>
      </c>
    </row>
    <row r="79" spans="1:8" ht="17.25" customHeight="1">
      <c r="A79" s="17" t="s">
        <v>47</v>
      </c>
      <c r="B79" s="41">
        <v>0</v>
      </c>
      <c r="C79" s="42">
        <v>0</v>
      </c>
      <c r="D79" s="43">
        <v>0</v>
      </c>
      <c r="E79" s="44">
        <v>0</v>
      </c>
      <c r="F79" s="42">
        <v>0</v>
      </c>
      <c r="G79" s="45">
        <v>0</v>
      </c>
      <c r="H79" s="20" t="s">
        <v>35</v>
      </c>
    </row>
    <row r="80" spans="1:8" ht="17.25" customHeight="1">
      <c r="A80" s="102" t="s">
        <v>101</v>
      </c>
      <c r="B80" s="103"/>
      <c r="C80" s="103"/>
      <c r="D80" s="103"/>
      <c r="E80" s="101" t="s">
        <v>98</v>
      </c>
      <c r="F80" s="101"/>
      <c r="G80" s="101"/>
      <c r="H80" s="101"/>
    </row>
    <row r="81" spans="1:8" s="1" customFormat="1" ht="17.25" customHeight="1">
      <c r="A81" s="16" t="s">
        <v>100</v>
      </c>
      <c r="B81" s="24"/>
      <c r="C81" s="25"/>
      <c r="D81" s="25"/>
      <c r="E81" s="39"/>
      <c r="F81" s="25"/>
      <c r="G81" s="26"/>
      <c r="H81" s="19" t="s">
        <v>99</v>
      </c>
    </row>
    <row r="82" spans="1:8" s="1" customFormat="1" ht="17.25" customHeight="1">
      <c r="A82" s="13" t="s">
        <v>42</v>
      </c>
      <c r="B82" s="41">
        <v>0</v>
      </c>
      <c r="C82" s="42">
        <v>0</v>
      </c>
      <c r="D82" s="43">
        <v>0</v>
      </c>
      <c r="E82" s="44">
        <v>0</v>
      </c>
      <c r="F82" s="42">
        <v>0</v>
      </c>
      <c r="G82" s="45">
        <v>0</v>
      </c>
      <c r="H82" s="14" t="s">
        <v>34</v>
      </c>
    </row>
    <row r="83" spans="1:8" s="1" customFormat="1" ht="17.25" customHeight="1">
      <c r="A83" s="13" t="s">
        <v>43</v>
      </c>
      <c r="B83" s="41">
        <v>0</v>
      </c>
      <c r="C83" s="42">
        <v>0</v>
      </c>
      <c r="D83" s="43">
        <v>0</v>
      </c>
      <c r="E83" s="44">
        <v>0</v>
      </c>
      <c r="F83" s="42">
        <v>0</v>
      </c>
      <c r="G83" s="45">
        <v>0</v>
      </c>
      <c r="H83" s="14" t="s">
        <v>56</v>
      </c>
    </row>
    <row r="84" spans="1:8" s="1" customFormat="1" ht="17.25" customHeight="1">
      <c r="A84" s="13" t="s">
        <v>44</v>
      </c>
      <c r="B84" s="41">
        <v>0</v>
      </c>
      <c r="C84" s="42">
        <v>0</v>
      </c>
      <c r="D84" s="43">
        <v>1.2</v>
      </c>
      <c r="E84" s="44">
        <v>1</v>
      </c>
      <c r="F84" s="42">
        <v>5</v>
      </c>
      <c r="G84" s="45">
        <v>5</v>
      </c>
      <c r="H84" s="14" t="s">
        <v>57</v>
      </c>
    </row>
    <row r="85" spans="1:8" s="1" customFormat="1" ht="17.25" customHeight="1">
      <c r="A85" s="13" t="s">
        <v>45</v>
      </c>
      <c r="B85" s="41">
        <v>2</v>
      </c>
      <c r="C85" s="42">
        <v>1</v>
      </c>
      <c r="D85" s="43">
        <v>1.9999999999999996</v>
      </c>
      <c r="E85" s="44">
        <v>1.5263157894736841</v>
      </c>
      <c r="F85" s="42">
        <v>29</v>
      </c>
      <c r="G85" s="45">
        <v>19</v>
      </c>
      <c r="H85" s="14" t="s">
        <v>58</v>
      </c>
    </row>
    <row r="86" spans="1:8" s="1" customFormat="1" ht="17.25" customHeight="1">
      <c r="A86" s="13" t="s">
        <v>46</v>
      </c>
      <c r="B86" s="41">
        <v>5</v>
      </c>
      <c r="C86" s="42">
        <v>1</v>
      </c>
      <c r="D86" s="43">
        <v>3.7</v>
      </c>
      <c r="E86" s="44">
        <v>4.5</v>
      </c>
      <c r="F86" s="42">
        <v>45</v>
      </c>
      <c r="G86" s="45">
        <v>10</v>
      </c>
      <c r="H86" s="14" t="s">
        <v>59</v>
      </c>
    </row>
    <row r="87" spans="1:8" s="1" customFormat="1" ht="17.25" customHeight="1">
      <c r="A87" s="11" t="s">
        <v>47</v>
      </c>
      <c r="B87" s="41"/>
      <c r="C87" s="42"/>
      <c r="D87" s="43"/>
      <c r="E87" s="44"/>
      <c r="F87" s="42"/>
      <c r="G87" s="45"/>
      <c r="H87" s="14" t="s">
        <v>35</v>
      </c>
    </row>
    <row r="88" spans="1:8" ht="17.25" customHeight="1">
      <c r="A88" s="16" t="s">
        <v>16</v>
      </c>
      <c r="B88" s="41"/>
      <c r="C88" s="42"/>
      <c r="D88" s="43"/>
      <c r="E88" s="44"/>
      <c r="F88" s="42"/>
      <c r="G88" s="45"/>
      <c r="H88" s="19" t="s">
        <v>17</v>
      </c>
    </row>
    <row r="89" spans="1:8" ht="17.25" customHeight="1">
      <c r="A89" s="13" t="s">
        <v>42</v>
      </c>
      <c r="B89" s="41">
        <v>1</v>
      </c>
      <c r="C89" s="42">
        <v>2</v>
      </c>
      <c r="D89" s="43">
        <v>1</v>
      </c>
      <c r="E89" s="44">
        <v>1</v>
      </c>
      <c r="F89" s="42">
        <v>1</v>
      </c>
      <c r="G89" s="45">
        <v>1</v>
      </c>
      <c r="H89" s="14" t="s">
        <v>34</v>
      </c>
    </row>
    <row r="90" spans="1:8" ht="17.25" customHeight="1">
      <c r="A90" s="13" t="s">
        <v>43</v>
      </c>
      <c r="B90" s="41">
        <v>1</v>
      </c>
      <c r="C90" s="42">
        <v>2</v>
      </c>
      <c r="D90" s="43">
        <v>1</v>
      </c>
      <c r="E90" s="44">
        <v>1</v>
      </c>
      <c r="F90" s="42">
        <v>19</v>
      </c>
      <c r="G90" s="45">
        <v>19</v>
      </c>
      <c r="H90" s="14" t="s">
        <v>56</v>
      </c>
    </row>
    <row r="91" spans="1:8" ht="17.25" customHeight="1">
      <c r="A91" s="13" t="s">
        <v>44</v>
      </c>
      <c r="B91" s="41">
        <v>0.33333333333333331</v>
      </c>
      <c r="C91" s="42">
        <v>3</v>
      </c>
      <c r="D91" s="43">
        <v>1.0588235294117645</v>
      </c>
      <c r="E91" s="44">
        <v>1.0588235294117645</v>
      </c>
      <c r="F91" s="42">
        <v>54</v>
      </c>
      <c r="G91" s="45">
        <v>51</v>
      </c>
      <c r="H91" s="14" t="s">
        <v>57</v>
      </c>
    </row>
    <row r="92" spans="1:8" ht="17.25" customHeight="1">
      <c r="A92" s="13" t="s">
        <v>45</v>
      </c>
      <c r="B92" s="41">
        <v>1</v>
      </c>
      <c r="C92" s="42">
        <v>6</v>
      </c>
      <c r="D92" s="43">
        <v>1.7654320987654315</v>
      </c>
      <c r="E92" s="44">
        <v>2.0246913580246906</v>
      </c>
      <c r="F92" s="42">
        <v>164</v>
      </c>
      <c r="G92" s="45">
        <v>81</v>
      </c>
      <c r="H92" s="14" t="s">
        <v>58</v>
      </c>
    </row>
    <row r="93" spans="1:8" s="1" customFormat="1" ht="17.25" customHeight="1">
      <c r="A93" s="13" t="s">
        <v>46</v>
      </c>
      <c r="B93" s="41">
        <v>0.33333333333333331</v>
      </c>
      <c r="C93" s="42">
        <v>3</v>
      </c>
      <c r="D93" s="43">
        <v>2.74074074074074</v>
      </c>
      <c r="E93" s="44">
        <v>4.1111111111111107</v>
      </c>
      <c r="F93" s="42">
        <v>111</v>
      </c>
      <c r="G93" s="45">
        <v>27</v>
      </c>
      <c r="H93" s="14" t="s">
        <v>59</v>
      </c>
    </row>
    <row r="94" spans="1:8" s="1" customFormat="1" ht="17.25" customHeight="1">
      <c r="A94" s="11" t="s">
        <v>47</v>
      </c>
      <c r="B94" s="41">
        <v>0</v>
      </c>
      <c r="C94" s="42">
        <v>2</v>
      </c>
      <c r="D94" s="43">
        <v>4.8</v>
      </c>
      <c r="E94" s="44">
        <v>9.6</v>
      </c>
      <c r="F94" s="42">
        <v>48</v>
      </c>
      <c r="G94" s="45">
        <v>5</v>
      </c>
      <c r="H94" s="14" t="s">
        <v>35</v>
      </c>
    </row>
    <row r="95" spans="1:8" s="1" customFormat="1" ht="17.25" customHeight="1">
      <c r="A95" s="16" t="s">
        <v>18</v>
      </c>
      <c r="B95" s="41"/>
      <c r="C95" s="42"/>
      <c r="D95" s="43"/>
      <c r="E95" s="44"/>
      <c r="F95" s="42"/>
      <c r="G95" s="45"/>
      <c r="H95" s="19" t="s">
        <v>65</v>
      </c>
    </row>
    <row r="96" spans="1:8" s="1" customFormat="1" ht="17.25" customHeight="1">
      <c r="A96" s="13" t="s">
        <v>42</v>
      </c>
      <c r="B96" s="41">
        <v>1</v>
      </c>
      <c r="C96" s="42">
        <v>1</v>
      </c>
      <c r="D96" s="43">
        <v>0.66666666666666663</v>
      </c>
      <c r="E96" s="44">
        <v>0.66666666666666663</v>
      </c>
      <c r="F96" s="42">
        <v>4</v>
      </c>
      <c r="G96" s="45">
        <v>6</v>
      </c>
      <c r="H96" s="14" t="s">
        <v>34</v>
      </c>
    </row>
    <row r="97" spans="1:8" s="1" customFormat="1" ht="17.25" customHeight="1">
      <c r="A97" s="13" t="s">
        <v>43</v>
      </c>
      <c r="B97" s="41">
        <v>0.5</v>
      </c>
      <c r="C97" s="42">
        <v>2</v>
      </c>
      <c r="D97" s="43">
        <v>1</v>
      </c>
      <c r="E97" s="44">
        <v>1</v>
      </c>
      <c r="F97" s="42">
        <v>38</v>
      </c>
      <c r="G97" s="45">
        <v>38</v>
      </c>
      <c r="H97" s="14" t="s">
        <v>56</v>
      </c>
    </row>
    <row r="98" spans="1:8" s="1" customFormat="1" ht="17.25" customHeight="1">
      <c r="A98" s="13" t="s">
        <v>44</v>
      </c>
      <c r="B98" s="41">
        <v>0.66666666666666663</v>
      </c>
      <c r="C98" s="42">
        <v>3</v>
      </c>
      <c r="D98" s="43">
        <v>1.0425531914893618</v>
      </c>
      <c r="E98" s="44">
        <v>1.1702127659574468</v>
      </c>
      <c r="F98" s="42">
        <v>55</v>
      </c>
      <c r="G98" s="45">
        <v>47</v>
      </c>
      <c r="H98" s="14" t="s">
        <v>57</v>
      </c>
    </row>
    <row r="99" spans="1:8" s="1" customFormat="1" ht="17.25" customHeight="1">
      <c r="A99" s="13" t="s">
        <v>45</v>
      </c>
      <c r="B99" s="41">
        <v>0.75</v>
      </c>
      <c r="C99" s="42">
        <v>4</v>
      </c>
      <c r="D99" s="43">
        <v>1.8148148148148149</v>
      </c>
      <c r="E99" s="44">
        <v>1.7222222222222219</v>
      </c>
      <c r="F99" s="42">
        <v>93</v>
      </c>
      <c r="G99" s="45">
        <v>54</v>
      </c>
      <c r="H99" s="14" t="s">
        <v>58</v>
      </c>
    </row>
    <row r="100" spans="1:8" s="1" customFormat="1" ht="17.25" customHeight="1">
      <c r="A100" s="13" t="s">
        <v>46</v>
      </c>
      <c r="B100" s="41">
        <v>1.625</v>
      </c>
      <c r="C100" s="42">
        <v>8</v>
      </c>
      <c r="D100" s="43">
        <v>3.2941176470588229</v>
      </c>
      <c r="E100" s="44">
        <v>4.235294117647058</v>
      </c>
      <c r="F100" s="42">
        <v>72</v>
      </c>
      <c r="G100" s="45">
        <v>17</v>
      </c>
      <c r="H100" s="14" t="s">
        <v>59</v>
      </c>
    </row>
    <row r="101" spans="1:8" s="1" customFormat="1" ht="17.25" customHeight="1">
      <c r="A101" s="17" t="s">
        <v>47</v>
      </c>
      <c r="B101" s="46">
        <v>7</v>
      </c>
      <c r="C101" s="47">
        <v>6</v>
      </c>
      <c r="D101" s="48">
        <v>6.4</v>
      </c>
      <c r="E101" s="49">
        <v>15.6</v>
      </c>
      <c r="F101" s="47">
        <v>78</v>
      </c>
      <c r="G101" s="50">
        <v>5</v>
      </c>
      <c r="H101" s="20" t="s">
        <v>35</v>
      </c>
    </row>
    <row r="102" spans="1:8" s="1" customFormat="1" ht="13.5" customHeight="1">
      <c r="A102" s="102" t="s">
        <v>101</v>
      </c>
      <c r="B102" s="99"/>
      <c r="C102" s="99"/>
      <c r="D102" s="99"/>
      <c r="E102" s="100" t="s">
        <v>98</v>
      </c>
      <c r="F102" s="100"/>
      <c r="G102" s="100"/>
      <c r="H102" s="100"/>
    </row>
    <row r="103" spans="1:8" s="1" customFormat="1" ht="33" customHeight="1">
      <c r="A103" s="97" t="s">
        <v>102</v>
      </c>
      <c r="B103" s="97"/>
      <c r="C103" s="97"/>
      <c r="D103" s="97"/>
      <c r="E103" s="100" t="s">
        <v>103</v>
      </c>
      <c r="F103" s="100"/>
      <c r="G103" s="100"/>
      <c r="H103" s="100"/>
    </row>
    <row r="104" spans="1:8" s="1" customFormat="1" ht="17.25" customHeight="1">
      <c r="A104" s="15" t="s">
        <v>19</v>
      </c>
      <c r="B104" s="24"/>
      <c r="C104" s="25"/>
      <c r="D104" s="25"/>
      <c r="E104" s="39"/>
      <c r="F104" s="25"/>
      <c r="G104" s="26"/>
      <c r="H104" s="18" t="s">
        <v>64</v>
      </c>
    </row>
    <row r="105" spans="1:8" s="1" customFormat="1" ht="17.25" customHeight="1">
      <c r="A105" s="13" t="s">
        <v>42</v>
      </c>
      <c r="B105" s="41">
        <v>0</v>
      </c>
      <c r="C105" s="42">
        <v>0</v>
      </c>
      <c r="D105" s="43">
        <v>0</v>
      </c>
      <c r="E105" s="44">
        <v>0</v>
      </c>
      <c r="F105" s="42">
        <v>0</v>
      </c>
      <c r="G105" s="45">
        <v>0</v>
      </c>
      <c r="H105" s="14" t="s">
        <v>34</v>
      </c>
    </row>
    <row r="106" spans="1:8" s="1" customFormat="1" ht="17.25" customHeight="1">
      <c r="A106" s="13" t="s">
        <v>43</v>
      </c>
      <c r="B106" s="41">
        <v>0</v>
      </c>
      <c r="C106" s="42">
        <v>0</v>
      </c>
      <c r="D106" s="43">
        <v>0</v>
      </c>
      <c r="E106" s="44">
        <v>0</v>
      </c>
      <c r="F106" s="42">
        <v>0</v>
      </c>
      <c r="G106" s="45">
        <v>0</v>
      </c>
      <c r="H106" s="14" t="s">
        <v>56</v>
      </c>
    </row>
    <row r="107" spans="1:8" ht="17.25" customHeight="1">
      <c r="A107" s="13" t="s">
        <v>44</v>
      </c>
      <c r="B107" s="41">
        <v>0</v>
      </c>
      <c r="C107" s="42">
        <v>0</v>
      </c>
      <c r="D107" s="43">
        <v>0</v>
      </c>
      <c r="E107" s="44">
        <v>0</v>
      </c>
      <c r="F107" s="42">
        <v>0</v>
      </c>
      <c r="G107" s="45">
        <v>0</v>
      </c>
      <c r="H107" s="14" t="s">
        <v>57</v>
      </c>
    </row>
    <row r="108" spans="1:8" ht="17.25" customHeight="1">
      <c r="A108" s="13" t="s">
        <v>45</v>
      </c>
      <c r="B108" s="41">
        <v>0</v>
      </c>
      <c r="C108" s="42">
        <v>0</v>
      </c>
      <c r="D108" s="43">
        <v>3</v>
      </c>
      <c r="E108" s="44">
        <v>3</v>
      </c>
      <c r="F108" s="42">
        <v>3</v>
      </c>
      <c r="G108" s="45">
        <v>1</v>
      </c>
      <c r="H108" s="14" t="s">
        <v>58</v>
      </c>
    </row>
    <row r="109" spans="1:8" ht="17.25" customHeight="1">
      <c r="A109" s="13" t="s">
        <v>46</v>
      </c>
      <c r="B109" s="41">
        <v>0</v>
      </c>
      <c r="C109" s="42">
        <v>0</v>
      </c>
      <c r="D109" s="43">
        <v>0</v>
      </c>
      <c r="E109" s="44">
        <v>0</v>
      </c>
      <c r="F109" s="42">
        <v>0</v>
      </c>
      <c r="G109" s="45">
        <v>0</v>
      </c>
      <c r="H109" s="14" t="s">
        <v>59</v>
      </c>
    </row>
    <row r="110" spans="1:8" ht="17.25" customHeight="1">
      <c r="A110" s="11" t="s">
        <v>47</v>
      </c>
      <c r="B110" s="41">
        <v>0</v>
      </c>
      <c r="C110" s="42">
        <v>0</v>
      </c>
      <c r="D110" s="43">
        <v>6</v>
      </c>
      <c r="E110" s="44">
        <v>12</v>
      </c>
      <c r="F110" s="42">
        <v>12</v>
      </c>
      <c r="G110" s="45">
        <v>1</v>
      </c>
      <c r="H110" s="14" t="s">
        <v>35</v>
      </c>
    </row>
    <row r="111" spans="1:8" ht="17.25" customHeight="1">
      <c r="A111" s="16" t="s">
        <v>60</v>
      </c>
      <c r="B111" s="41"/>
      <c r="C111" s="42"/>
      <c r="D111" s="43"/>
      <c r="E111" s="44"/>
      <c r="F111" s="42"/>
      <c r="G111" s="45"/>
      <c r="H111" s="19" t="s">
        <v>63</v>
      </c>
    </row>
    <row r="112" spans="1:8" ht="17.25" customHeight="1">
      <c r="A112" s="13" t="s">
        <v>42</v>
      </c>
      <c r="B112" s="41">
        <v>0</v>
      </c>
      <c r="C112" s="42">
        <v>0</v>
      </c>
      <c r="D112" s="43">
        <v>0</v>
      </c>
      <c r="E112" s="44">
        <v>0</v>
      </c>
      <c r="F112" s="42">
        <v>0</v>
      </c>
      <c r="G112" s="45">
        <v>0</v>
      </c>
      <c r="H112" s="14" t="s">
        <v>34</v>
      </c>
    </row>
    <row r="113" spans="1:8" ht="17.25" customHeight="1">
      <c r="A113" s="13" t="s">
        <v>43</v>
      </c>
      <c r="B113" s="41">
        <v>0</v>
      </c>
      <c r="C113" s="42">
        <v>0</v>
      </c>
      <c r="D113" s="43">
        <v>1</v>
      </c>
      <c r="E113" s="44">
        <v>1</v>
      </c>
      <c r="F113" s="42">
        <v>1</v>
      </c>
      <c r="G113" s="45">
        <v>1</v>
      </c>
      <c r="H113" s="14" t="s">
        <v>56</v>
      </c>
    </row>
    <row r="114" spans="1:8" ht="17.25" customHeight="1">
      <c r="A114" s="13" t="s">
        <v>44</v>
      </c>
      <c r="B114" s="41">
        <v>0</v>
      </c>
      <c r="C114" s="42">
        <v>0</v>
      </c>
      <c r="D114" s="43">
        <v>1</v>
      </c>
      <c r="E114" s="44">
        <v>1</v>
      </c>
      <c r="F114" s="42">
        <v>1</v>
      </c>
      <c r="G114" s="45">
        <v>1</v>
      </c>
      <c r="H114" s="14" t="s">
        <v>57</v>
      </c>
    </row>
    <row r="115" spans="1:8" ht="17.25" customHeight="1">
      <c r="A115" s="13" t="s">
        <v>45</v>
      </c>
      <c r="B115" s="41">
        <v>0</v>
      </c>
      <c r="C115" s="42">
        <v>0</v>
      </c>
      <c r="D115" s="43">
        <v>2.083333333333333</v>
      </c>
      <c r="E115" s="44">
        <v>2.083333333333333</v>
      </c>
      <c r="F115" s="42">
        <v>25</v>
      </c>
      <c r="G115" s="45">
        <v>12</v>
      </c>
      <c r="H115" s="14" t="s">
        <v>58</v>
      </c>
    </row>
    <row r="116" spans="1:8" ht="17.25" customHeight="1">
      <c r="A116" s="13" t="s">
        <v>46</v>
      </c>
      <c r="B116" s="41">
        <v>0</v>
      </c>
      <c r="C116" s="42">
        <v>0</v>
      </c>
      <c r="D116" s="43">
        <v>4.9999999999999991</v>
      </c>
      <c r="E116" s="44">
        <v>9.5</v>
      </c>
      <c r="F116" s="42">
        <v>95</v>
      </c>
      <c r="G116" s="45">
        <v>10</v>
      </c>
      <c r="H116" s="14" t="s">
        <v>59</v>
      </c>
    </row>
    <row r="117" spans="1:8" ht="17.25" customHeight="1">
      <c r="A117" s="11" t="s">
        <v>47</v>
      </c>
      <c r="B117" s="41">
        <v>4</v>
      </c>
      <c r="C117" s="42">
        <v>1</v>
      </c>
      <c r="D117" s="43">
        <v>8.4117647058823533</v>
      </c>
      <c r="E117" s="44">
        <v>15.647058823529411</v>
      </c>
      <c r="F117" s="42">
        <v>266</v>
      </c>
      <c r="G117" s="45">
        <v>17</v>
      </c>
      <c r="H117" s="14" t="s">
        <v>35</v>
      </c>
    </row>
    <row r="118" spans="1:8" s="1" customFormat="1" ht="17.25" customHeight="1">
      <c r="A118" s="16" t="s">
        <v>22</v>
      </c>
      <c r="B118" s="41"/>
      <c r="C118" s="42"/>
      <c r="D118" s="43"/>
      <c r="E118" s="44"/>
      <c r="F118" s="42"/>
      <c r="G118" s="45"/>
      <c r="H118" s="19" t="s">
        <v>21</v>
      </c>
    </row>
    <row r="119" spans="1:8" s="1" customFormat="1" ht="19.5" customHeight="1">
      <c r="A119" s="13" t="s">
        <v>42</v>
      </c>
      <c r="B119" s="41">
        <v>1</v>
      </c>
      <c r="C119" s="42">
        <v>1</v>
      </c>
      <c r="D119" s="43">
        <v>0</v>
      </c>
      <c r="E119" s="44">
        <v>0</v>
      </c>
      <c r="F119" s="42">
        <v>0</v>
      </c>
      <c r="G119" s="45">
        <v>0</v>
      </c>
      <c r="H119" s="14" t="s">
        <v>34</v>
      </c>
    </row>
    <row r="120" spans="1:8" s="1" customFormat="1" ht="17.25" customHeight="1">
      <c r="A120" s="13" t="s">
        <v>43</v>
      </c>
      <c r="B120" s="41">
        <v>0</v>
      </c>
      <c r="C120" s="42">
        <v>0</v>
      </c>
      <c r="D120" s="43">
        <v>0</v>
      </c>
      <c r="E120" s="44">
        <v>0</v>
      </c>
      <c r="F120" s="42">
        <v>0</v>
      </c>
      <c r="G120" s="45">
        <v>0</v>
      </c>
      <c r="H120" s="14" t="s">
        <v>56</v>
      </c>
    </row>
    <row r="121" spans="1:8" ht="17.25" customHeight="1">
      <c r="A121" s="13" t="s">
        <v>44</v>
      </c>
      <c r="B121" s="41">
        <v>0</v>
      </c>
      <c r="C121" s="42">
        <v>0</v>
      </c>
      <c r="D121" s="43">
        <v>1</v>
      </c>
      <c r="E121" s="44">
        <v>1</v>
      </c>
      <c r="F121" s="42">
        <v>3</v>
      </c>
      <c r="G121" s="45">
        <v>3</v>
      </c>
      <c r="H121" s="14" t="s">
        <v>57</v>
      </c>
    </row>
    <row r="122" spans="1:8" ht="17.25" customHeight="1">
      <c r="A122" s="13" t="s">
        <v>45</v>
      </c>
      <c r="B122" s="41">
        <v>0</v>
      </c>
      <c r="C122" s="42">
        <v>0</v>
      </c>
      <c r="D122" s="43">
        <v>2</v>
      </c>
      <c r="E122" s="44">
        <v>2.5</v>
      </c>
      <c r="F122" s="42">
        <v>5</v>
      </c>
      <c r="G122" s="45">
        <v>2</v>
      </c>
      <c r="H122" s="14" t="s">
        <v>58</v>
      </c>
    </row>
    <row r="123" spans="1:8" ht="17.25" customHeight="1">
      <c r="A123" s="13" t="s">
        <v>46</v>
      </c>
      <c r="B123" s="41">
        <v>0</v>
      </c>
      <c r="C123" s="42">
        <v>0</v>
      </c>
      <c r="D123" s="43">
        <v>0</v>
      </c>
      <c r="E123" s="44">
        <v>0</v>
      </c>
      <c r="F123" s="42">
        <v>0</v>
      </c>
      <c r="G123" s="45">
        <v>0</v>
      </c>
      <c r="H123" s="40" t="s">
        <v>59</v>
      </c>
    </row>
    <row r="124" spans="1:8" ht="17.25" customHeight="1">
      <c r="A124" s="17" t="s">
        <v>47</v>
      </c>
      <c r="B124" s="46">
        <v>0</v>
      </c>
      <c r="C124" s="47">
        <v>0</v>
      </c>
      <c r="D124" s="48">
        <v>0</v>
      </c>
      <c r="E124" s="49">
        <v>0</v>
      </c>
      <c r="F124" s="47">
        <v>0</v>
      </c>
      <c r="G124" s="50">
        <v>0</v>
      </c>
      <c r="H124" s="20" t="s">
        <v>35</v>
      </c>
    </row>
    <row r="125" spans="1:8" ht="17.25" customHeight="1">
      <c r="A125" s="98" t="s">
        <v>101</v>
      </c>
      <c r="B125" s="99"/>
      <c r="C125" s="99"/>
      <c r="D125" s="99"/>
      <c r="E125" s="100" t="s">
        <v>98</v>
      </c>
      <c r="F125" s="100"/>
      <c r="G125" s="100"/>
      <c r="H125" s="101"/>
    </row>
    <row r="127" spans="1:8" ht="18.600000000000001" customHeight="1">
      <c r="C127" s="33"/>
      <c r="D127" s="33"/>
      <c r="E127" s="33"/>
      <c r="F127" s="33"/>
      <c r="G127" s="33"/>
    </row>
    <row r="128" spans="1:8" ht="18.600000000000001" customHeight="1">
      <c r="C128" s="33"/>
      <c r="D128" s="33"/>
      <c r="E128" s="33"/>
      <c r="F128" s="33"/>
      <c r="G128" s="33"/>
    </row>
    <row r="129" spans="3:7" ht="18.600000000000001" customHeight="1">
      <c r="C129" s="33"/>
      <c r="D129" s="33"/>
      <c r="E129" s="33"/>
      <c r="F129" s="33"/>
      <c r="G129" s="33"/>
    </row>
    <row r="130" spans="3:7" ht="18.600000000000001" customHeight="1">
      <c r="C130" s="33"/>
      <c r="D130" s="33"/>
      <c r="E130" s="33"/>
      <c r="F130" s="33"/>
      <c r="G130" s="33"/>
    </row>
    <row r="131" spans="3:7" ht="18.600000000000001" customHeight="1">
      <c r="C131" s="33"/>
      <c r="D131" s="33"/>
      <c r="E131" s="33"/>
      <c r="F131" s="33"/>
      <c r="G131" s="33"/>
    </row>
    <row r="132" spans="3:7" ht="18.600000000000001" customHeight="1">
      <c r="C132" s="33"/>
      <c r="D132" s="33"/>
      <c r="E132" s="33"/>
      <c r="F132" s="33"/>
      <c r="G132" s="33"/>
    </row>
  </sheetData>
  <mergeCells count="25">
    <mergeCell ref="A103:D103"/>
    <mergeCell ref="A125:D125"/>
    <mergeCell ref="E125:H125"/>
    <mergeCell ref="A34:A36"/>
    <mergeCell ref="A29:D29"/>
    <mergeCell ref="E29:H29"/>
    <mergeCell ref="E103:H103"/>
    <mergeCell ref="A102:D102"/>
    <mergeCell ref="E102:H102"/>
    <mergeCell ref="A58:D58"/>
    <mergeCell ref="E58:H58"/>
    <mergeCell ref="A80:D80"/>
    <mergeCell ref="E80:H80"/>
    <mergeCell ref="A33:H33"/>
    <mergeCell ref="F34:G34"/>
    <mergeCell ref="D34:E34"/>
    <mergeCell ref="H34:H36"/>
    <mergeCell ref="A1:H1"/>
    <mergeCell ref="A2:H3"/>
    <mergeCell ref="A5:A7"/>
    <mergeCell ref="A31:H32"/>
    <mergeCell ref="A30:H30"/>
    <mergeCell ref="A4:H4"/>
    <mergeCell ref="F5:G5"/>
    <mergeCell ref="D5:E5"/>
  </mergeCells>
  <phoneticPr fontId="0" type="noConversion"/>
  <printOptions horizontalCentered="1"/>
  <pageMargins left="0.39370078740157499" right="0.39370078740157499" top="0.59055118110236204" bottom="0.59055118110236204" header="0.39370078740157499" footer="0.39370078740157499"/>
  <pageSetup paperSize="9" scale="99" firstPageNumber="35" orientation="landscape" useFirstPageNumber="1" horizontalDpi="4294967292" r:id="rId1"/>
  <headerFooter alignWithMargins="0">
    <oddHeader>&amp;L&amp;8PCBS: Building Licenses Statistics, First Quarter 2016&amp;R&amp;1ج        &amp;8PCBS:&amp;10 &amp;8إحصاءات رخص الابنية، الربع الأول 2016</oddHeader>
    <oddFooter>&amp;C&amp;"+,Regular"&amp;P</oddFooter>
  </headerFooter>
  <rowBreaks count="4" manualBreakCount="4">
    <brk id="29" max="7" man="1"/>
    <brk id="58" max="7" man="1"/>
    <brk id="80" max="7" man="1"/>
    <brk id="1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82"/>
  <sheetViews>
    <sheetView workbookViewId="0">
      <selection activeCell="O6" sqref="O6:O11"/>
    </sheetView>
  </sheetViews>
  <sheetFormatPr defaultRowHeight="12.75"/>
  <sheetData>
    <row r="1" spans="1:15" ht="13.5" thickBot="1">
      <c r="A1" s="107" t="s">
        <v>93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58"/>
    </row>
    <row r="2" spans="1:15" ht="13.5" thickBot="1">
      <c r="A2" s="108" t="s">
        <v>67</v>
      </c>
      <c r="B2" s="109"/>
      <c r="C2" s="109"/>
      <c r="D2" s="110"/>
      <c r="E2" s="116" t="s">
        <v>77</v>
      </c>
      <c r="F2" s="117"/>
      <c r="G2" s="117"/>
      <c r="H2" s="117"/>
      <c r="I2" s="117"/>
      <c r="J2" s="117"/>
      <c r="K2" s="117"/>
      <c r="L2" s="118"/>
      <c r="M2" s="58"/>
    </row>
    <row r="3" spans="1:15">
      <c r="A3" s="111"/>
      <c r="B3" s="106"/>
      <c r="C3" s="106"/>
      <c r="D3" s="112"/>
      <c r="E3" s="119" t="s">
        <v>70</v>
      </c>
      <c r="F3" s="120"/>
      <c r="G3" s="120"/>
      <c r="H3" s="121"/>
      <c r="I3" s="122" t="s">
        <v>71</v>
      </c>
      <c r="J3" s="120"/>
      <c r="K3" s="120"/>
      <c r="L3" s="123"/>
      <c r="M3" s="58"/>
    </row>
    <row r="4" spans="1:15" ht="48">
      <c r="A4" s="111"/>
      <c r="B4" s="106"/>
      <c r="C4" s="106"/>
      <c r="D4" s="112"/>
      <c r="E4" s="59" t="s">
        <v>68</v>
      </c>
      <c r="F4" s="60" t="s">
        <v>72</v>
      </c>
      <c r="G4" s="60" t="s">
        <v>73</v>
      </c>
      <c r="H4" s="60" t="s">
        <v>94</v>
      </c>
      <c r="I4" s="60" t="s">
        <v>68</v>
      </c>
      <c r="J4" s="60" t="s">
        <v>72</v>
      </c>
      <c r="K4" s="60" t="s">
        <v>73</v>
      </c>
      <c r="L4" s="61" t="s">
        <v>94</v>
      </c>
      <c r="M4" s="58"/>
    </row>
    <row r="5" spans="1:15" ht="13.5" thickBot="1">
      <c r="A5" s="113"/>
      <c r="B5" s="114"/>
      <c r="C5" s="114"/>
      <c r="D5" s="115"/>
      <c r="E5" s="62" t="s">
        <v>74</v>
      </c>
      <c r="F5" s="63" t="s">
        <v>75</v>
      </c>
      <c r="G5" s="63" t="s">
        <v>75</v>
      </c>
      <c r="H5" s="63" t="s">
        <v>75</v>
      </c>
      <c r="I5" s="63" t="s">
        <v>74</v>
      </c>
      <c r="J5" s="63" t="s">
        <v>75</v>
      </c>
      <c r="K5" s="63" t="s">
        <v>75</v>
      </c>
      <c r="L5" s="64" t="s">
        <v>75</v>
      </c>
      <c r="M5" s="58"/>
    </row>
    <row r="6" spans="1:15" ht="13.5" customHeight="1" thickBot="1">
      <c r="A6" s="124" t="s">
        <v>76</v>
      </c>
      <c r="B6" s="125" t="s">
        <v>69</v>
      </c>
      <c r="C6" s="125" t="s">
        <v>95</v>
      </c>
      <c r="D6" s="65" t="s">
        <v>70</v>
      </c>
      <c r="E6" s="66">
        <v>23</v>
      </c>
      <c r="F6" s="67">
        <v>22.000000000000007</v>
      </c>
      <c r="G6" s="68">
        <v>1.05</v>
      </c>
      <c r="H6" s="67">
        <v>21</v>
      </c>
      <c r="I6" s="67">
        <v>11</v>
      </c>
      <c r="J6" s="69" t="s">
        <v>79</v>
      </c>
      <c r="K6" s="69" t="s">
        <v>79</v>
      </c>
      <c r="L6" s="70">
        <v>10</v>
      </c>
      <c r="M6" s="58"/>
      <c r="N6" s="57">
        <f>H6/E6</f>
        <v>0.91304347826086951</v>
      </c>
      <c r="O6" s="57">
        <f>L6/I6</f>
        <v>0.90909090909090906</v>
      </c>
    </row>
    <row r="7" spans="1:15">
      <c r="A7" s="111"/>
      <c r="B7" s="106"/>
      <c r="C7" s="106"/>
      <c r="D7" s="71" t="s">
        <v>71</v>
      </c>
      <c r="E7" s="72">
        <v>230</v>
      </c>
      <c r="F7" s="73">
        <v>235.00000000000003</v>
      </c>
      <c r="G7" s="74">
        <v>22.410000000000007</v>
      </c>
      <c r="H7" s="73">
        <v>242.00000000000023</v>
      </c>
      <c r="I7" s="73">
        <v>13</v>
      </c>
      <c r="J7" s="73">
        <v>1</v>
      </c>
      <c r="K7" s="74">
        <v>0.1</v>
      </c>
      <c r="L7" s="75">
        <v>11</v>
      </c>
      <c r="M7" s="58"/>
      <c r="N7" s="57">
        <f t="shared" ref="N7:N70" si="0">H7/E7</f>
        <v>1.0521739130434793</v>
      </c>
      <c r="O7" s="57">
        <f t="shared" ref="O7:O70" si="1">L7/I7</f>
        <v>0.84615384615384615</v>
      </c>
    </row>
    <row r="8" spans="1:15">
      <c r="A8" s="111"/>
      <c r="B8" s="106"/>
      <c r="C8" s="106"/>
      <c r="D8" s="71" t="s">
        <v>78</v>
      </c>
      <c r="E8" s="72">
        <v>501</v>
      </c>
      <c r="F8" s="73">
        <v>569.00000000000034</v>
      </c>
      <c r="G8" s="74">
        <v>77.812999999999974</v>
      </c>
      <c r="H8" s="73">
        <v>585.99999999999966</v>
      </c>
      <c r="I8" s="73">
        <v>23</v>
      </c>
      <c r="J8" s="73">
        <v>5</v>
      </c>
      <c r="K8" s="74">
        <v>0.63</v>
      </c>
      <c r="L8" s="75">
        <v>22.000000000000004</v>
      </c>
      <c r="M8" s="58"/>
      <c r="N8" s="57">
        <f t="shared" si="0"/>
        <v>1.1696606786427139</v>
      </c>
      <c r="O8" s="57">
        <f t="shared" si="1"/>
        <v>0.95652173913043492</v>
      </c>
    </row>
    <row r="9" spans="1:15">
      <c r="A9" s="111"/>
      <c r="B9" s="106"/>
      <c r="C9" s="106"/>
      <c r="D9" s="71" t="s">
        <v>96</v>
      </c>
      <c r="E9" s="72">
        <v>635</v>
      </c>
      <c r="F9" s="73">
        <v>1072.9999999999998</v>
      </c>
      <c r="G9" s="74">
        <v>186.54899999999998</v>
      </c>
      <c r="H9" s="73">
        <v>1192.0000000000002</v>
      </c>
      <c r="I9" s="73">
        <v>36</v>
      </c>
      <c r="J9" s="73">
        <v>3</v>
      </c>
      <c r="K9" s="74">
        <v>0.49299999999999999</v>
      </c>
      <c r="L9" s="75">
        <v>43.000000000000007</v>
      </c>
      <c r="M9" s="58"/>
      <c r="N9" s="57">
        <f t="shared" si="0"/>
        <v>1.877165354330709</v>
      </c>
      <c r="O9" s="57">
        <f t="shared" si="1"/>
        <v>1.1944444444444446</v>
      </c>
    </row>
    <row r="10" spans="1:15">
      <c r="A10" s="111"/>
      <c r="B10" s="106"/>
      <c r="C10" s="106"/>
      <c r="D10" s="71" t="s">
        <v>80</v>
      </c>
      <c r="E10" s="72">
        <v>273</v>
      </c>
      <c r="F10" s="73">
        <v>1039.9999999999995</v>
      </c>
      <c r="G10" s="74">
        <v>231.23200000000003</v>
      </c>
      <c r="H10" s="73">
        <v>912</v>
      </c>
      <c r="I10" s="73">
        <v>50</v>
      </c>
      <c r="J10" s="73">
        <v>41</v>
      </c>
      <c r="K10" s="74">
        <v>8.8119999999999994</v>
      </c>
      <c r="L10" s="75">
        <v>115</v>
      </c>
      <c r="M10" s="58"/>
      <c r="N10" s="57">
        <f t="shared" si="0"/>
        <v>3.3406593406593408</v>
      </c>
      <c r="O10" s="57">
        <f t="shared" si="1"/>
        <v>2.2999999999999998</v>
      </c>
    </row>
    <row r="11" spans="1:15">
      <c r="A11" s="111"/>
      <c r="B11" s="106"/>
      <c r="C11" s="106"/>
      <c r="D11" s="71" t="s">
        <v>97</v>
      </c>
      <c r="E11" s="72">
        <v>64</v>
      </c>
      <c r="F11" s="73">
        <v>824.99999999999977</v>
      </c>
      <c r="G11" s="74">
        <v>200.88199999999998</v>
      </c>
      <c r="H11" s="73">
        <v>457</v>
      </c>
      <c r="I11" s="73">
        <v>15</v>
      </c>
      <c r="J11" s="73">
        <v>6</v>
      </c>
      <c r="K11" s="74">
        <v>1.286</v>
      </c>
      <c r="L11" s="75">
        <v>81</v>
      </c>
      <c r="M11" s="58"/>
      <c r="N11" s="57">
        <f t="shared" si="0"/>
        <v>7.140625</v>
      </c>
      <c r="O11" s="57">
        <f t="shared" si="1"/>
        <v>5.4</v>
      </c>
    </row>
    <row r="12" spans="1:15" ht="12.75" customHeight="1">
      <c r="A12" s="111"/>
      <c r="B12" s="105" t="s">
        <v>70</v>
      </c>
      <c r="C12" s="105" t="s">
        <v>95</v>
      </c>
      <c r="D12" s="71" t="s">
        <v>70</v>
      </c>
      <c r="E12" s="72">
        <v>1</v>
      </c>
      <c r="F12" s="73">
        <v>1</v>
      </c>
      <c r="G12" s="74">
        <v>5.2999999999999999E-2</v>
      </c>
      <c r="H12" s="73">
        <v>1</v>
      </c>
      <c r="I12" s="73">
        <v>0</v>
      </c>
      <c r="J12" s="76" t="s">
        <v>79</v>
      </c>
      <c r="K12" s="76" t="s">
        <v>79</v>
      </c>
      <c r="L12" s="77" t="s">
        <v>79</v>
      </c>
      <c r="M12" s="58"/>
      <c r="N12">
        <f t="shared" si="0"/>
        <v>1</v>
      </c>
      <c r="O12" t="e">
        <f t="shared" si="1"/>
        <v>#VALUE!</v>
      </c>
    </row>
    <row r="13" spans="1:15">
      <c r="A13" s="111"/>
      <c r="B13" s="106"/>
      <c r="C13" s="106"/>
      <c r="D13" s="71" t="s">
        <v>71</v>
      </c>
      <c r="E13" s="72">
        <v>77</v>
      </c>
      <c r="F13" s="73">
        <v>79</v>
      </c>
      <c r="G13" s="74">
        <v>7.5980000000000008</v>
      </c>
      <c r="H13" s="73">
        <v>79</v>
      </c>
      <c r="I13" s="73">
        <v>0</v>
      </c>
      <c r="J13" s="76" t="s">
        <v>79</v>
      </c>
      <c r="K13" s="76" t="s">
        <v>79</v>
      </c>
      <c r="L13" s="77" t="s">
        <v>79</v>
      </c>
      <c r="M13" s="58"/>
      <c r="N13">
        <f t="shared" si="0"/>
        <v>1.025974025974026</v>
      </c>
      <c r="O13" t="e">
        <f t="shared" si="1"/>
        <v>#VALUE!</v>
      </c>
    </row>
    <row r="14" spans="1:15">
      <c r="A14" s="111"/>
      <c r="B14" s="106"/>
      <c r="C14" s="106"/>
      <c r="D14" s="71" t="s">
        <v>78</v>
      </c>
      <c r="E14" s="72">
        <v>59</v>
      </c>
      <c r="F14" s="73">
        <v>70</v>
      </c>
      <c r="G14" s="74">
        <v>9.5739999999999998</v>
      </c>
      <c r="H14" s="73">
        <v>70</v>
      </c>
      <c r="I14" s="73">
        <v>2</v>
      </c>
      <c r="J14" s="76" t="s">
        <v>79</v>
      </c>
      <c r="K14" s="76" t="s">
        <v>79</v>
      </c>
      <c r="L14" s="75">
        <v>2</v>
      </c>
      <c r="M14" s="58"/>
      <c r="N14">
        <f t="shared" si="0"/>
        <v>1.1864406779661016</v>
      </c>
      <c r="O14">
        <f t="shared" si="1"/>
        <v>1</v>
      </c>
    </row>
    <row r="15" spans="1:15">
      <c r="A15" s="111"/>
      <c r="B15" s="106"/>
      <c r="C15" s="106"/>
      <c r="D15" s="71" t="s">
        <v>96</v>
      </c>
      <c r="E15" s="72">
        <v>76</v>
      </c>
      <c r="F15" s="73">
        <v>135</v>
      </c>
      <c r="G15" s="74">
        <v>22.538999999999987</v>
      </c>
      <c r="H15" s="73">
        <v>137.99999999999997</v>
      </c>
      <c r="I15" s="73">
        <v>5</v>
      </c>
      <c r="J15" s="73">
        <v>1</v>
      </c>
      <c r="K15" s="74">
        <v>0.16500000000000001</v>
      </c>
      <c r="L15" s="75">
        <v>6</v>
      </c>
      <c r="M15" s="58"/>
      <c r="N15">
        <f t="shared" si="0"/>
        <v>1.8157894736842102</v>
      </c>
      <c r="O15">
        <f t="shared" si="1"/>
        <v>1.2</v>
      </c>
    </row>
    <row r="16" spans="1:15">
      <c r="A16" s="111"/>
      <c r="B16" s="106"/>
      <c r="C16" s="106"/>
      <c r="D16" s="71" t="s">
        <v>80</v>
      </c>
      <c r="E16" s="72">
        <v>21</v>
      </c>
      <c r="F16" s="73">
        <v>100.00000000000001</v>
      </c>
      <c r="G16" s="74">
        <v>14.97</v>
      </c>
      <c r="H16" s="73">
        <v>65.999999999999986</v>
      </c>
      <c r="I16" s="73">
        <v>8</v>
      </c>
      <c r="J16" s="76" t="s">
        <v>79</v>
      </c>
      <c r="K16" s="76" t="s">
        <v>79</v>
      </c>
      <c r="L16" s="75">
        <v>21</v>
      </c>
      <c r="M16" s="58"/>
      <c r="N16">
        <f t="shared" si="0"/>
        <v>3.1428571428571423</v>
      </c>
      <c r="O16">
        <f t="shared" si="1"/>
        <v>2.625</v>
      </c>
    </row>
    <row r="17" spans="1:15">
      <c r="A17" s="111"/>
      <c r="B17" s="106"/>
      <c r="C17" s="106"/>
      <c r="D17" s="71" t="s">
        <v>97</v>
      </c>
      <c r="E17" s="72">
        <v>3</v>
      </c>
      <c r="F17" s="73">
        <v>30</v>
      </c>
      <c r="G17" s="74">
        <v>6.3709999999999987</v>
      </c>
      <c r="H17" s="73">
        <v>17</v>
      </c>
      <c r="I17" s="73">
        <v>1</v>
      </c>
      <c r="J17" s="76" t="s">
        <v>79</v>
      </c>
      <c r="K17" s="76" t="s">
        <v>79</v>
      </c>
      <c r="L17" s="75">
        <v>3</v>
      </c>
      <c r="M17" s="58"/>
      <c r="N17">
        <f t="shared" si="0"/>
        <v>5.666666666666667</v>
      </c>
      <c r="O17">
        <f t="shared" si="1"/>
        <v>3</v>
      </c>
    </row>
    <row r="18" spans="1:15" ht="12.75" customHeight="1">
      <c r="A18" s="111"/>
      <c r="B18" s="105" t="s">
        <v>80</v>
      </c>
      <c r="C18" s="105" t="s">
        <v>95</v>
      </c>
      <c r="D18" s="71" t="s">
        <v>70</v>
      </c>
      <c r="E18" s="72">
        <v>3</v>
      </c>
      <c r="F18" s="73">
        <v>3</v>
      </c>
      <c r="G18" s="74">
        <v>0.13300000000000001</v>
      </c>
      <c r="H18" s="73">
        <v>3</v>
      </c>
      <c r="I18" s="73">
        <v>0</v>
      </c>
      <c r="J18" s="76" t="s">
        <v>79</v>
      </c>
      <c r="K18" s="76" t="s">
        <v>79</v>
      </c>
      <c r="L18" s="77" t="s">
        <v>79</v>
      </c>
      <c r="M18" s="58"/>
      <c r="N18" s="57">
        <f t="shared" si="0"/>
        <v>1</v>
      </c>
      <c r="O18" s="57" t="e">
        <f t="shared" si="1"/>
        <v>#VALUE!</v>
      </c>
    </row>
    <row r="19" spans="1:15">
      <c r="A19" s="111"/>
      <c r="B19" s="106"/>
      <c r="C19" s="106"/>
      <c r="D19" s="71" t="s">
        <v>71</v>
      </c>
      <c r="E19" s="72">
        <v>10</v>
      </c>
      <c r="F19" s="73">
        <v>10</v>
      </c>
      <c r="G19" s="74">
        <v>0.93100000000000016</v>
      </c>
      <c r="H19" s="73">
        <v>10</v>
      </c>
      <c r="I19" s="73">
        <v>0</v>
      </c>
      <c r="J19" s="76" t="s">
        <v>79</v>
      </c>
      <c r="K19" s="76" t="s">
        <v>79</v>
      </c>
      <c r="L19" s="77" t="s">
        <v>79</v>
      </c>
      <c r="M19" s="58"/>
      <c r="N19" s="57">
        <f t="shared" si="0"/>
        <v>1</v>
      </c>
      <c r="O19" s="57" t="e">
        <f t="shared" si="1"/>
        <v>#VALUE!</v>
      </c>
    </row>
    <row r="20" spans="1:15">
      <c r="A20" s="111"/>
      <c r="B20" s="106"/>
      <c r="C20" s="106"/>
      <c r="D20" s="71" t="s">
        <v>78</v>
      </c>
      <c r="E20" s="72">
        <v>67</v>
      </c>
      <c r="F20" s="73">
        <v>70</v>
      </c>
      <c r="G20" s="74">
        <v>10.266999999999998</v>
      </c>
      <c r="H20" s="73">
        <v>77.000000000000028</v>
      </c>
      <c r="I20" s="73">
        <v>1</v>
      </c>
      <c r="J20" s="76" t="s">
        <v>79</v>
      </c>
      <c r="K20" s="76" t="s">
        <v>79</v>
      </c>
      <c r="L20" s="75">
        <v>1</v>
      </c>
      <c r="M20" s="58"/>
      <c r="N20" s="57">
        <f t="shared" si="0"/>
        <v>1.149253731343284</v>
      </c>
      <c r="O20" s="57">
        <f t="shared" si="1"/>
        <v>1</v>
      </c>
    </row>
    <row r="21" spans="1:15">
      <c r="A21" s="111"/>
      <c r="B21" s="106"/>
      <c r="C21" s="106"/>
      <c r="D21" s="71" t="s">
        <v>96</v>
      </c>
      <c r="E21" s="72">
        <v>53</v>
      </c>
      <c r="F21" s="73">
        <v>88</v>
      </c>
      <c r="G21" s="74">
        <v>15.412999999999998</v>
      </c>
      <c r="H21" s="73">
        <v>104.00000000000003</v>
      </c>
      <c r="I21" s="73">
        <v>1</v>
      </c>
      <c r="J21" s="76" t="s">
        <v>79</v>
      </c>
      <c r="K21" s="76" t="s">
        <v>79</v>
      </c>
      <c r="L21" s="75">
        <v>1</v>
      </c>
      <c r="M21" s="58"/>
      <c r="N21" s="57">
        <f t="shared" si="0"/>
        <v>1.9622641509433967</v>
      </c>
      <c r="O21" s="57">
        <f t="shared" si="1"/>
        <v>1</v>
      </c>
    </row>
    <row r="22" spans="1:15">
      <c r="A22" s="111"/>
      <c r="B22" s="106"/>
      <c r="C22" s="106"/>
      <c r="D22" s="71" t="s">
        <v>80</v>
      </c>
      <c r="E22" s="72">
        <v>8</v>
      </c>
      <c r="F22" s="73">
        <v>32</v>
      </c>
      <c r="G22" s="74">
        <v>7.0069999999999997</v>
      </c>
      <c r="H22" s="73">
        <v>24.000000000000004</v>
      </c>
      <c r="I22" s="73">
        <v>2</v>
      </c>
      <c r="J22" s="73">
        <v>1</v>
      </c>
      <c r="K22" s="74">
        <v>0.51600000000000001</v>
      </c>
      <c r="L22" s="75">
        <v>3</v>
      </c>
      <c r="M22" s="58"/>
      <c r="N22" s="57">
        <f t="shared" si="0"/>
        <v>3.0000000000000004</v>
      </c>
      <c r="O22" s="57">
        <f t="shared" si="1"/>
        <v>1.5</v>
      </c>
    </row>
    <row r="23" spans="1:15">
      <c r="A23" s="111"/>
      <c r="B23" s="106"/>
      <c r="C23" s="106"/>
      <c r="D23" s="71" t="s">
        <v>97</v>
      </c>
      <c r="E23" s="72">
        <v>1</v>
      </c>
      <c r="F23" s="73">
        <v>1</v>
      </c>
      <c r="G23" s="74">
        <v>2.0129999999999999</v>
      </c>
      <c r="H23" s="73">
        <v>3</v>
      </c>
      <c r="I23" s="73">
        <v>0</v>
      </c>
      <c r="J23" s="76" t="s">
        <v>79</v>
      </c>
      <c r="K23" s="76" t="s">
        <v>79</v>
      </c>
      <c r="L23" s="77" t="s">
        <v>79</v>
      </c>
      <c r="M23" s="58"/>
      <c r="N23" s="57">
        <f t="shared" si="0"/>
        <v>3</v>
      </c>
      <c r="O23" s="57" t="e">
        <f t="shared" si="1"/>
        <v>#VALUE!</v>
      </c>
    </row>
    <row r="24" spans="1:15" ht="12.75" customHeight="1">
      <c r="A24" s="111"/>
      <c r="B24" s="105" t="s">
        <v>81</v>
      </c>
      <c r="C24" s="105" t="s">
        <v>95</v>
      </c>
      <c r="D24" s="71" t="s">
        <v>70</v>
      </c>
      <c r="E24" s="72">
        <v>2</v>
      </c>
      <c r="F24" s="73">
        <v>3</v>
      </c>
      <c r="G24" s="74">
        <v>0.11599999999999999</v>
      </c>
      <c r="H24" s="73">
        <v>2</v>
      </c>
      <c r="I24" s="73">
        <v>0</v>
      </c>
      <c r="J24" s="76" t="s">
        <v>79</v>
      </c>
      <c r="K24" s="76" t="s">
        <v>79</v>
      </c>
      <c r="L24" s="77" t="s">
        <v>79</v>
      </c>
      <c r="M24" s="58"/>
      <c r="N24">
        <f t="shared" si="0"/>
        <v>1</v>
      </c>
      <c r="O24" t="e">
        <f t="shared" si="1"/>
        <v>#VALUE!</v>
      </c>
    </row>
    <row r="25" spans="1:15">
      <c r="A25" s="111"/>
      <c r="B25" s="106"/>
      <c r="C25" s="106"/>
      <c r="D25" s="71" t="s">
        <v>71</v>
      </c>
      <c r="E25" s="72">
        <v>17</v>
      </c>
      <c r="F25" s="73">
        <v>17</v>
      </c>
      <c r="G25" s="74">
        <v>1.6359999999999999</v>
      </c>
      <c r="H25" s="73">
        <v>18.000000000000004</v>
      </c>
      <c r="I25" s="73">
        <v>1</v>
      </c>
      <c r="J25" s="76" t="s">
        <v>79</v>
      </c>
      <c r="K25" s="76" t="s">
        <v>79</v>
      </c>
      <c r="L25" s="75">
        <v>1</v>
      </c>
      <c r="M25" s="58"/>
      <c r="N25">
        <f t="shared" si="0"/>
        <v>1.0588235294117649</v>
      </c>
      <c r="O25">
        <f t="shared" si="1"/>
        <v>1</v>
      </c>
    </row>
    <row r="26" spans="1:15">
      <c r="A26" s="111"/>
      <c r="B26" s="106"/>
      <c r="C26" s="106"/>
      <c r="D26" s="71" t="s">
        <v>78</v>
      </c>
      <c r="E26" s="72">
        <v>46</v>
      </c>
      <c r="F26" s="73">
        <v>49</v>
      </c>
      <c r="G26" s="74">
        <v>7.0859999999999985</v>
      </c>
      <c r="H26" s="73">
        <v>49</v>
      </c>
      <c r="I26" s="73">
        <v>2</v>
      </c>
      <c r="J26" s="73">
        <v>2</v>
      </c>
      <c r="K26" s="74">
        <v>0.29899999999999999</v>
      </c>
      <c r="L26" s="75">
        <v>2</v>
      </c>
      <c r="M26" s="58"/>
      <c r="N26">
        <f t="shared" si="0"/>
        <v>1.0652173913043479</v>
      </c>
      <c r="O26">
        <f t="shared" si="1"/>
        <v>1</v>
      </c>
    </row>
    <row r="27" spans="1:15">
      <c r="A27" s="111"/>
      <c r="B27" s="106"/>
      <c r="C27" s="106"/>
      <c r="D27" s="71" t="s">
        <v>96</v>
      </c>
      <c r="E27" s="72">
        <v>50</v>
      </c>
      <c r="F27" s="73">
        <v>86.999999999999986</v>
      </c>
      <c r="G27" s="74">
        <v>14.789999999999992</v>
      </c>
      <c r="H27" s="73">
        <v>94.000000000000014</v>
      </c>
      <c r="I27" s="73">
        <v>4</v>
      </c>
      <c r="J27" s="73">
        <v>1</v>
      </c>
      <c r="K27" s="74">
        <v>0.20499999999999999</v>
      </c>
      <c r="L27" s="75">
        <v>5</v>
      </c>
      <c r="M27" s="58"/>
      <c r="N27">
        <f t="shared" si="0"/>
        <v>1.8800000000000003</v>
      </c>
      <c r="O27">
        <f t="shared" si="1"/>
        <v>1.25</v>
      </c>
    </row>
    <row r="28" spans="1:15">
      <c r="A28" s="111"/>
      <c r="B28" s="106"/>
      <c r="C28" s="106"/>
      <c r="D28" s="71" t="s">
        <v>80</v>
      </c>
      <c r="E28" s="72">
        <v>25</v>
      </c>
      <c r="F28" s="73">
        <v>87.000000000000014</v>
      </c>
      <c r="G28" s="74">
        <v>24.221999999999998</v>
      </c>
      <c r="H28" s="73">
        <v>89</v>
      </c>
      <c r="I28" s="73">
        <v>3</v>
      </c>
      <c r="J28" s="76" t="s">
        <v>79</v>
      </c>
      <c r="K28" s="76" t="s">
        <v>79</v>
      </c>
      <c r="L28" s="75">
        <v>3</v>
      </c>
      <c r="M28" s="58"/>
      <c r="N28">
        <f t="shared" si="0"/>
        <v>3.56</v>
      </c>
      <c r="O28">
        <f t="shared" si="1"/>
        <v>1</v>
      </c>
    </row>
    <row r="29" spans="1:15">
      <c r="A29" s="111"/>
      <c r="B29" s="106"/>
      <c r="C29" s="106"/>
      <c r="D29" s="71" t="s">
        <v>97</v>
      </c>
      <c r="E29" s="72">
        <v>5</v>
      </c>
      <c r="F29" s="73">
        <v>24</v>
      </c>
      <c r="G29" s="74">
        <v>17.417000000000002</v>
      </c>
      <c r="H29" s="73">
        <v>27</v>
      </c>
      <c r="I29" s="73">
        <v>0</v>
      </c>
      <c r="J29" s="76" t="s">
        <v>79</v>
      </c>
      <c r="K29" s="76" t="s">
        <v>79</v>
      </c>
      <c r="L29" s="77" t="s">
        <v>79</v>
      </c>
      <c r="M29" s="58"/>
      <c r="N29">
        <f t="shared" si="0"/>
        <v>5.4</v>
      </c>
      <c r="O29" t="e">
        <f t="shared" si="1"/>
        <v>#VALUE!</v>
      </c>
    </row>
    <row r="30" spans="1:15" ht="12.75" customHeight="1">
      <c r="A30" s="111"/>
      <c r="B30" s="105" t="s">
        <v>82</v>
      </c>
      <c r="C30" s="105" t="s">
        <v>95</v>
      </c>
      <c r="D30" s="71" t="s">
        <v>70</v>
      </c>
      <c r="E30" s="72">
        <v>10</v>
      </c>
      <c r="F30" s="73">
        <v>10</v>
      </c>
      <c r="G30" s="74">
        <v>0.48799999999999999</v>
      </c>
      <c r="H30" s="73">
        <v>10</v>
      </c>
      <c r="I30" s="73">
        <v>3</v>
      </c>
      <c r="J30" s="76" t="s">
        <v>79</v>
      </c>
      <c r="K30" s="76" t="s">
        <v>79</v>
      </c>
      <c r="L30" s="75">
        <v>2</v>
      </c>
      <c r="M30" s="58"/>
      <c r="N30" s="57">
        <f t="shared" si="0"/>
        <v>1</v>
      </c>
      <c r="O30" s="57">
        <f t="shared" si="1"/>
        <v>0.66666666666666663</v>
      </c>
    </row>
    <row r="31" spans="1:15">
      <c r="A31" s="111"/>
      <c r="B31" s="106"/>
      <c r="C31" s="106"/>
      <c r="D31" s="71" t="s">
        <v>71</v>
      </c>
      <c r="E31" s="72">
        <v>44</v>
      </c>
      <c r="F31" s="73">
        <v>46</v>
      </c>
      <c r="G31" s="74">
        <v>4.3880000000000008</v>
      </c>
      <c r="H31" s="73">
        <v>49.999999999999993</v>
      </c>
      <c r="I31" s="73">
        <v>5</v>
      </c>
      <c r="J31" s="73">
        <v>1</v>
      </c>
      <c r="K31" s="74">
        <v>0.1</v>
      </c>
      <c r="L31" s="75">
        <v>5</v>
      </c>
      <c r="M31" s="58"/>
      <c r="N31" s="57">
        <f t="shared" si="0"/>
        <v>1.1363636363636362</v>
      </c>
      <c r="O31" s="57">
        <f t="shared" si="1"/>
        <v>1</v>
      </c>
    </row>
    <row r="32" spans="1:15">
      <c r="A32" s="111"/>
      <c r="B32" s="106"/>
      <c r="C32" s="106"/>
      <c r="D32" s="71" t="s">
        <v>78</v>
      </c>
      <c r="E32" s="72">
        <v>127</v>
      </c>
      <c r="F32" s="73">
        <v>134.00000000000003</v>
      </c>
      <c r="G32" s="74">
        <v>20.032000000000011</v>
      </c>
      <c r="H32" s="73">
        <v>156.99999999999997</v>
      </c>
      <c r="I32" s="73">
        <v>8</v>
      </c>
      <c r="J32" s="73">
        <v>1</v>
      </c>
      <c r="K32" s="74">
        <v>0.189</v>
      </c>
      <c r="L32" s="75">
        <v>10</v>
      </c>
      <c r="M32" s="58"/>
      <c r="N32" s="57">
        <f t="shared" si="0"/>
        <v>1.2362204724409447</v>
      </c>
      <c r="O32" s="57">
        <f t="shared" si="1"/>
        <v>1.25</v>
      </c>
    </row>
    <row r="33" spans="1:15">
      <c r="A33" s="111"/>
      <c r="B33" s="106"/>
      <c r="C33" s="106"/>
      <c r="D33" s="71" t="s">
        <v>96</v>
      </c>
      <c r="E33" s="72">
        <v>158</v>
      </c>
      <c r="F33" s="73">
        <v>246.00000000000009</v>
      </c>
      <c r="G33" s="74">
        <v>47.557000000000002</v>
      </c>
      <c r="H33" s="73">
        <v>290.99999999999994</v>
      </c>
      <c r="I33" s="73">
        <v>9</v>
      </c>
      <c r="J33" s="76" t="s">
        <v>79</v>
      </c>
      <c r="K33" s="76" t="s">
        <v>79</v>
      </c>
      <c r="L33" s="75">
        <v>9</v>
      </c>
      <c r="M33" s="58"/>
      <c r="N33" s="57">
        <f t="shared" si="0"/>
        <v>1.8417721518987338</v>
      </c>
      <c r="O33" s="57">
        <f t="shared" si="1"/>
        <v>1</v>
      </c>
    </row>
    <row r="34" spans="1:15">
      <c r="A34" s="111"/>
      <c r="B34" s="106"/>
      <c r="C34" s="106"/>
      <c r="D34" s="71" t="s">
        <v>80</v>
      </c>
      <c r="E34" s="72">
        <v>84</v>
      </c>
      <c r="F34" s="73">
        <v>278.00000000000006</v>
      </c>
      <c r="G34" s="74">
        <v>74.992000000000004</v>
      </c>
      <c r="H34" s="73">
        <v>249</v>
      </c>
      <c r="I34" s="73">
        <v>11</v>
      </c>
      <c r="J34" s="73">
        <v>25</v>
      </c>
      <c r="K34" s="74">
        <v>5.0350000000000001</v>
      </c>
      <c r="L34" s="75">
        <v>35</v>
      </c>
      <c r="M34" s="58"/>
      <c r="N34" s="57">
        <f t="shared" si="0"/>
        <v>2.9642857142857144</v>
      </c>
      <c r="O34" s="57">
        <f t="shared" si="1"/>
        <v>3.1818181818181817</v>
      </c>
    </row>
    <row r="35" spans="1:15">
      <c r="A35" s="111"/>
      <c r="B35" s="106"/>
      <c r="C35" s="106"/>
      <c r="D35" s="71" t="s">
        <v>97</v>
      </c>
      <c r="E35" s="72">
        <v>7</v>
      </c>
      <c r="F35" s="73">
        <v>82.999999999999986</v>
      </c>
      <c r="G35" s="74">
        <v>21.738999999999997</v>
      </c>
      <c r="H35" s="73">
        <v>47</v>
      </c>
      <c r="I35" s="73">
        <v>1</v>
      </c>
      <c r="J35" s="76" t="s">
        <v>79</v>
      </c>
      <c r="K35" s="76" t="s">
        <v>79</v>
      </c>
      <c r="L35" s="75">
        <v>3</v>
      </c>
      <c r="M35" s="58"/>
      <c r="N35" s="57">
        <f t="shared" si="0"/>
        <v>6.7142857142857144</v>
      </c>
      <c r="O35" s="57">
        <f t="shared" si="1"/>
        <v>3</v>
      </c>
    </row>
    <row r="36" spans="1:15" ht="12.75" customHeight="1">
      <c r="A36" s="111"/>
      <c r="B36" s="105" t="s">
        <v>83</v>
      </c>
      <c r="C36" s="105" t="s">
        <v>95</v>
      </c>
      <c r="D36" s="71" t="s">
        <v>70</v>
      </c>
      <c r="E36" s="72">
        <v>0</v>
      </c>
      <c r="F36" s="76" t="s">
        <v>79</v>
      </c>
      <c r="G36" s="76" t="s">
        <v>79</v>
      </c>
      <c r="H36" s="76" t="s">
        <v>79</v>
      </c>
      <c r="I36" s="73">
        <v>2</v>
      </c>
      <c r="J36" s="76" t="s">
        <v>79</v>
      </c>
      <c r="K36" s="76" t="s">
        <v>79</v>
      </c>
      <c r="L36" s="75">
        <v>2</v>
      </c>
      <c r="M36" s="58"/>
      <c r="N36" t="e">
        <f t="shared" si="0"/>
        <v>#VALUE!</v>
      </c>
      <c r="O36">
        <f t="shared" si="1"/>
        <v>1</v>
      </c>
    </row>
    <row r="37" spans="1:15">
      <c r="A37" s="111"/>
      <c r="B37" s="106"/>
      <c r="C37" s="106"/>
      <c r="D37" s="71" t="s">
        <v>71</v>
      </c>
      <c r="E37" s="72">
        <v>7</v>
      </c>
      <c r="F37" s="73">
        <v>7</v>
      </c>
      <c r="G37" s="74">
        <v>0.70499999999999996</v>
      </c>
      <c r="H37" s="73">
        <v>8</v>
      </c>
      <c r="I37" s="73">
        <v>2</v>
      </c>
      <c r="J37" s="76" t="s">
        <v>79</v>
      </c>
      <c r="K37" s="76" t="s">
        <v>79</v>
      </c>
      <c r="L37" s="75">
        <v>1</v>
      </c>
      <c r="M37" s="58"/>
      <c r="N37">
        <f t="shared" si="0"/>
        <v>1.1428571428571428</v>
      </c>
      <c r="O37">
        <f t="shared" si="1"/>
        <v>0.5</v>
      </c>
    </row>
    <row r="38" spans="1:15">
      <c r="A38" s="111"/>
      <c r="B38" s="106"/>
      <c r="C38" s="106"/>
      <c r="D38" s="71" t="s">
        <v>78</v>
      </c>
      <c r="E38" s="72">
        <v>24</v>
      </c>
      <c r="F38" s="73">
        <v>26.000000000000004</v>
      </c>
      <c r="G38" s="74">
        <v>3.6239999999999997</v>
      </c>
      <c r="H38" s="73">
        <v>28.000000000000007</v>
      </c>
      <c r="I38" s="73">
        <v>2</v>
      </c>
      <c r="J38" s="76" t="s">
        <v>79</v>
      </c>
      <c r="K38" s="76" t="s">
        <v>79</v>
      </c>
      <c r="L38" s="75">
        <v>2</v>
      </c>
      <c r="M38" s="58"/>
      <c r="N38">
        <f t="shared" si="0"/>
        <v>1.166666666666667</v>
      </c>
      <c r="O38">
        <f t="shared" si="1"/>
        <v>1</v>
      </c>
    </row>
    <row r="39" spans="1:15">
      <c r="A39" s="111"/>
      <c r="B39" s="106"/>
      <c r="C39" s="106"/>
      <c r="D39" s="71" t="s">
        <v>96</v>
      </c>
      <c r="E39" s="72">
        <v>18</v>
      </c>
      <c r="F39" s="73">
        <v>34.999999999999993</v>
      </c>
      <c r="G39" s="74">
        <v>4.9689999999999976</v>
      </c>
      <c r="H39" s="73">
        <v>35.999999999999993</v>
      </c>
      <c r="I39" s="73">
        <v>2</v>
      </c>
      <c r="J39" s="76" t="s">
        <v>79</v>
      </c>
      <c r="K39" s="76" t="s">
        <v>79</v>
      </c>
      <c r="L39" s="75">
        <v>5</v>
      </c>
      <c r="M39" s="58"/>
      <c r="N39">
        <f t="shared" si="0"/>
        <v>1.9999999999999996</v>
      </c>
      <c r="O39">
        <f t="shared" si="1"/>
        <v>2.5</v>
      </c>
    </row>
    <row r="40" spans="1:15">
      <c r="A40" s="111"/>
      <c r="B40" s="106"/>
      <c r="C40" s="106"/>
      <c r="D40" s="71" t="s">
        <v>80</v>
      </c>
      <c r="E40" s="72">
        <v>1</v>
      </c>
      <c r="F40" s="73">
        <v>12</v>
      </c>
      <c r="G40" s="74">
        <v>1.5649999999999999</v>
      </c>
      <c r="H40" s="73">
        <v>7</v>
      </c>
      <c r="I40" s="73">
        <v>4</v>
      </c>
      <c r="J40" s="73">
        <v>2</v>
      </c>
      <c r="K40" s="74">
        <v>0.502</v>
      </c>
      <c r="L40" s="75">
        <v>7</v>
      </c>
      <c r="M40" s="58"/>
      <c r="N40">
        <f t="shared" si="0"/>
        <v>7</v>
      </c>
      <c r="O40">
        <f t="shared" si="1"/>
        <v>1.75</v>
      </c>
    </row>
    <row r="41" spans="1:15" ht="12.75" customHeight="1">
      <c r="A41" s="111"/>
      <c r="B41" s="106"/>
      <c r="C41" s="106"/>
      <c r="D41" s="71" t="s">
        <v>97</v>
      </c>
      <c r="E41" s="72">
        <v>1</v>
      </c>
      <c r="F41" s="73">
        <v>18</v>
      </c>
      <c r="G41" s="74">
        <v>2.8330000000000002</v>
      </c>
      <c r="H41" s="73">
        <v>8</v>
      </c>
      <c r="I41" s="73">
        <v>0</v>
      </c>
      <c r="J41" s="76" t="s">
        <v>79</v>
      </c>
      <c r="K41" s="76" t="s">
        <v>79</v>
      </c>
      <c r="L41" s="77" t="s">
        <v>79</v>
      </c>
      <c r="M41" s="58"/>
      <c r="N41">
        <f t="shared" si="0"/>
        <v>8</v>
      </c>
      <c r="O41" t="e">
        <f t="shared" si="1"/>
        <v>#VALUE!</v>
      </c>
    </row>
    <row r="42" spans="1:15" ht="12.75" customHeight="1">
      <c r="A42" s="111"/>
      <c r="B42" s="105" t="s">
        <v>84</v>
      </c>
      <c r="C42" s="105" t="s">
        <v>95</v>
      </c>
      <c r="D42" s="71" t="s">
        <v>70</v>
      </c>
      <c r="E42" s="72">
        <v>0</v>
      </c>
      <c r="F42" s="76" t="s">
        <v>79</v>
      </c>
      <c r="G42" s="76" t="s">
        <v>79</v>
      </c>
      <c r="H42" s="76" t="s">
        <v>79</v>
      </c>
      <c r="I42" s="73">
        <v>1</v>
      </c>
      <c r="J42" s="76" t="s">
        <v>79</v>
      </c>
      <c r="K42" s="76" t="s">
        <v>79</v>
      </c>
      <c r="L42" s="75">
        <v>1</v>
      </c>
      <c r="M42" s="58"/>
      <c r="N42" s="57" t="e">
        <f t="shared" si="0"/>
        <v>#VALUE!</v>
      </c>
      <c r="O42" s="57">
        <f t="shared" si="1"/>
        <v>1</v>
      </c>
    </row>
    <row r="43" spans="1:15">
      <c r="A43" s="111"/>
      <c r="B43" s="106"/>
      <c r="C43" s="106"/>
      <c r="D43" s="71" t="s">
        <v>71</v>
      </c>
      <c r="E43" s="72">
        <v>8</v>
      </c>
      <c r="F43" s="73">
        <v>9</v>
      </c>
      <c r="G43" s="74">
        <v>0.76700000000000002</v>
      </c>
      <c r="H43" s="73">
        <v>9</v>
      </c>
      <c r="I43" s="73">
        <v>0</v>
      </c>
      <c r="J43" s="76" t="s">
        <v>79</v>
      </c>
      <c r="K43" s="76" t="s">
        <v>79</v>
      </c>
      <c r="L43" s="77" t="s">
        <v>79</v>
      </c>
      <c r="M43" s="58"/>
      <c r="N43" s="57">
        <f t="shared" si="0"/>
        <v>1.125</v>
      </c>
      <c r="O43" s="57" t="e">
        <f t="shared" si="1"/>
        <v>#VALUE!</v>
      </c>
    </row>
    <row r="44" spans="1:15">
      <c r="A44" s="111"/>
      <c r="B44" s="106"/>
      <c r="C44" s="106"/>
      <c r="D44" s="71" t="s">
        <v>78</v>
      </c>
      <c r="E44" s="72">
        <v>17</v>
      </c>
      <c r="F44" s="73">
        <v>17</v>
      </c>
      <c r="G44" s="74">
        <v>2.5069999999999997</v>
      </c>
      <c r="H44" s="73">
        <v>19.000000000000004</v>
      </c>
      <c r="I44" s="73">
        <v>0</v>
      </c>
      <c r="J44" s="76" t="s">
        <v>79</v>
      </c>
      <c r="K44" s="76" t="s">
        <v>79</v>
      </c>
      <c r="L44" s="77" t="s">
        <v>79</v>
      </c>
      <c r="M44" s="58"/>
      <c r="N44" s="57">
        <f t="shared" si="0"/>
        <v>1.1176470588235297</v>
      </c>
      <c r="O44" s="57" t="e">
        <f t="shared" si="1"/>
        <v>#VALUE!</v>
      </c>
    </row>
    <row r="45" spans="1:15">
      <c r="A45" s="111"/>
      <c r="B45" s="106"/>
      <c r="C45" s="106"/>
      <c r="D45" s="71" t="s">
        <v>96</v>
      </c>
      <c r="E45" s="72">
        <v>25</v>
      </c>
      <c r="F45" s="73">
        <v>41</v>
      </c>
      <c r="G45" s="74">
        <v>6.6150000000000002</v>
      </c>
      <c r="H45" s="73">
        <v>48.999999999999993</v>
      </c>
      <c r="I45" s="73">
        <v>1</v>
      </c>
      <c r="J45" s="73">
        <v>1</v>
      </c>
      <c r="K45" s="74">
        <v>0.123</v>
      </c>
      <c r="L45" s="75">
        <v>2</v>
      </c>
      <c r="M45" s="58"/>
      <c r="N45" s="57">
        <f t="shared" si="0"/>
        <v>1.9599999999999997</v>
      </c>
      <c r="O45" s="57">
        <f t="shared" si="1"/>
        <v>2</v>
      </c>
    </row>
    <row r="46" spans="1:15" ht="12.75" customHeight="1">
      <c r="A46" s="111"/>
      <c r="B46" s="106"/>
      <c r="C46" s="106"/>
      <c r="D46" s="71" t="s">
        <v>80</v>
      </c>
      <c r="E46" s="72">
        <v>7</v>
      </c>
      <c r="F46" s="73">
        <v>18</v>
      </c>
      <c r="G46" s="74">
        <v>3.9800000000000004</v>
      </c>
      <c r="H46" s="73">
        <v>19</v>
      </c>
      <c r="I46" s="73">
        <v>0</v>
      </c>
      <c r="J46" s="76" t="s">
        <v>79</v>
      </c>
      <c r="K46" s="76" t="s">
        <v>79</v>
      </c>
      <c r="L46" s="77" t="s">
        <v>79</v>
      </c>
      <c r="M46" s="58"/>
      <c r="N46" s="57">
        <f t="shared" si="0"/>
        <v>2.7142857142857144</v>
      </c>
      <c r="O46" s="57" t="e">
        <f t="shared" si="1"/>
        <v>#VALUE!</v>
      </c>
    </row>
    <row r="47" spans="1:15">
      <c r="A47" s="111"/>
      <c r="B47" s="106"/>
      <c r="C47" s="106"/>
      <c r="D47" s="71" t="s">
        <v>97</v>
      </c>
      <c r="E47" s="72">
        <v>2</v>
      </c>
      <c r="F47" s="73">
        <v>20</v>
      </c>
      <c r="G47" s="74">
        <v>4.0960000000000001</v>
      </c>
      <c r="H47" s="73">
        <v>9</v>
      </c>
      <c r="I47" s="73">
        <v>0</v>
      </c>
      <c r="J47" s="76" t="s">
        <v>79</v>
      </c>
      <c r="K47" s="76" t="s">
        <v>79</v>
      </c>
      <c r="L47" s="77" t="s">
        <v>79</v>
      </c>
      <c r="M47" s="58"/>
      <c r="N47" s="57">
        <f t="shared" si="0"/>
        <v>4.5</v>
      </c>
      <c r="O47" s="57" t="e">
        <f t="shared" si="1"/>
        <v>#VALUE!</v>
      </c>
    </row>
    <row r="48" spans="1:15" ht="12.75" customHeight="1">
      <c r="A48" s="111"/>
      <c r="B48" s="105" t="s">
        <v>85</v>
      </c>
      <c r="C48" s="105" t="s">
        <v>95</v>
      </c>
      <c r="D48" s="71" t="s">
        <v>70</v>
      </c>
      <c r="E48" s="72">
        <v>0</v>
      </c>
      <c r="F48" s="76" t="s">
        <v>79</v>
      </c>
      <c r="G48" s="76" t="s">
        <v>79</v>
      </c>
      <c r="H48" s="76" t="s">
        <v>79</v>
      </c>
      <c r="I48" s="73">
        <v>1</v>
      </c>
      <c r="J48" s="76" t="s">
        <v>79</v>
      </c>
      <c r="K48" s="76" t="s">
        <v>79</v>
      </c>
      <c r="L48" s="75">
        <v>1</v>
      </c>
      <c r="M48" s="58"/>
      <c r="N48" t="e">
        <f t="shared" si="0"/>
        <v>#VALUE!</v>
      </c>
      <c r="O48">
        <f>L48/I48</f>
        <v>1</v>
      </c>
    </row>
    <row r="49" spans="1:15">
      <c r="A49" s="111"/>
      <c r="B49" s="106"/>
      <c r="C49" s="106"/>
      <c r="D49" s="71" t="s">
        <v>71</v>
      </c>
      <c r="E49" s="72">
        <v>8</v>
      </c>
      <c r="F49" s="73">
        <v>8</v>
      </c>
      <c r="G49" s="74">
        <v>0.84799999999999998</v>
      </c>
      <c r="H49" s="73">
        <v>9</v>
      </c>
      <c r="I49" s="73">
        <v>1</v>
      </c>
      <c r="J49" s="76" t="s">
        <v>79</v>
      </c>
      <c r="K49" s="76" t="s">
        <v>79</v>
      </c>
      <c r="L49" s="75">
        <v>1</v>
      </c>
      <c r="M49" s="58"/>
      <c r="N49">
        <f t="shared" si="0"/>
        <v>1.125</v>
      </c>
      <c r="O49">
        <f t="shared" si="1"/>
        <v>1</v>
      </c>
    </row>
    <row r="50" spans="1:15">
      <c r="A50" s="111"/>
      <c r="B50" s="106"/>
      <c r="C50" s="106"/>
      <c r="D50" s="71" t="s">
        <v>78</v>
      </c>
      <c r="E50" s="72">
        <v>50</v>
      </c>
      <c r="F50" s="73">
        <v>81</v>
      </c>
      <c r="G50" s="74">
        <v>7.6350000000000016</v>
      </c>
      <c r="H50" s="73">
        <v>67</v>
      </c>
      <c r="I50" s="73">
        <v>2</v>
      </c>
      <c r="J50" s="76" t="s">
        <v>79</v>
      </c>
      <c r="K50" s="76" t="s">
        <v>79</v>
      </c>
      <c r="L50" s="75">
        <v>2</v>
      </c>
      <c r="M50" s="58"/>
      <c r="N50">
        <f t="shared" si="0"/>
        <v>1.34</v>
      </c>
      <c r="O50">
        <f t="shared" si="1"/>
        <v>1</v>
      </c>
    </row>
    <row r="51" spans="1:15">
      <c r="A51" s="111"/>
      <c r="B51" s="106"/>
      <c r="C51" s="106"/>
      <c r="D51" s="71" t="s">
        <v>96</v>
      </c>
      <c r="E51" s="72">
        <v>71</v>
      </c>
      <c r="F51" s="73">
        <v>99.000000000000028</v>
      </c>
      <c r="G51" s="74">
        <v>20.377000000000002</v>
      </c>
      <c r="H51" s="73">
        <v>148.00000000000006</v>
      </c>
      <c r="I51" s="73">
        <v>3</v>
      </c>
      <c r="J51" s="76" t="s">
        <v>79</v>
      </c>
      <c r="K51" s="76" t="s">
        <v>79</v>
      </c>
      <c r="L51" s="75">
        <v>4</v>
      </c>
      <c r="M51" s="58"/>
      <c r="N51">
        <f t="shared" si="0"/>
        <v>2.0845070422535219</v>
      </c>
      <c r="O51">
        <f t="shared" si="1"/>
        <v>1.3333333333333333</v>
      </c>
    </row>
    <row r="52" spans="1:15" ht="12.75" customHeight="1">
      <c r="A52" s="111"/>
      <c r="B52" s="106"/>
      <c r="C52" s="106"/>
      <c r="D52" s="71" t="s">
        <v>80</v>
      </c>
      <c r="E52" s="72">
        <v>61</v>
      </c>
      <c r="F52" s="73">
        <v>186.00000000000006</v>
      </c>
      <c r="G52" s="74">
        <v>52.609000000000016</v>
      </c>
      <c r="H52" s="73">
        <v>235.99999999999997</v>
      </c>
      <c r="I52" s="73">
        <v>10</v>
      </c>
      <c r="J52" s="73">
        <v>9</v>
      </c>
      <c r="K52" s="74">
        <v>2.0009999999999999</v>
      </c>
      <c r="L52" s="75">
        <v>26.999999999999996</v>
      </c>
      <c r="M52" s="58"/>
      <c r="N52">
        <f t="shared" si="0"/>
        <v>3.8688524590163929</v>
      </c>
      <c r="O52">
        <f t="shared" si="1"/>
        <v>2.6999999999999997</v>
      </c>
    </row>
    <row r="53" spans="1:15">
      <c r="A53" s="111"/>
      <c r="B53" s="106"/>
      <c r="C53" s="106"/>
      <c r="D53" s="71" t="s">
        <v>97</v>
      </c>
      <c r="E53" s="72">
        <v>17</v>
      </c>
      <c r="F53" s="73">
        <v>245</v>
      </c>
      <c r="G53" s="74">
        <v>48.932000000000002</v>
      </c>
      <c r="H53" s="73">
        <v>141</v>
      </c>
      <c r="I53" s="73">
        <v>4</v>
      </c>
      <c r="J53" s="73">
        <v>6</v>
      </c>
      <c r="K53" s="74">
        <v>1.286</v>
      </c>
      <c r="L53" s="75">
        <v>29</v>
      </c>
      <c r="M53" s="58"/>
      <c r="N53">
        <f t="shared" si="0"/>
        <v>8.2941176470588243</v>
      </c>
      <c r="O53">
        <f t="shared" si="1"/>
        <v>7.25</v>
      </c>
    </row>
    <row r="54" spans="1:15" ht="12.75" customHeight="1">
      <c r="A54" s="111"/>
      <c r="B54" s="105" t="s">
        <v>86</v>
      </c>
      <c r="C54" s="105" t="s">
        <v>95</v>
      </c>
      <c r="D54" s="71" t="s">
        <v>71</v>
      </c>
      <c r="E54" s="72">
        <v>1</v>
      </c>
      <c r="F54" s="73">
        <v>1</v>
      </c>
      <c r="G54" s="74">
        <v>9.5000000000000001E-2</v>
      </c>
      <c r="H54" s="73">
        <v>1</v>
      </c>
      <c r="I54" s="73">
        <v>0</v>
      </c>
      <c r="J54" s="76" t="s">
        <v>79</v>
      </c>
      <c r="K54" s="76" t="s">
        <v>79</v>
      </c>
      <c r="L54" s="77" t="s">
        <v>79</v>
      </c>
      <c r="M54" s="58"/>
      <c r="N54" s="57">
        <f t="shared" si="0"/>
        <v>1</v>
      </c>
      <c r="O54" s="57" t="e">
        <f t="shared" si="1"/>
        <v>#VALUE!</v>
      </c>
    </row>
    <row r="55" spans="1:15">
      <c r="A55" s="111"/>
      <c r="B55" s="106"/>
      <c r="C55" s="106"/>
      <c r="D55" s="71" t="s">
        <v>78</v>
      </c>
      <c r="E55" s="72">
        <v>4</v>
      </c>
      <c r="F55" s="73">
        <v>4</v>
      </c>
      <c r="G55" s="74">
        <v>0.64400000000000002</v>
      </c>
      <c r="H55" s="73">
        <v>6</v>
      </c>
      <c r="I55" s="73">
        <v>0</v>
      </c>
      <c r="J55" s="76" t="s">
        <v>79</v>
      </c>
      <c r="K55" s="76" t="s">
        <v>79</v>
      </c>
      <c r="L55" s="77" t="s">
        <v>79</v>
      </c>
      <c r="M55" s="58"/>
      <c r="N55" s="57">
        <f t="shared" si="0"/>
        <v>1.5</v>
      </c>
      <c r="O55" s="57" t="e">
        <f t="shared" si="1"/>
        <v>#VALUE!</v>
      </c>
    </row>
    <row r="56" spans="1:15">
      <c r="A56" s="111"/>
      <c r="B56" s="106"/>
      <c r="C56" s="106"/>
      <c r="D56" s="71" t="s">
        <v>96</v>
      </c>
      <c r="E56" s="72">
        <v>15</v>
      </c>
      <c r="F56" s="73">
        <v>23</v>
      </c>
      <c r="G56" s="74">
        <v>3.2749999999999995</v>
      </c>
      <c r="H56" s="73">
        <v>21.000000000000004</v>
      </c>
      <c r="I56" s="73">
        <v>0</v>
      </c>
      <c r="J56" s="76" t="s">
        <v>79</v>
      </c>
      <c r="K56" s="76" t="s">
        <v>79</v>
      </c>
      <c r="L56" s="77" t="s">
        <v>79</v>
      </c>
      <c r="M56" s="58"/>
      <c r="N56" s="57">
        <f t="shared" si="0"/>
        <v>1.4000000000000001</v>
      </c>
      <c r="O56" s="57" t="e">
        <f t="shared" si="1"/>
        <v>#VALUE!</v>
      </c>
    </row>
    <row r="57" spans="1:15">
      <c r="A57" s="111"/>
      <c r="B57" s="106"/>
      <c r="C57" s="106"/>
      <c r="D57" s="71" t="s">
        <v>80</v>
      </c>
      <c r="E57" s="72">
        <v>2</v>
      </c>
      <c r="F57" s="73">
        <v>4</v>
      </c>
      <c r="G57" s="74">
        <v>0.94100000000000006</v>
      </c>
      <c r="H57" s="73">
        <v>5</v>
      </c>
      <c r="I57" s="73">
        <v>0</v>
      </c>
      <c r="J57" s="76" t="s">
        <v>79</v>
      </c>
      <c r="K57" s="76" t="s">
        <v>79</v>
      </c>
      <c r="L57" s="77" t="s">
        <v>79</v>
      </c>
      <c r="M57" s="58"/>
      <c r="N57" s="57">
        <f t="shared" si="0"/>
        <v>2.5</v>
      </c>
      <c r="O57" s="57" t="e">
        <f t="shared" si="1"/>
        <v>#VALUE!</v>
      </c>
    </row>
    <row r="58" spans="1:15" ht="12.75" customHeight="1">
      <c r="A58" s="111"/>
      <c r="B58" s="105" t="s">
        <v>87</v>
      </c>
      <c r="C58" s="105" t="s">
        <v>95</v>
      </c>
      <c r="D58" s="71" t="s">
        <v>78</v>
      </c>
      <c r="E58" s="72">
        <v>5</v>
      </c>
      <c r="F58" s="73">
        <v>5</v>
      </c>
      <c r="G58" s="74">
        <v>0.71699999999999997</v>
      </c>
      <c r="H58" s="73">
        <v>6</v>
      </c>
      <c r="I58" s="73">
        <v>0</v>
      </c>
      <c r="J58" s="76" t="s">
        <v>79</v>
      </c>
      <c r="K58" s="76" t="s">
        <v>79</v>
      </c>
      <c r="L58" s="77" t="s">
        <v>79</v>
      </c>
      <c r="M58" s="58"/>
      <c r="N58">
        <f t="shared" si="0"/>
        <v>1.2</v>
      </c>
      <c r="O58" t="e">
        <f t="shared" si="1"/>
        <v>#VALUE!</v>
      </c>
    </row>
    <row r="59" spans="1:15">
      <c r="A59" s="111"/>
      <c r="B59" s="106"/>
      <c r="C59" s="106"/>
      <c r="D59" s="71" t="s">
        <v>96</v>
      </c>
      <c r="E59" s="72">
        <v>19</v>
      </c>
      <c r="F59" s="73">
        <v>28.999999999999996</v>
      </c>
      <c r="G59" s="74">
        <v>6.06</v>
      </c>
      <c r="H59" s="73">
        <v>37.999999999999993</v>
      </c>
      <c r="I59" s="73">
        <v>1</v>
      </c>
      <c r="J59" s="76" t="s">
        <v>79</v>
      </c>
      <c r="K59" s="76" t="s">
        <v>79</v>
      </c>
      <c r="L59" s="75">
        <v>2</v>
      </c>
      <c r="M59" s="58"/>
      <c r="N59">
        <f t="shared" si="0"/>
        <v>1.9999999999999996</v>
      </c>
      <c r="O59">
        <f t="shared" si="1"/>
        <v>2</v>
      </c>
    </row>
    <row r="60" spans="1:15">
      <c r="A60" s="111"/>
      <c r="B60" s="106"/>
      <c r="C60" s="106"/>
      <c r="D60" s="71" t="s">
        <v>80</v>
      </c>
      <c r="E60" s="72">
        <v>10</v>
      </c>
      <c r="F60" s="73">
        <v>45</v>
      </c>
      <c r="G60" s="74">
        <v>7.1199999999999983</v>
      </c>
      <c r="H60" s="73">
        <v>37</v>
      </c>
      <c r="I60" s="73">
        <v>1</v>
      </c>
      <c r="J60" s="76" t="s">
        <v>79</v>
      </c>
      <c r="K60" s="76" t="s">
        <v>79</v>
      </c>
      <c r="L60" s="75">
        <v>5</v>
      </c>
      <c r="M60" s="58"/>
      <c r="N60">
        <f t="shared" si="0"/>
        <v>3.7</v>
      </c>
      <c r="O60">
        <f t="shared" si="1"/>
        <v>5</v>
      </c>
    </row>
    <row r="61" spans="1:15" ht="12.75" customHeight="1">
      <c r="A61" s="111"/>
      <c r="B61" s="105" t="s">
        <v>88</v>
      </c>
      <c r="C61" s="105" t="s">
        <v>95</v>
      </c>
      <c r="D61" s="71" t="s">
        <v>70</v>
      </c>
      <c r="E61" s="72">
        <v>1</v>
      </c>
      <c r="F61" s="73">
        <v>1</v>
      </c>
      <c r="G61" s="74">
        <v>0.05</v>
      </c>
      <c r="H61" s="73">
        <v>1</v>
      </c>
      <c r="I61" s="73">
        <v>2</v>
      </c>
      <c r="J61" s="76" t="s">
        <v>79</v>
      </c>
      <c r="K61" s="76" t="s">
        <v>79</v>
      </c>
      <c r="L61" s="75">
        <v>2</v>
      </c>
      <c r="M61" s="58"/>
      <c r="N61" s="57">
        <f t="shared" si="0"/>
        <v>1</v>
      </c>
      <c r="O61" s="57">
        <f t="shared" si="1"/>
        <v>1</v>
      </c>
    </row>
    <row r="62" spans="1:15">
      <c r="A62" s="111"/>
      <c r="B62" s="106"/>
      <c r="C62" s="106"/>
      <c r="D62" s="71" t="s">
        <v>71</v>
      </c>
      <c r="E62" s="72">
        <v>19</v>
      </c>
      <c r="F62" s="73">
        <v>19</v>
      </c>
      <c r="G62" s="74">
        <v>1.798</v>
      </c>
      <c r="H62" s="73">
        <v>19</v>
      </c>
      <c r="I62" s="73">
        <v>2</v>
      </c>
      <c r="J62" s="76" t="s">
        <v>79</v>
      </c>
      <c r="K62" s="76" t="s">
        <v>79</v>
      </c>
      <c r="L62" s="75">
        <v>2</v>
      </c>
      <c r="M62" s="58"/>
      <c r="N62" s="57">
        <f t="shared" si="0"/>
        <v>1</v>
      </c>
      <c r="O62" s="57">
        <f t="shared" si="1"/>
        <v>1</v>
      </c>
    </row>
    <row r="63" spans="1:15" ht="12.75" customHeight="1">
      <c r="A63" s="111"/>
      <c r="B63" s="106"/>
      <c r="C63" s="106"/>
      <c r="D63" s="71" t="s">
        <v>78</v>
      </c>
      <c r="E63" s="72">
        <v>51</v>
      </c>
      <c r="F63" s="73">
        <v>54</v>
      </c>
      <c r="G63" s="74">
        <v>7.8110000000000017</v>
      </c>
      <c r="H63" s="73">
        <v>54</v>
      </c>
      <c r="I63" s="73">
        <v>3</v>
      </c>
      <c r="J63" s="73">
        <v>1</v>
      </c>
      <c r="K63" s="74">
        <v>0.08</v>
      </c>
      <c r="L63" s="75">
        <v>1</v>
      </c>
      <c r="M63" s="58"/>
      <c r="N63" s="57">
        <f t="shared" si="0"/>
        <v>1.0588235294117647</v>
      </c>
      <c r="O63" s="57">
        <f t="shared" si="1"/>
        <v>0.33333333333333331</v>
      </c>
    </row>
    <row r="64" spans="1:15">
      <c r="A64" s="111"/>
      <c r="B64" s="106"/>
      <c r="C64" s="106"/>
      <c r="D64" s="71" t="s">
        <v>96</v>
      </c>
      <c r="E64" s="72">
        <v>81</v>
      </c>
      <c r="F64" s="73">
        <v>164.00000000000009</v>
      </c>
      <c r="G64" s="74">
        <v>24.645999999999994</v>
      </c>
      <c r="H64" s="73">
        <v>142.99999999999994</v>
      </c>
      <c r="I64" s="73">
        <v>6</v>
      </c>
      <c r="J64" s="76" t="s">
        <v>79</v>
      </c>
      <c r="K64" s="76" t="s">
        <v>79</v>
      </c>
      <c r="L64" s="75">
        <v>6</v>
      </c>
      <c r="M64" s="58"/>
      <c r="N64" s="57">
        <f t="shared" si="0"/>
        <v>1.7654320987654315</v>
      </c>
      <c r="O64" s="57">
        <f t="shared" si="1"/>
        <v>1</v>
      </c>
    </row>
    <row r="65" spans="1:15">
      <c r="A65" s="111"/>
      <c r="B65" s="106"/>
      <c r="C65" s="106"/>
      <c r="D65" s="71" t="s">
        <v>80</v>
      </c>
      <c r="E65" s="72">
        <v>27</v>
      </c>
      <c r="F65" s="73">
        <v>110.99999999999999</v>
      </c>
      <c r="G65" s="74">
        <v>17.106000000000002</v>
      </c>
      <c r="H65" s="73">
        <v>74</v>
      </c>
      <c r="I65" s="73">
        <v>3</v>
      </c>
      <c r="J65" s="73">
        <v>2</v>
      </c>
      <c r="K65" s="74">
        <v>0.32500000000000001</v>
      </c>
      <c r="L65" s="75">
        <v>1</v>
      </c>
      <c r="M65" s="58"/>
      <c r="N65" s="57">
        <f t="shared" si="0"/>
        <v>2.7407407407407409</v>
      </c>
      <c r="O65" s="57">
        <f t="shared" si="1"/>
        <v>0.33333333333333331</v>
      </c>
    </row>
    <row r="66" spans="1:15">
      <c r="A66" s="111"/>
      <c r="B66" s="106"/>
      <c r="C66" s="106"/>
      <c r="D66" s="71" t="s">
        <v>97</v>
      </c>
      <c r="E66" s="72">
        <v>5</v>
      </c>
      <c r="F66" s="73">
        <v>48</v>
      </c>
      <c r="G66" s="74">
        <v>9.3000000000000007</v>
      </c>
      <c r="H66" s="73">
        <v>24</v>
      </c>
      <c r="I66" s="73">
        <v>2</v>
      </c>
      <c r="J66" s="76" t="s">
        <v>79</v>
      </c>
      <c r="K66" s="76" t="s">
        <v>79</v>
      </c>
      <c r="L66" s="77" t="s">
        <v>79</v>
      </c>
      <c r="M66" s="58"/>
      <c r="N66" s="57">
        <f t="shared" si="0"/>
        <v>4.8</v>
      </c>
      <c r="O66" s="57" t="e">
        <f t="shared" si="1"/>
        <v>#VALUE!</v>
      </c>
    </row>
    <row r="67" spans="1:15" ht="12.75" customHeight="1">
      <c r="A67" s="111"/>
      <c r="B67" s="105" t="s">
        <v>89</v>
      </c>
      <c r="C67" s="105" t="s">
        <v>95</v>
      </c>
      <c r="D67" s="71" t="s">
        <v>70</v>
      </c>
      <c r="E67" s="72">
        <v>6</v>
      </c>
      <c r="F67" s="73">
        <v>4</v>
      </c>
      <c r="G67" s="74">
        <v>0.21000000000000002</v>
      </c>
      <c r="H67" s="73">
        <v>4</v>
      </c>
      <c r="I67" s="73">
        <v>1</v>
      </c>
      <c r="J67" s="76" t="s">
        <v>79</v>
      </c>
      <c r="K67" s="76" t="s">
        <v>79</v>
      </c>
      <c r="L67" s="75">
        <v>1</v>
      </c>
      <c r="M67" s="58"/>
      <c r="N67">
        <f t="shared" si="0"/>
        <v>0.66666666666666663</v>
      </c>
      <c r="O67">
        <f t="shared" si="1"/>
        <v>1</v>
      </c>
    </row>
    <row r="68" spans="1:15">
      <c r="A68" s="111"/>
      <c r="B68" s="106"/>
      <c r="C68" s="106"/>
      <c r="D68" s="71" t="s">
        <v>71</v>
      </c>
      <c r="E68" s="72">
        <v>38</v>
      </c>
      <c r="F68" s="73">
        <v>38</v>
      </c>
      <c r="G68" s="74">
        <v>3.5439999999999987</v>
      </c>
      <c r="H68" s="73">
        <v>38</v>
      </c>
      <c r="I68" s="73">
        <v>2</v>
      </c>
      <c r="J68" s="76" t="s">
        <v>79</v>
      </c>
      <c r="K68" s="76" t="s">
        <v>79</v>
      </c>
      <c r="L68" s="75">
        <v>1</v>
      </c>
      <c r="M68" s="58"/>
      <c r="N68">
        <f t="shared" si="0"/>
        <v>1</v>
      </c>
      <c r="O68">
        <f t="shared" si="1"/>
        <v>0.5</v>
      </c>
    </row>
    <row r="69" spans="1:15" ht="12.75" customHeight="1">
      <c r="A69" s="111"/>
      <c r="B69" s="106"/>
      <c r="C69" s="106"/>
      <c r="D69" s="71" t="s">
        <v>78</v>
      </c>
      <c r="E69" s="72">
        <v>47</v>
      </c>
      <c r="F69" s="73">
        <v>55</v>
      </c>
      <c r="G69" s="74">
        <v>7.2790000000000026</v>
      </c>
      <c r="H69" s="73">
        <v>49</v>
      </c>
      <c r="I69" s="73">
        <v>3</v>
      </c>
      <c r="J69" s="73">
        <v>1</v>
      </c>
      <c r="K69" s="74">
        <v>6.2E-2</v>
      </c>
      <c r="L69" s="75">
        <v>2</v>
      </c>
      <c r="M69" s="58"/>
      <c r="N69">
        <f t="shared" si="0"/>
        <v>1.0425531914893618</v>
      </c>
      <c r="O69">
        <f t="shared" si="1"/>
        <v>0.66666666666666663</v>
      </c>
    </row>
    <row r="70" spans="1:15">
      <c r="A70" s="111"/>
      <c r="B70" s="106"/>
      <c r="C70" s="106"/>
      <c r="D70" s="71" t="s">
        <v>96</v>
      </c>
      <c r="E70" s="72">
        <v>54</v>
      </c>
      <c r="F70" s="73">
        <v>92.999999999999986</v>
      </c>
      <c r="G70" s="74">
        <v>14.848000000000001</v>
      </c>
      <c r="H70" s="73">
        <v>98</v>
      </c>
      <c r="I70" s="73">
        <v>4</v>
      </c>
      <c r="J70" s="76" t="s">
        <v>79</v>
      </c>
      <c r="K70" s="76" t="s">
        <v>79</v>
      </c>
      <c r="L70" s="75">
        <v>3</v>
      </c>
      <c r="M70" s="58"/>
      <c r="N70">
        <f t="shared" si="0"/>
        <v>1.8148148148148149</v>
      </c>
      <c r="O70">
        <f t="shared" si="1"/>
        <v>0.75</v>
      </c>
    </row>
    <row r="71" spans="1:15">
      <c r="A71" s="111"/>
      <c r="B71" s="106"/>
      <c r="C71" s="106"/>
      <c r="D71" s="71" t="s">
        <v>80</v>
      </c>
      <c r="E71" s="72">
        <v>17</v>
      </c>
      <c r="F71" s="73">
        <v>72</v>
      </c>
      <c r="G71" s="74">
        <v>15.376999999999999</v>
      </c>
      <c r="H71" s="73">
        <v>56</v>
      </c>
      <c r="I71" s="73">
        <v>8</v>
      </c>
      <c r="J71" s="73">
        <v>2</v>
      </c>
      <c r="K71" s="74">
        <v>0.433</v>
      </c>
      <c r="L71" s="75">
        <v>13</v>
      </c>
      <c r="M71" s="58"/>
      <c r="N71">
        <f t="shared" ref="N71:N82" si="2">H71/E71</f>
        <v>3.2941176470588234</v>
      </c>
      <c r="O71">
        <f t="shared" ref="O71:O82" si="3">L71/I71</f>
        <v>1.625</v>
      </c>
    </row>
    <row r="72" spans="1:15">
      <c r="A72" s="111"/>
      <c r="B72" s="106"/>
      <c r="C72" s="106"/>
      <c r="D72" s="71" t="s">
        <v>97</v>
      </c>
      <c r="E72" s="72">
        <v>5</v>
      </c>
      <c r="F72" s="73">
        <v>78</v>
      </c>
      <c r="G72" s="74">
        <v>15.728999999999999</v>
      </c>
      <c r="H72" s="73">
        <v>32</v>
      </c>
      <c r="I72" s="73">
        <v>6</v>
      </c>
      <c r="J72" s="76" t="s">
        <v>79</v>
      </c>
      <c r="K72" s="76" t="s">
        <v>79</v>
      </c>
      <c r="L72" s="75">
        <v>42</v>
      </c>
      <c r="M72" s="58"/>
      <c r="N72">
        <f t="shared" si="2"/>
        <v>6.4</v>
      </c>
      <c r="O72">
        <f t="shared" si="3"/>
        <v>7</v>
      </c>
    </row>
    <row r="73" spans="1:15" ht="12.75" customHeight="1">
      <c r="A73" s="111"/>
      <c r="B73" s="105" t="s">
        <v>90</v>
      </c>
      <c r="C73" s="105" t="s">
        <v>95</v>
      </c>
      <c r="D73" s="71" t="s">
        <v>96</v>
      </c>
      <c r="E73" s="72">
        <v>1</v>
      </c>
      <c r="F73" s="73">
        <v>3</v>
      </c>
      <c r="G73" s="74">
        <v>0.47599999999999998</v>
      </c>
      <c r="H73" s="73">
        <v>3</v>
      </c>
      <c r="I73" s="73">
        <v>0</v>
      </c>
      <c r="J73" s="76" t="s">
        <v>79</v>
      </c>
      <c r="K73" s="76" t="s">
        <v>79</v>
      </c>
      <c r="L73" s="77" t="s">
        <v>79</v>
      </c>
      <c r="M73" s="58"/>
      <c r="N73" s="57">
        <f t="shared" si="2"/>
        <v>3</v>
      </c>
      <c r="O73" s="57" t="e">
        <f t="shared" si="3"/>
        <v>#VALUE!</v>
      </c>
    </row>
    <row r="74" spans="1:15">
      <c r="A74" s="111"/>
      <c r="B74" s="106"/>
      <c r="C74" s="106"/>
      <c r="D74" s="71" t="s">
        <v>97</v>
      </c>
      <c r="E74" s="72">
        <v>1</v>
      </c>
      <c r="F74" s="73">
        <v>12</v>
      </c>
      <c r="G74" s="74">
        <v>2.0750000000000002</v>
      </c>
      <c r="H74" s="73">
        <v>6</v>
      </c>
      <c r="I74" s="73">
        <v>0</v>
      </c>
      <c r="J74" s="76" t="s">
        <v>79</v>
      </c>
      <c r="K74" s="76" t="s">
        <v>79</v>
      </c>
      <c r="L74" s="77" t="s">
        <v>79</v>
      </c>
      <c r="M74" s="58"/>
      <c r="N74" s="57">
        <f t="shared" si="2"/>
        <v>6</v>
      </c>
      <c r="O74" s="57" t="e">
        <f t="shared" si="3"/>
        <v>#VALUE!</v>
      </c>
    </row>
    <row r="75" spans="1:15" ht="12.75" customHeight="1">
      <c r="A75" s="111"/>
      <c r="B75" s="105" t="s">
        <v>91</v>
      </c>
      <c r="C75" s="105" t="s">
        <v>95</v>
      </c>
      <c r="D75" s="71" t="s">
        <v>71</v>
      </c>
      <c r="E75" s="72">
        <v>1</v>
      </c>
      <c r="F75" s="73">
        <v>1</v>
      </c>
      <c r="G75" s="74">
        <v>0.1</v>
      </c>
      <c r="H75" s="73">
        <v>1</v>
      </c>
      <c r="I75" s="73">
        <v>0</v>
      </c>
      <c r="J75" s="76" t="s">
        <v>79</v>
      </c>
      <c r="K75" s="76" t="s">
        <v>79</v>
      </c>
      <c r="L75" s="77" t="s">
        <v>79</v>
      </c>
      <c r="M75" s="58"/>
      <c r="N75">
        <f t="shared" si="2"/>
        <v>1</v>
      </c>
      <c r="O75" t="e">
        <f t="shared" si="3"/>
        <v>#VALUE!</v>
      </c>
    </row>
    <row r="76" spans="1:15" ht="12.75" customHeight="1">
      <c r="A76" s="111"/>
      <c r="B76" s="106"/>
      <c r="C76" s="106"/>
      <c r="D76" s="71" t="s">
        <v>78</v>
      </c>
      <c r="E76" s="72">
        <v>1</v>
      </c>
      <c r="F76" s="73">
        <v>1</v>
      </c>
      <c r="G76" s="74">
        <v>0.15</v>
      </c>
      <c r="H76" s="73">
        <v>1</v>
      </c>
      <c r="I76" s="73">
        <v>0</v>
      </c>
      <c r="J76" s="76" t="s">
        <v>79</v>
      </c>
      <c r="K76" s="76" t="s">
        <v>79</v>
      </c>
      <c r="L76" s="77" t="s">
        <v>79</v>
      </c>
      <c r="M76" s="58"/>
      <c r="N76">
        <f t="shared" si="2"/>
        <v>1</v>
      </c>
      <c r="O76" t="e">
        <f t="shared" si="3"/>
        <v>#VALUE!</v>
      </c>
    </row>
    <row r="77" spans="1:15">
      <c r="A77" s="111"/>
      <c r="B77" s="106"/>
      <c r="C77" s="106"/>
      <c r="D77" s="71" t="s">
        <v>96</v>
      </c>
      <c r="E77" s="72">
        <v>12</v>
      </c>
      <c r="F77" s="73">
        <v>24.999999999999996</v>
      </c>
      <c r="G77" s="74">
        <v>4.3609999999999998</v>
      </c>
      <c r="H77" s="73">
        <v>24.999999999999996</v>
      </c>
      <c r="I77" s="73">
        <v>0</v>
      </c>
      <c r="J77" s="76" t="s">
        <v>79</v>
      </c>
      <c r="K77" s="76" t="s">
        <v>79</v>
      </c>
      <c r="L77" s="77" t="s">
        <v>79</v>
      </c>
      <c r="M77" s="58"/>
      <c r="N77">
        <f t="shared" si="2"/>
        <v>2.083333333333333</v>
      </c>
      <c r="O77" t="e">
        <f t="shared" si="3"/>
        <v>#VALUE!</v>
      </c>
    </row>
    <row r="78" spans="1:15">
      <c r="A78" s="111"/>
      <c r="B78" s="106"/>
      <c r="C78" s="106"/>
      <c r="D78" s="71" t="s">
        <v>80</v>
      </c>
      <c r="E78" s="72">
        <v>10</v>
      </c>
      <c r="F78" s="73">
        <v>95</v>
      </c>
      <c r="G78" s="74">
        <v>11.343</v>
      </c>
      <c r="H78" s="73">
        <v>49.999999999999993</v>
      </c>
      <c r="I78" s="73">
        <v>0</v>
      </c>
      <c r="J78" s="76" t="s">
        <v>79</v>
      </c>
      <c r="K78" s="76" t="s">
        <v>79</v>
      </c>
      <c r="L78" s="77" t="s">
        <v>79</v>
      </c>
      <c r="M78" s="58"/>
      <c r="N78">
        <f t="shared" si="2"/>
        <v>4.9999999999999991</v>
      </c>
      <c r="O78" t="e">
        <f t="shared" si="3"/>
        <v>#VALUE!</v>
      </c>
    </row>
    <row r="79" spans="1:15">
      <c r="A79" s="111"/>
      <c r="B79" s="106"/>
      <c r="C79" s="106"/>
      <c r="D79" s="71" t="s">
        <v>97</v>
      </c>
      <c r="E79" s="72">
        <v>17</v>
      </c>
      <c r="F79" s="73">
        <v>266</v>
      </c>
      <c r="G79" s="74">
        <v>70.37700000000001</v>
      </c>
      <c r="H79" s="73">
        <v>143</v>
      </c>
      <c r="I79" s="73">
        <v>1</v>
      </c>
      <c r="J79" s="76" t="s">
        <v>79</v>
      </c>
      <c r="K79" s="76" t="s">
        <v>79</v>
      </c>
      <c r="L79" s="75">
        <v>4</v>
      </c>
      <c r="M79" s="58"/>
      <c r="N79">
        <f t="shared" si="2"/>
        <v>8.4117647058823533</v>
      </c>
      <c r="O79">
        <f t="shared" si="3"/>
        <v>4</v>
      </c>
    </row>
    <row r="80" spans="1:15" ht="13.5" customHeight="1" thickBot="1">
      <c r="A80" s="111"/>
      <c r="B80" s="126" t="s">
        <v>92</v>
      </c>
      <c r="C80" s="126" t="s">
        <v>95</v>
      </c>
      <c r="D80" s="71" t="s">
        <v>70</v>
      </c>
      <c r="E80" s="72">
        <v>0</v>
      </c>
      <c r="F80" s="76" t="s">
        <v>79</v>
      </c>
      <c r="G80" s="76" t="s">
        <v>79</v>
      </c>
      <c r="H80" s="76" t="s">
        <v>79</v>
      </c>
      <c r="I80" s="73">
        <v>1</v>
      </c>
      <c r="J80" s="76" t="s">
        <v>79</v>
      </c>
      <c r="K80" s="76" t="s">
        <v>79</v>
      </c>
      <c r="L80" s="75">
        <v>1</v>
      </c>
      <c r="M80" s="58"/>
      <c r="N80" s="57" t="e">
        <f t="shared" si="2"/>
        <v>#VALUE!</v>
      </c>
      <c r="O80" s="57">
        <f t="shared" si="3"/>
        <v>1</v>
      </c>
    </row>
    <row r="81" spans="1:15">
      <c r="A81" s="111"/>
      <c r="B81" s="106"/>
      <c r="C81" s="106"/>
      <c r="D81" s="71" t="s">
        <v>78</v>
      </c>
      <c r="E81" s="72">
        <v>3</v>
      </c>
      <c r="F81" s="73">
        <v>3</v>
      </c>
      <c r="G81" s="74">
        <v>0.48699999999999999</v>
      </c>
      <c r="H81" s="73">
        <v>3</v>
      </c>
      <c r="I81" s="73">
        <v>0</v>
      </c>
      <c r="J81" s="76" t="s">
        <v>79</v>
      </c>
      <c r="K81" s="76" t="s">
        <v>79</v>
      </c>
      <c r="L81" s="77" t="s">
        <v>79</v>
      </c>
      <c r="M81" s="58"/>
      <c r="N81" s="57">
        <f t="shared" si="2"/>
        <v>1</v>
      </c>
      <c r="O81" s="57" t="e">
        <f t="shared" si="3"/>
        <v>#VALUE!</v>
      </c>
    </row>
    <row r="82" spans="1:15" ht="13.5" customHeight="1" thickBot="1">
      <c r="A82" s="113"/>
      <c r="B82" s="114"/>
      <c r="C82" s="114"/>
      <c r="D82" s="78" t="s">
        <v>96</v>
      </c>
      <c r="E82" s="79">
        <v>2</v>
      </c>
      <c r="F82" s="80">
        <v>5</v>
      </c>
      <c r="G82" s="81">
        <v>0.623</v>
      </c>
      <c r="H82" s="80">
        <v>4</v>
      </c>
      <c r="I82" s="80">
        <v>0</v>
      </c>
      <c r="J82" s="82" t="s">
        <v>79</v>
      </c>
      <c r="K82" s="82" t="s">
        <v>79</v>
      </c>
      <c r="L82" s="83" t="s">
        <v>79</v>
      </c>
      <c r="M82" s="58"/>
      <c r="N82" s="57">
        <f t="shared" si="2"/>
        <v>2</v>
      </c>
      <c r="O82" s="57" t="e">
        <f t="shared" si="3"/>
        <v>#VALUE!</v>
      </c>
    </row>
  </sheetData>
  <mergeCells count="36">
    <mergeCell ref="A6:A82"/>
    <mergeCell ref="B6:B11"/>
    <mergeCell ref="C6:C11"/>
    <mergeCell ref="B12:B17"/>
    <mergeCell ref="C12:C17"/>
    <mergeCell ref="B18:B23"/>
    <mergeCell ref="C18:C23"/>
    <mergeCell ref="B24:B29"/>
    <mergeCell ref="B58:B60"/>
    <mergeCell ref="C58:C60"/>
    <mergeCell ref="B75:B79"/>
    <mergeCell ref="C75:C79"/>
    <mergeCell ref="B80:B82"/>
    <mergeCell ref="C80:C82"/>
    <mergeCell ref="A1:L1"/>
    <mergeCell ref="A2:D5"/>
    <mergeCell ref="E2:L2"/>
    <mergeCell ref="E3:H3"/>
    <mergeCell ref="I3:L3"/>
    <mergeCell ref="C24:C29"/>
    <mergeCell ref="B30:B35"/>
    <mergeCell ref="C30:C35"/>
    <mergeCell ref="B36:B41"/>
    <mergeCell ref="C36:C41"/>
    <mergeCell ref="B42:B47"/>
    <mergeCell ref="C42:C47"/>
    <mergeCell ref="B48:B53"/>
    <mergeCell ref="C48:C53"/>
    <mergeCell ref="B54:B57"/>
    <mergeCell ref="C54:C57"/>
    <mergeCell ref="B61:B66"/>
    <mergeCell ref="C61:C66"/>
    <mergeCell ref="B67:B72"/>
    <mergeCell ref="C67:C72"/>
    <mergeCell ref="B73:B74"/>
    <mergeCell ref="C73:C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2016-05-23T11:08:51Z</cp:lastPrinted>
  <dcterms:created xsi:type="dcterms:W3CDTF">2011-08-15T06:15:30Z</dcterms:created>
  <dcterms:modified xsi:type="dcterms:W3CDTF">2016-05-23T11:10:00Z</dcterms:modified>
</cp:coreProperties>
</file>