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8880" yWindow="510" windowWidth="15195" windowHeight="11010" tabRatio="994" firstSheet="6" activeTab="14"/>
  </bookViews>
  <sheets>
    <sheet name="PT-1" sheetId="1" r:id="rId1"/>
    <sheet name="WB-2" sheetId="2" r:id="rId2"/>
    <sheet name="GS-3" sheetId="3" r:id="rId3"/>
    <sheet name="J1-4" sheetId="4" r:id="rId4"/>
    <sheet name="PT-5" sheetId="5" r:id="rId5"/>
    <sheet name="WB-6" sheetId="6" r:id="rId6"/>
    <sheet name="GS-7" sheetId="7" r:id="rId7"/>
    <sheet name="J1-8" sheetId="8" r:id="rId8"/>
    <sheet name="PT-9" sheetId="9" r:id="rId9"/>
    <sheet name="WB-10" sheetId="10" r:id="rId10"/>
    <sheet name="GS-11" sheetId="11" r:id="rId11"/>
    <sheet name="J1-12" sheetId="12" r:id="rId12"/>
    <sheet name=" PT &amp; WB-13" sheetId="13" r:id="rId13"/>
    <sheet name=" GS&amp; J1-14" sheetId="14" r:id="rId14"/>
    <sheet name="PR-15" sheetId="15" r:id="rId15"/>
    <sheet name="ppi-16 &amp; whpi-17 " sheetId="16" r:id="rId16"/>
    <sheet name="ppi-18" sheetId="17" r:id="rId17"/>
    <sheet name="whpi-19" sheetId="18" r:id="rId18"/>
    <sheet name="CCI-20" sheetId="19" r:id="rId19"/>
    <sheet name="cci-21" sheetId="24" r:id="rId20"/>
    <sheet name="cci,rci-22-23" sheetId="25" r:id="rId21"/>
    <sheet name=" RCI-24" sheetId="20" r:id="rId22"/>
    <sheet name=" RCI-25&amp;SNCI-26" sheetId="21" r:id="rId23"/>
    <sheet name=" WNCI-27" sheetId="22" r:id="rId24"/>
    <sheet name="WNCI,SNCI-28" sheetId="26" r:id="rId25"/>
    <sheet name=" IPI-29 " sheetId="23" r:id="rId26"/>
    <sheet name="IPI-30" sheetId="27" r:id="rId27"/>
  </sheets>
  <externalReferences>
    <externalReference r:id="rId28"/>
    <externalReference r:id="rId29"/>
    <externalReference r:id="rId30"/>
  </externalReferences>
  <definedNames>
    <definedName name="_xlnm._FilterDatabase" localSheetId="14" hidden="1">'PR-15'!$A$1:$A$1546</definedName>
    <definedName name="d" localSheetId="20">'ppi-16 &amp; whpi-17 '!#REF!</definedName>
    <definedName name="d" localSheetId="19">'ppi-16 &amp; whpi-17 '!#REF!</definedName>
    <definedName name="d" localSheetId="26">'ppi-16 &amp; whpi-17 '!#REF!</definedName>
    <definedName name="d" localSheetId="16">#REF!</definedName>
    <definedName name="d" localSheetId="17">#REF!</definedName>
    <definedName name="d" localSheetId="24">'ppi-16 &amp; whpi-17 '!#REF!</definedName>
    <definedName name="d">'ppi-16 &amp; whpi-17 '!#REF!</definedName>
    <definedName name="_xlnm.Print_Area" localSheetId="13">' GS&amp; J1-14'!$B$1:$I$175</definedName>
    <definedName name="_xlnm.Print_Area" localSheetId="25">' IPI-29 '!$A$1:$E$29</definedName>
    <definedName name="_xlnm.Print_Area" localSheetId="12">' PT &amp; WB-13'!$B$1:$I$174</definedName>
    <definedName name="_xlnm.Print_Area" localSheetId="21">' RCI-24'!$A$1:$E$26</definedName>
    <definedName name="_xlnm.Print_Area" localSheetId="22">' RCI-25&amp;SNCI-26'!$A$1:$E$31</definedName>
    <definedName name="_xlnm.Print_Area" localSheetId="23">' WNCI-27'!$A$1:$E$23</definedName>
    <definedName name="_xlnm.Print_Area" localSheetId="20">'cci,rci-22-23'!$A$1:$O$35</definedName>
    <definedName name="_xlnm.Print_Area" localSheetId="18">'CCI-20'!$A$1:$K$29</definedName>
    <definedName name="_xlnm.Print_Area" localSheetId="19">'cci-21'!$A$1:$O$32</definedName>
    <definedName name="_xlnm.Print_Area" localSheetId="10">'GS-11'!$A$1:$P$20</definedName>
    <definedName name="_xlnm.Print_Area" localSheetId="2">'GS-3'!$A$1:$O$30</definedName>
    <definedName name="_xlnm.Print_Area" localSheetId="6">'GS-7'!$A$1:$L$41</definedName>
    <definedName name="_xlnm.Print_Area" localSheetId="26">'IPI-30'!$A$1:$O$15</definedName>
    <definedName name="_xlnm.Print_Area" localSheetId="11">'J1-12'!$A$1:$P$21</definedName>
    <definedName name="_xlnm.Print_Area" localSheetId="3">'J1-4'!$A$1:$O$32</definedName>
    <definedName name="_xlnm.Print_Area" localSheetId="7">'J1-8'!$A$1:$L$43</definedName>
    <definedName name="_xlnm.Print_Area" localSheetId="15">'ppi-16 &amp; whpi-17 '!$A$1:$K$27</definedName>
    <definedName name="_xlnm.Print_Area" localSheetId="16">'ppi-18'!$E$1:$L$133</definedName>
    <definedName name="_xlnm.Print_Area" localSheetId="14">'PR-15'!$B$1:$M$320</definedName>
    <definedName name="_xlnm.Print_Area" localSheetId="0">'PT-1'!$A$1:$O$30</definedName>
    <definedName name="_xlnm.Print_Area" localSheetId="4">'PT-5'!$A$1:$L$41</definedName>
    <definedName name="_xlnm.Print_Area" localSheetId="8">'PT-9'!$A$1:$P$20</definedName>
    <definedName name="_xlnm.Print_Area" localSheetId="9">'WB-10'!$A$1:$P$21</definedName>
    <definedName name="_xlnm.Print_Area" localSheetId="1">'WB-2'!$A$1:$O$32</definedName>
    <definedName name="_xlnm.Print_Area" localSheetId="5">'WB-6'!$A$1:$L$43</definedName>
    <definedName name="_xlnm.Print_Area" localSheetId="17">'whpi-19'!$A$1:$H$108</definedName>
    <definedName name="_xlnm.Print_Area" localSheetId="24">'WNCI,SNCI-28'!$A$1:$O$29</definedName>
    <definedName name="_xlnm.Print_Titles" localSheetId="13">' GS&amp; J1-14'!$30:$37</definedName>
    <definedName name="_xlnm.Print_Titles" localSheetId="12">' PT &amp; WB-13'!$30:$37</definedName>
    <definedName name="_xlnm.Print_Titles" localSheetId="18">'CCI-20'!$1:$8</definedName>
    <definedName name="_xlnm.Print_Titles" localSheetId="10">'GS-11'!$1:$4</definedName>
    <definedName name="_xlnm.Print_Titles" localSheetId="15">'ppi-16 &amp; whpi-17 '!$1:$7</definedName>
    <definedName name="_xlnm.Print_Titles" localSheetId="16">'ppi-18'!$30:$36</definedName>
    <definedName name="_xlnm.Print_Titles" localSheetId="14">'PR-15'!$36:$41</definedName>
    <definedName name="_xlnm.Print_Titles" localSheetId="17">'whpi-19'!$33:$39</definedName>
    <definedName name="ش1" localSheetId="20">'ppi-16 &amp; whpi-17 '!#REF!</definedName>
    <definedName name="ش1" localSheetId="19">'ppi-16 &amp; whpi-17 '!#REF!</definedName>
    <definedName name="ش1" localSheetId="26">'ppi-16 &amp; whpi-17 '!#REF!</definedName>
    <definedName name="ش1" localSheetId="16">#REF!</definedName>
    <definedName name="ش1" localSheetId="17">#REF!</definedName>
    <definedName name="ش1" localSheetId="24">'ppi-16 &amp; whpi-17 '!#REF!</definedName>
    <definedName name="ش1">'ppi-16 &amp; whpi-17 '!#REF!</definedName>
  </definedNames>
  <calcPr calcId="125725"/>
</workbook>
</file>

<file path=xl/calcChain.xml><?xml version="1.0" encoding="utf-8"?>
<calcChain xmlns="http://schemas.openxmlformats.org/spreadsheetml/2006/main">
  <c r="D9" i="13"/>
  <c r="O10" i="12" l="1"/>
  <c r="O12" i="11"/>
  <c r="O10"/>
  <c r="O20" i="10"/>
  <c r="O10"/>
  <c r="O20" i="9"/>
  <c r="O10"/>
  <c r="C29" i="8"/>
  <c r="E8"/>
  <c r="C37"/>
  <c r="E20" i="6"/>
  <c r="C41"/>
  <c r="K29" i="5"/>
  <c r="E29"/>
  <c r="C29"/>
  <c r="K8"/>
  <c r="E8"/>
  <c r="B29" i="2"/>
  <c r="B30"/>
  <c r="B30" i="1"/>
  <c r="B14" i="27"/>
  <c r="B26" i="26"/>
  <c r="B17"/>
  <c r="B32" i="25" l="1"/>
  <c r="B12" l="1"/>
  <c r="B30" i="24"/>
  <c r="B19"/>
  <c r="J18" i="19" l="1"/>
  <c r="J14"/>
  <c r="J13"/>
  <c r="J12"/>
  <c r="J11"/>
  <c r="J10"/>
  <c r="J9"/>
  <c r="K38" i="17" l="1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37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8"/>
  <c r="I38"/>
  <c r="I39"/>
  <c r="I40"/>
  <c r="I41"/>
  <c r="I42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5"/>
  <c r="I66"/>
  <c r="I67"/>
  <c r="I68"/>
  <c r="I69"/>
  <c r="I70"/>
  <c r="I71"/>
  <c r="I72"/>
  <c r="I73"/>
  <c r="I74"/>
  <c r="I75"/>
  <c r="I76"/>
  <c r="I78"/>
  <c r="I79"/>
  <c r="I80"/>
  <c r="I81"/>
  <c r="I82"/>
  <c r="I83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37"/>
  <c r="I9"/>
  <c r="I10"/>
  <c r="I11"/>
  <c r="I12"/>
  <c r="I13"/>
  <c r="I14"/>
  <c r="I15"/>
  <c r="I16"/>
  <c r="I17"/>
  <c r="I18"/>
  <c r="I19"/>
  <c r="I20"/>
  <c r="I21"/>
  <c r="I8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37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8"/>
  <c r="J13" i="16" l="1"/>
  <c r="J12"/>
  <c r="J11"/>
  <c r="J10"/>
  <c r="J9"/>
  <c r="J8"/>
  <c r="G13"/>
  <c r="G10"/>
  <c r="G9"/>
  <c r="G8"/>
  <c r="D9"/>
  <c r="D10"/>
  <c r="D11"/>
  <c r="D12"/>
  <c r="D13"/>
  <c r="D8"/>
  <c r="F44" i="15" l="1"/>
  <c r="G44"/>
  <c r="H44"/>
  <c r="I44"/>
  <c r="F46"/>
  <c r="G46"/>
  <c r="H46"/>
  <c r="I46"/>
  <c r="F48"/>
  <c r="G48"/>
  <c r="H48"/>
  <c r="I48"/>
  <c r="F49"/>
  <c r="G49"/>
  <c r="H49"/>
  <c r="I49"/>
  <c r="F51"/>
  <c r="G51"/>
  <c r="H51"/>
  <c r="I51"/>
  <c r="F53"/>
  <c r="G53"/>
  <c r="H53"/>
  <c r="I53"/>
  <c r="F54"/>
  <c r="G54"/>
  <c r="H54"/>
  <c r="I54"/>
  <c r="F56"/>
  <c r="G56"/>
  <c r="H56"/>
  <c r="I56"/>
  <c r="F58"/>
  <c r="G58"/>
  <c r="H58"/>
  <c r="I58"/>
  <c r="F59"/>
  <c r="G59"/>
  <c r="H59"/>
  <c r="I59"/>
  <c r="F61"/>
  <c r="G61"/>
  <c r="H61"/>
  <c r="I61"/>
  <c r="F63"/>
  <c r="G63"/>
  <c r="H63"/>
  <c r="I63"/>
  <c r="F64"/>
  <c r="G64"/>
  <c r="H64"/>
  <c r="I64"/>
  <c r="F66"/>
  <c r="G66"/>
  <c r="H66"/>
  <c r="I66"/>
  <c r="F68"/>
  <c r="G68"/>
  <c r="H68"/>
  <c r="I68"/>
  <c r="F70"/>
  <c r="G70"/>
  <c r="H70"/>
  <c r="I70"/>
  <c r="F71"/>
  <c r="G71"/>
  <c r="H71"/>
  <c r="I71"/>
  <c r="F72"/>
  <c r="G72"/>
  <c r="H72"/>
  <c r="I72"/>
  <c r="F74"/>
  <c r="G74"/>
  <c r="H74"/>
  <c r="I74"/>
  <c r="F76"/>
  <c r="G76"/>
  <c r="H76"/>
  <c r="I76"/>
  <c r="F78"/>
  <c r="G78"/>
  <c r="H78"/>
  <c r="I78"/>
  <c r="F80"/>
  <c r="G80"/>
  <c r="H80"/>
  <c r="I80"/>
  <c r="F81"/>
  <c r="G81"/>
  <c r="H81"/>
  <c r="I81"/>
  <c r="F83"/>
  <c r="G83"/>
  <c r="H83"/>
  <c r="I83"/>
  <c r="F85"/>
  <c r="G85"/>
  <c r="H85"/>
  <c r="I85"/>
  <c r="F86"/>
  <c r="G86"/>
  <c r="H86"/>
  <c r="I86"/>
  <c r="F87"/>
  <c r="G87"/>
  <c r="H87"/>
  <c r="I87"/>
  <c r="F88"/>
  <c r="G88"/>
  <c r="H88"/>
  <c r="I88"/>
  <c r="F89"/>
  <c r="G89"/>
  <c r="H89"/>
  <c r="I89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8"/>
  <c r="G98"/>
  <c r="H98"/>
  <c r="I98"/>
  <c r="F99"/>
  <c r="G99"/>
  <c r="H99"/>
  <c r="I99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F114"/>
  <c r="G114"/>
  <c r="H114"/>
  <c r="I114"/>
  <c r="F115"/>
  <c r="G115"/>
  <c r="H115"/>
  <c r="I115"/>
  <c r="F116"/>
  <c r="G116"/>
  <c r="H116"/>
  <c r="I116"/>
  <c r="F117"/>
  <c r="G117"/>
  <c r="H117"/>
  <c r="I117"/>
  <c r="F118"/>
  <c r="G118"/>
  <c r="H118"/>
  <c r="I118"/>
  <c r="F119"/>
  <c r="G119"/>
  <c r="H119"/>
  <c r="I119"/>
  <c r="F120"/>
  <c r="G120"/>
  <c r="H120"/>
  <c r="I120"/>
  <c r="F121"/>
  <c r="G121"/>
  <c r="H121"/>
  <c r="I121"/>
  <c r="F122"/>
  <c r="G122"/>
  <c r="H122"/>
  <c r="I122"/>
  <c r="F123"/>
  <c r="G123"/>
  <c r="H123"/>
  <c r="I123"/>
  <c r="F124"/>
  <c r="G124"/>
  <c r="H124"/>
  <c r="I124"/>
  <c r="F125"/>
  <c r="G125"/>
  <c r="H125"/>
  <c r="I125"/>
  <c r="F126"/>
  <c r="G126"/>
  <c r="H126"/>
  <c r="I126"/>
  <c r="F127"/>
  <c r="G127"/>
  <c r="H127"/>
  <c r="I127"/>
  <c r="F128"/>
  <c r="G128"/>
  <c r="H128"/>
  <c r="I128"/>
  <c r="F129"/>
  <c r="G129"/>
  <c r="H129"/>
  <c r="I129"/>
  <c r="F131"/>
  <c r="G131"/>
  <c r="H131"/>
  <c r="I131"/>
  <c r="F133"/>
  <c r="G133"/>
  <c r="H133"/>
  <c r="I133"/>
  <c r="F134"/>
  <c r="G134"/>
  <c r="H134"/>
  <c r="I134"/>
  <c r="F135"/>
  <c r="G135"/>
  <c r="H135"/>
  <c r="I135"/>
  <c r="F137"/>
  <c r="G137"/>
  <c r="H137"/>
  <c r="I137"/>
  <c r="F138"/>
  <c r="G138"/>
  <c r="H138"/>
  <c r="I138"/>
  <c r="F139"/>
  <c r="G139"/>
  <c r="H139"/>
  <c r="I139"/>
  <c r="F140"/>
  <c r="G140"/>
  <c r="H140"/>
  <c r="I140"/>
  <c r="F141"/>
  <c r="G141"/>
  <c r="H141"/>
  <c r="I141"/>
  <c r="F143"/>
  <c r="G143"/>
  <c r="H143"/>
  <c r="I143"/>
  <c r="F145"/>
  <c r="G145"/>
  <c r="H145"/>
  <c r="I145"/>
  <c r="F146"/>
  <c r="G146"/>
  <c r="H146"/>
  <c r="I146"/>
  <c r="F148"/>
  <c r="G148"/>
  <c r="H148"/>
  <c r="I148"/>
  <c r="F149"/>
  <c r="G149"/>
  <c r="H149"/>
  <c r="I149"/>
  <c r="F151"/>
  <c r="G151"/>
  <c r="H151"/>
  <c r="I151"/>
  <c r="F153"/>
  <c r="G153"/>
  <c r="H153"/>
  <c r="I153"/>
  <c r="F154"/>
  <c r="G154"/>
  <c r="H154"/>
  <c r="I154"/>
  <c r="F156"/>
  <c r="G156"/>
  <c r="H156"/>
  <c r="I156"/>
  <c r="F158"/>
  <c r="G158"/>
  <c r="H158"/>
  <c r="I158"/>
  <c r="F160"/>
  <c r="G160"/>
  <c r="H160"/>
  <c r="I160"/>
  <c r="F161"/>
  <c r="G161"/>
  <c r="H161"/>
  <c r="I161"/>
  <c r="F163"/>
  <c r="G163"/>
  <c r="H163"/>
  <c r="I163"/>
  <c r="F165"/>
  <c r="G165"/>
  <c r="H165"/>
  <c r="I165"/>
  <c r="F166"/>
  <c r="G166"/>
  <c r="H166"/>
  <c r="I166"/>
  <c r="F167"/>
  <c r="G167"/>
  <c r="H167"/>
  <c r="I167"/>
  <c r="F169"/>
  <c r="G169"/>
  <c r="H169"/>
  <c r="I169"/>
  <c r="F171"/>
  <c r="G171"/>
  <c r="H171"/>
  <c r="I171"/>
  <c r="F173"/>
  <c r="G173"/>
  <c r="H173"/>
  <c r="I173"/>
  <c r="F174"/>
  <c r="G174"/>
  <c r="H174"/>
  <c r="I174"/>
  <c r="F176"/>
  <c r="G176"/>
  <c r="H176"/>
  <c r="I176"/>
  <c r="F177"/>
  <c r="G177"/>
  <c r="H177"/>
  <c r="I177"/>
  <c r="F179"/>
  <c r="G179"/>
  <c r="H179"/>
  <c r="I179"/>
  <c r="F181"/>
  <c r="G181"/>
  <c r="H181"/>
  <c r="I181"/>
  <c r="F183"/>
  <c r="G183"/>
  <c r="H183"/>
  <c r="I183"/>
  <c r="F185"/>
  <c r="G185"/>
  <c r="H185"/>
  <c r="I185"/>
  <c r="F187"/>
  <c r="G187"/>
  <c r="H187"/>
  <c r="I187"/>
  <c r="F189"/>
  <c r="G189"/>
  <c r="H189"/>
  <c r="I189"/>
  <c r="F190"/>
  <c r="G190"/>
  <c r="H190"/>
  <c r="I190"/>
  <c r="F191"/>
  <c r="G191"/>
  <c r="H191"/>
  <c r="I191"/>
  <c r="F193"/>
  <c r="G193"/>
  <c r="H193"/>
  <c r="I193"/>
  <c r="F194"/>
  <c r="G194"/>
  <c r="H194"/>
  <c r="I194"/>
  <c r="F196"/>
  <c r="G196"/>
  <c r="H196"/>
  <c r="I196"/>
  <c r="F197"/>
  <c r="G197"/>
  <c r="H197"/>
  <c r="I197"/>
  <c r="F199"/>
  <c r="G199"/>
  <c r="H199"/>
  <c r="I199"/>
  <c r="F200"/>
  <c r="G200"/>
  <c r="H200"/>
  <c r="I200"/>
  <c r="F201"/>
  <c r="G201"/>
  <c r="H201"/>
  <c r="I201"/>
  <c r="F203"/>
  <c r="G203"/>
  <c r="H203"/>
  <c r="I203"/>
  <c r="F204"/>
  <c r="G204"/>
  <c r="H204"/>
  <c r="I204"/>
  <c r="F206"/>
  <c r="G206"/>
  <c r="H206"/>
  <c r="I206"/>
  <c r="F207"/>
  <c r="G207"/>
  <c r="H207"/>
  <c r="I207"/>
  <c r="F209"/>
  <c r="G209"/>
  <c r="H209"/>
  <c r="I209"/>
  <c r="F211"/>
  <c r="G211"/>
  <c r="H211"/>
  <c r="I211"/>
  <c r="F213"/>
  <c r="G213"/>
  <c r="H213"/>
  <c r="I213"/>
  <c r="F215"/>
  <c r="G215"/>
  <c r="H215"/>
  <c r="I215"/>
  <c r="F216"/>
  <c r="G216"/>
  <c r="H216"/>
  <c r="I216"/>
  <c r="F218"/>
  <c r="G218"/>
  <c r="H218"/>
  <c r="I218"/>
  <c r="F219"/>
  <c r="G219"/>
  <c r="H219"/>
  <c r="I219"/>
  <c r="F220"/>
  <c r="G220"/>
  <c r="H220"/>
  <c r="I220"/>
  <c r="F221"/>
  <c r="G221"/>
  <c r="H221"/>
  <c r="I221"/>
  <c r="F223"/>
  <c r="G223"/>
  <c r="H223"/>
  <c r="I223"/>
  <c r="F224"/>
  <c r="G224"/>
  <c r="H224"/>
  <c r="I224"/>
  <c r="F226"/>
  <c r="G226"/>
  <c r="H226"/>
  <c r="I226"/>
  <c r="F228"/>
  <c r="G228"/>
  <c r="H228"/>
  <c r="I228"/>
  <c r="F230"/>
  <c r="G230"/>
  <c r="H230"/>
  <c r="I230"/>
  <c r="F232"/>
  <c r="G232"/>
  <c r="H232"/>
  <c r="I232"/>
  <c r="F234"/>
  <c r="G234"/>
  <c r="H234"/>
  <c r="I234"/>
  <c r="F236"/>
  <c r="G236"/>
  <c r="H236"/>
  <c r="I236"/>
  <c r="F237"/>
  <c r="G237"/>
  <c r="H237"/>
  <c r="I237"/>
  <c r="F238"/>
  <c r="G238"/>
  <c r="H238"/>
  <c r="I238"/>
  <c r="F240"/>
  <c r="G240"/>
  <c r="H240"/>
  <c r="I240"/>
  <c r="F241"/>
  <c r="G241"/>
  <c r="H241"/>
  <c r="I241"/>
  <c r="F242"/>
  <c r="G242"/>
  <c r="H242"/>
  <c r="I242"/>
  <c r="F244"/>
  <c r="G244"/>
  <c r="H244"/>
  <c r="I244"/>
  <c r="F245"/>
  <c r="G245"/>
  <c r="H245"/>
  <c r="I245"/>
  <c r="F247"/>
  <c r="G247"/>
  <c r="H247"/>
  <c r="I247"/>
  <c r="F249"/>
  <c r="G249"/>
  <c r="H249"/>
  <c r="I249"/>
  <c r="F250"/>
  <c r="G250"/>
  <c r="H250"/>
  <c r="I250"/>
  <c r="F252"/>
  <c r="G252"/>
  <c r="H252"/>
  <c r="I252"/>
  <c r="F253"/>
  <c r="G253"/>
  <c r="H253"/>
  <c r="I253"/>
  <c r="F254"/>
  <c r="G254"/>
  <c r="H254"/>
  <c r="I254"/>
  <c r="F256"/>
  <c r="G256"/>
  <c r="H256"/>
  <c r="I256"/>
  <c r="F257"/>
  <c r="G257"/>
  <c r="H257"/>
  <c r="I257"/>
  <c r="F259"/>
  <c r="G259"/>
  <c r="H259"/>
  <c r="I259"/>
  <c r="F260"/>
  <c r="G260"/>
  <c r="H260"/>
  <c r="I260"/>
  <c r="F261"/>
  <c r="G261"/>
  <c r="H261"/>
  <c r="I261"/>
  <c r="F263"/>
  <c r="G263"/>
  <c r="H263"/>
  <c r="I263"/>
  <c r="F265"/>
  <c r="G265"/>
  <c r="H265"/>
  <c r="I265"/>
  <c r="F267"/>
  <c r="G267"/>
  <c r="H267"/>
  <c r="I267"/>
  <c r="F269"/>
  <c r="G269"/>
  <c r="H269"/>
  <c r="I269"/>
  <c r="F270"/>
  <c r="G270"/>
  <c r="H270"/>
  <c r="I270"/>
  <c r="F271"/>
  <c r="G271"/>
  <c r="H271"/>
  <c r="I271"/>
  <c r="F272"/>
  <c r="G272"/>
  <c r="H272"/>
  <c r="I272"/>
  <c r="F274"/>
  <c r="G274"/>
  <c r="H274"/>
  <c r="I274"/>
  <c r="F276"/>
  <c r="G276"/>
  <c r="H276"/>
  <c r="I276"/>
  <c r="F277"/>
  <c r="G277"/>
  <c r="H277"/>
  <c r="I277"/>
  <c r="F279"/>
  <c r="G279"/>
  <c r="H279"/>
  <c r="I279"/>
  <c r="F280"/>
  <c r="G280"/>
  <c r="H280"/>
  <c r="I280"/>
  <c r="F281"/>
  <c r="G281"/>
  <c r="H281"/>
  <c r="I281"/>
  <c r="F282"/>
  <c r="G282"/>
  <c r="H282"/>
  <c r="I282"/>
  <c r="F283"/>
  <c r="G283"/>
  <c r="H283"/>
  <c r="I283"/>
  <c r="F284"/>
  <c r="G284"/>
  <c r="H284"/>
  <c r="I284"/>
  <c r="F285"/>
  <c r="G285"/>
  <c r="H285"/>
  <c r="I285"/>
  <c r="F287"/>
  <c r="G287"/>
  <c r="H287"/>
  <c r="I287"/>
  <c r="F289"/>
  <c r="G289"/>
  <c r="H289"/>
  <c r="I289"/>
  <c r="F290"/>
  <c r="G290"/>
  <c r="H290"/>
  <c r="I290"/>
  <c r="F292"/>
  <c r="G292"/>
  <c r="H292"/>
  <c r="I292"/>
  <c r="F293"/>
  <c r="G293"/>
  <c r="H293"/>
  <c r="I293"/>
  <c r="F294"/>
  <c r="G294"/>
  <c r="H294"/>
  <c r="I294"/>
  <c r="F296"/>
  <c r="G296"/>
  <c r="H296"/>
  <c r="I296"/>
  <c r="F297"/>
  <c r="G297"/>
  <c r="H297"/>
  <c r="I297"/>
  <c r="F299"/>
  <c r="G299"/>
  <c r="H299"/>
  <c r="I299"/>
  <c r="F301"/>
  <c r="G301"/>
  <c r="H301"/>
  <c r="I301"/>
  <c r="F303"/>
  <c r="G303"/>
  <c r="H303"/>
  <c r="I303"/>
  <c r="F305"/>
  <c r="G305"/>
  <c r="H305"/>
  <c r="I305"/>
  <c r="F307"/>
  <c r="G307"/>
  <c r="H307"/>
  <c r="I307"/>
  <c r="F309"/>
  <c r="G309"/>
  <c r="H309"/>
  <c r="I309"/>
  <c r="F310"/>
  <c r="G310"/>
  <c r="H310"/>
  <c r="I310"/>
  <c r="F313"/>
  <c r="G313"/>
  <c r="H313"/>
  <c r="I313"/>
  <c r="F315"/>
  <c r="G315"/>
  <c r="H315"/>
  <c r="I315"/>
  <c r="F317"/>
  <c r="G317"/>
  <c r="H317"/>
  <c r="I317"/>
  <c r="F318"/>
  <c r="G318"/>
  <c r="H318"/>
  <c r="I318"/>
  <c r="I43"/>
  <c r="H43"/>
  <c r="G43"/>
  <c r="F43"/>
  <c r="F9"/>
  <c r="G9"/>
  <c r="H9"/>
  <c r="I9"/>
  <c r="F10"/>
  <c r="G10"/>
  <c r="H10"/>
  <c r="I10"/>
  <c r="F12"/>
  <c r="G12"/>
  <c r="H12"/>
  <c r="I12"/>
  <c r="F14"/>
  <c r="G14"/>
  <c r="H14"/>
  <c r="I14"/>
  <c r="F16"/>
  <c r="G16"/>
  <c r="H16"/>
  <c r="I16"/>
  <c r="F18"/>
  <c r="G18"/>
  <c r="H18"/>
  <c r="I18"/>
  <c r="F19"/>
  <c r="G19"/>
  <c r="H19"/>
  <c r="I19"/>
  <c r="F21"/>
  <c r="G21"/>
  <c r="H21"/>
  <c r="I21"/>
  <c r="F22"/>
  <c r="G22"/>
  <c r="H22"/>
  <c r="I22"/>
  <c r="F23"/>
  <c r="G23"/>
  <c r="H23"/>
  <c r="I23"/>
  <c r="F25"/>
  <c r="G25"/>
  <c r="H25"/>
  <c r="I25"/>
  <c r="F26"/>
  <c r="G26"/>
  <c r="H26"/>
  <c r="I26"/>
  <c r="F28"/>
  <c r="G28"/>
  <c r="H28"/>
  <c r="I28"/>
  <c r="F29"/>
  <c r="G29"/>
  <c r="H29"/>
  <c r="I29"/>
  <c r="F31"/>
  <c r="G31"/>
  <c r="H31"/>
  <c r="I31"/>
  <c r="F33"/>
  <c r="G33"/>
  <c r="H33"/>
  <c r="I33"/>
  <c r="F35"/>
  <c r="G35"/>
  <c r="H35"/>
  <c r="I35"/>
  <c r="I8"/>
  <c r="H8"/>
  <c r="G8"/>
  <c r="F8"/>
  <c r="G19" i="13" l="1"/>
  <c r="G63"/>
  <c r="G67"/>
  <c r="G77"/>
  <c r="G83"/>
  <c r="G89"/>
  <c r="G103"/>
  <c r="G107"/>
  <c r="G116"/>
  <c r="G129"/>
  <c r="G134"/>
  <c r="G150"/>
  <c r="G155"/>
  <c r="G167"/>
  <c r="D23" i="14"/>
  <c r="D27"/>
  <c r="D50"/>
  <c r="D57"/>
  <c r="D65"/>
  <c r="D73"/>
  <c r="D79"/>
  <c r="D86"/>
  <c r="D92"/>
  <c r="D97"/>
  <c r="D104"/>
  <c r="D109"/>
  <c r="D114"/>
  <c r="D131"/>
  <c r="D143"/>
  <c r="D147"/>
  <c r="D149"/>
  <c r="D155"/>
  <c r="G13"/>
  <c r="G16"/>
  <c r="G21"/>
  <c r="G25"/>
  <c r="G41"/>
  <c r="G50"/>
  <c r="G60"/>
  <c r="G72"/>
  <c r="G80"/>
  <c r="G105"/>
  <c r="G109"/>
  <c r="G113"/>
  <c r="G121"/>
  <c r="G138"/>
  <c r="G143"/>
  <c r="G154"/>
  <c r="D172"/>
  <c r="D159"/>
  <c r="D130"/>
  <c r="G169"/>
  <c r="D168" i="13"/>
  <c r="G166"/>
  <c r="D169" i="14"/>
  <c r="D161"/>
  <c r="G170"/>
  <c r="D172" i="13"/>
  <c r="D167"/>
  <c r="D163"/>
  <c r="D160"/>
  <c r="D156"/>
  <c r="D152"/>
  <c r="D150"/>
  <c r="D142"/>
  <c r="D134"/>
  <c r="D132"/>
  <c r="D129"/>
  <c r="D127"/>
  <c r="D124"/>
  <c r="D120"/>
  <c r="D116"/>
  <c r="D107"/>
  <c r="D104"/>
  <c r="D103"/>
  <c r="D100"/>
  <c r="D89"/>
  <c r="D87"/>
  <c r="D83"/>
  <c r="D77"/>
  <c r="D71"/>
  <c r="D67"/>
  <c r="D63"/>
  <c r="D39"/>
  <c r="D24"/>
  <c r="D20"/>
  <c r="D19"/>
  <c r="D11"/>
  <c r="G15"/>
  <c r="G45"/>
  <c r="G48"/>
  <c r="G62"/>
  <c r="G66"/>
  <c r="G69"/>
  <c r="G76"/>
  <c r="G82"/>
  <c r="G88"/>
  <c r="G115"/>
  <c r="G125"/>
  <c r="G128"/>
  <c r="G133"/>
  <c r="G136"/>
  <c r="G148"/>
  <c r="G149"/>
  <c r="G162"/>
  <c r="D16" i="14"/>
  <c r="D54"/>
  <c r="D78"/>
  <c r="D85"/>
  <c r="D102"/>
  <c r="D113"/>
  <c r="D122"/>
  <c r="D125"/>
  <c r="D129"/>
  <c r="D135"/>
  <c r="D137"/>
  <c r="D141"/>
  <c r="G12"/>
  <c r="G20"/>
  <c r="G24"/>
  <c r="G39"/>
  <c r="G71"/>
  <c r="G87"/>
  <c r="G100"/>
  <c r="G104"/>
  <c r="G120"/>
  <c r="G124"/>
  <c r="G127"/>
  <c r="G132"/>
  <c r="G142"/>
  <c r="G153"/>
  <c r="G162"/>
  <c r="D101"/>
  <c r="D81"/>
  <c r="G168" i="13"/>
  <c r="D170" i="14"/>
  <c r="D163"/>
  <c r="G171"/>
  <c r="G14" i="13"/>
  <c r="G22"/>
  <c r="G27"/>
  <c r="G47"/>
  <c r="G54"/>
  <c r="G61"/>
  <c r="G65"/>
  <c r="G81"/>
  <c r="G92"/>
  <c r="G106"/>
  <c r="G110"/>
  <c r="G114"/>
  <c r="G122"/>
  <c r="G139"/>
  <c r="G147"/>
  <c r="G154"/>
  <c r="G161"/>
  <c r="D41" i="14"/>
  <c r="D45"/>
  <c r="D49"/>
  <c r="D77"/>
  <c r="D84"/>
  <c r="D91"/>
  <c r="D121"/>
  <c r="D128"/>
  <c r="D134"/>
  <c r="D146"/>
  <c r="D154"/>
  <c r="G11"/>
  <c r="G18"/>
  <c r="G38"/>
  <c r="H38" s="1"/>
  <c r="G44"/>
  <c r="G49"/>
  <c r="G53"/>
  <c r="G56"/>
  <c r="G59"/>
  <c r="G64"/>
  <c r="G68"/>
  <c r="G70"/>
  <c r="G75"/>
  <c r="G86"/>
  <c r="G95"/>
  <c r="G96"/>
  <c r="G99"/>
  <c r="G119"/>
  <c r="G126"/>
  <c r="G141"/>
  <c r="G146"/>
  <c r="G152"/>
  <c r="G158"/>
  <c r="G161"/>
  <c r="D164" i="13"/>
  <c r="G165"/>
  <c r="D19" i="14"/>
  <c r="G172"/>
  <c r="G149"/>
  <c r="D170" i="13"/>
  <c r="G169"/>
  <c r="D165" i="14"/>
  <c r="D161" i="13"/>
  <c r="D157"/>
  <c r="D153"/>
  <c r="D151"/>
  <c r="D144"/>
  <c r="D143"/>
  <c r="D140"/>
  <c r="D138"/>
  <c r="D135"/>
  <c r="D130"/>
  <c r="D123"/>
  <c r="D121"/>
  <c r="D117"/>
  <c r="D113"/>
  <c r="D111"/>
  <c r="D109"/>
  <c r="D105"/>
  <c r="D101"/>
  <c r="D97"/>
  <c r="D93"/>
  <c r="D90"/>
  <c r="D84"/>
  <c r="D80"/>
  <c r="D78"/>
  <c r="D73"/>
  <c r="D72"/>
  <c r="D60"/>
  <c r="D57"/>
  <c r="D55"/>
  <c r="D51"/>
  <c r="D50"/>
  <c r="D43"/>
  <c r="D41"/>
  <c r="D40"/>
  <c r="D28"/>
  <c r="D25"/>
  <c r="D21"/>
  <c r="D16"/>
  <c r="D13"/>
  <c r="D12"/>
  <c r="G13"/>
  <c r="G16"/>
  <c r="G21"/>
  <c r="G25"/>
  <c r="G41"/>
  <c r="G50"/>
  <c r="G60"/>
  <c r="G72"/>
  <c r="G80"/>
  <c r="G105"/>
  <c r="G109"/>
  <c r="G113"/>
  <c r="G121"/>
  <c r="G138"/>
  <c r="G143"/>
  <c r="G153"/>
  <c r="G160"/>
  <c r="D22" i="14"/>
  <c r="D26"/>
  <c r="D39"/>
  <c r="D64"/>
  <c r="D72"/>
  <c r="D76"/>
  <c r="D83"/>
  <c r="D90"/>
  <c r="D103"/>
  <c r="D108"/>
  <c r="D120"/>
  <c r="D133"/>
  <c r="D140"/>
  <c r="D145"/>
  <c r="D153"/>
  <c r="D164"/>
  <c r="G10"/>
  <c r="G17"/>
  <c r="G23"/>
  <c r="G26"/>
  <c r="G42"/>
  <c r="G46"/>
  <c r="G52"/>
  <c r="G58"/>
  <c r="G74"/>
  <c r="G79"/>
  <c r="G85"/>
  <c r="G91"/>
  <c r="G94"/>
  <c r="G98"/>
  <c r="G102"/>
  <c r="G108"/>
  <c r="G112"/>
  <c r="G118"/>
  <c r="G131"/>
  <c r="G137"/>
  <c r="G145"/>
  <c r="G160"/>
  <c r="D142"/>
  <c r="D44"/>
  <c r="D10"/>
  <c r="D166"/>
  <c r="G12" i="13"/>
  <c r="G20"/>
  <c r="G24"/>
  <c r="G39"/>
  <c r="G71"/>
  <c r="G87"/>
  <c r="G100"/>
  <c r="G104"/>
  <c r="G120"/>
  <c r="G124"/>
  <c r="G127"/>
  <c r="G132"/>
  <c r="G142"/>
  <c r="G152"/>
  <c r="G158"/>
  <c r="G159"/>
  <c r="D18" i="14"/>
  <c r="D21"/>
  <c r="D38"/>
  <c r="E38" s="1"/>
  <c r="D48"/>
  <c r="D53"/>
  <c r="D68"/>
  <c r="D71"/>
  <c r="D82"/>
  <c r="D89"/>
  <c r="D95"/>
  <c r="D107"/>
  <c r="D112"/>
  <c r="D119"/>
  <c r="D124"/>
  <c r="D136"/>
  <c r="D144"/>
  <c r="G28"/>
  <c r="G40"/>
  <c r="G43"/>
  <c r="G51"/>
  <c r="G55"/>
  <c r="G57"/>
  <c r="G73"/>
  <c r="G78"/>
  <c r="G84"/>
  <c r="G90"/>
  <c r="G93"/>
  <c r="G97"/>
  <c r="G101"/>
  <c r="G111"/>
  <c r="G117"/>
  <c r="G123"/>
  <c r="G130"/>
  <c r="G135"/>
  <c r="G140"/>
  <c r="G144"/>
  <c r="G157"/>
  <c r="G159"/>
  <c r="D111"/>
  <c r="D62"/>
  <c r="D46"/>
  <c r="D171" i="13"/>
  <c r="D166"/>
  <c r="D9" i="14"/>
  <c r="D167"/>
  <c r="G166"/>
  <c r="D165" i="13"/>
  <c r="D162"/>
  <c r="D154"/>
  <c r="D147"/>
  <c r="D145"/>
  <c r="D139"/>
  <c r="D137"/>
  <c r="D131"/>
  <c r="D122"/>
  <c r="D118"/>
  <c r="D114"/>
  <c r="D112"/>
  <c r="D110"/>
  <c r="D108"/>
  <c r="D106"/>
  <c r="D102"/>
  <c r="D98"/>
  <c r="D94"/>
  <c r="D92"/>
  <c r="D91"/>
  <c r="D85"/>
  <c r="D81"/>
  <c r="D79"/>
  <c r="D74"/>
  <c r="D65"/>
  <c r="D61"/>
  <c r="D58"/>
  <c r="D54"/>
  <c r="D52"/>
  <c r="D47"/>
  <c r="D46"/>
  <c r="D42"/>
  <c r="D27"/>
  <c r="D26"/>
  <c r="D23"/>
  <c r="D22"/>
  <c r="D17"/>
  <c r="D14"/>
  <c r="G11"/>
  <c r="G18"/>
  <c r="G38"/>
  <c r="H38" s="1"/>
  <c r="G44"/>
  <c r="G49"/>
  <c r="G53"/>
  <c r="G56"/>
  <c r="G59"/>
  <c r="G64"/>
  <c r="G68"/>
  <c r="G70"/>
  <c r="G75"/>
  <c r="G86"/>
  <c r="G95"/>
  <c r="G96"/>
  <c r="G99"/>
  <c r="G119"/>
  <c r="G126"/>
  <c r="G141"/>
  <c r="G146"/>
  <c r="G164"/>
  <c r="D12" i="14"/>
  <c r="D17"/>
  <c r="D20"/>
  <c r="D42"/>
  <c r="D47"/>
  <c r="D52"/>
  <c r="D56"/>
  <c r="D70"/>
  <c r="D80"/>
  <c r="D88"/>
  <c r="D93"/>
  <c r="D94"/>
  <c r="D96"/>
  <c r="D118"/>
  <c r="D127"/>
  <c r="G19"/>
  <c r="G63"/>
  <c r="G67"/>
  <c r="G77"/>
  <c r="G83"/>
  <c r="G89"/>
  <c r="G103"/>
  <c r="G107"/>
  <c r="G116"/>
  <c r="G129"/>
  <c r="G134"/>
  <c r="G151"/>
  <c r="G156"/>
  <c r="G167"/>
  <c r="D117"/>
  <c r="D66"/>
  <c r="D25"/>
  <c r="G164"/>
  <c r="G172" i="13"/>
  <c r="G9" i="14"/>
  <c r="G10" i="13"/>
  <c r="G17"/>
  <c r="G23"/>
  <c r="G26"/>
  <c r="G42"/>
  <c r="G46"/>
  <c r="G52"/>
  <c r="G58"/>
  <c r="G74"/>
  <c r="G79"/>
  <c r="G85"/>
  <c r="G91"/>
  <c r="G94"/>
  <c r="G98"/>
  <c r="G102"/>
  <c r="G108"/>
  <c r="G112"/>
  <c r="G118"/>
  <c r="G131"/>
  <c r="G137"/>
  <c r="G145"/>
  <c r="G157"/>
  <c r="G163"/>
  <c r="D11" i="14"/>
  <c r="D14"/>
  <c r="D15"/>
  <c r="D24"/>
  <c r="D28"/>
  <c r="D40"/>
  <c r="D51"/>
  <c r="D63"/>
  <c r="D75"/>
  <c r="D100"/>
  <c r="D106"/>
  <c r="D116"/>
  <c r="D126"/>
  <c r="D132"/>
  <c r="D139"/>
  <c r="D151"/>
  <c r="D157"/>
  <c r="D162"/>
  <c r="G15"/>
  <c r="G45"/>
  <c r="G48"/>
  <c r="G62"/>
  <c r="G66"/>
  <c r="G69"/>
  <c r="G76"/>
  <c r="G82"/>
  <c r="G88"/>
  <c r="G115"/>
  <c r="G125"/>
  <c r="G128"/>
  <c r="G133"/>
  <c r="G136"/>
  <c r="G148"/>
  <c r="G150"/>
  <c r="G155"/>
  <c r="G165"/>
  <c r="G170" i="13"/>
  <c r="D171" i="14"/>
  <c r="D152"/>
  <c r="D123"/>
  <c r="D69"/>
  <c r="D169" i="13"/>
  <c r="D159"/>
  <c r="D158"/>
  <c r="D155"/>
  <c r="D149"/>
  <c r="D148"/>
  <c r="D146"/>
  <c r="D141"/>
  <c r="D136"/>
  <c r="D133"/>
  <c r="D128"/>
  <c r="D126"/>
  <c r="D125"/>
  <c r="D119"/>
  <c r="D115"/>
  <c r="D99"/>
  <c r="D96"/>
  <c r="D95"/>
  <c r="D88"/>
  <c r="D86"/>
  <c r="D82"/>
  <c r="D76"/>
  <c r="D75"/>
  <c r="D70"/>
  <c r="D69"/>
  <c r="D68"/>
  <c r="D66"/>
  <c r="D64"/>
  <c r="D62"/>
  <c r="D59"/>
  <c r="D56"/>
  <c r="D53"/>
  <c r="D49"/>
  <c r="D48"/>
  <c r="D45"/>
  <c r="D44"/>
  <c r="D38"/>
  <c r="D18"/>
  <c r="D15"/>
  <c r="D10"/>
  <c r="G28"/>
  <c r="G40"/>
  <c r="G43"/>
  <c r="G51"/>
  <c r="G55"/>
  <c r="G57"/>
  <c r="G73"/>
  <c r="G78"/>
  <c r="G84"/>
  <c r="G90"/>
  <c r="G93"/>
  <c r="G97"/>
  <c r="G101"/>
  <c r="G111"/>
  <c r="G117"/>
  <c r="G123"/>
  <c r="G130"/>
  <c r="G135"/>
  <c r="G140"/>
  <c r="G144"/>
  <c r="G151"/>
  <c r="G156"/>
  <c r="D13" i="14"/>
  <c r="D43"/>
  <c r="D55"/>
  <c r="D61"/>
  <c r="D67"/>
  <c r="D74"/>
  <c r="D87"/>
  <c r="D98"/>
  <c r="D99"/>
  <c r="D105"/>
  <c r="D110"/>
  <c r="D115"/>
  <c r="D138"/>
  <c r="D148"/>
  <c r="D150"/>
  <c r="D156"/>
  <c r="D160"/>
  <c r="G14"/>
  <c r="G22"/>
  <c r="G27"/>
  <c r="G47"/>
  <c r="G54"/>
  <c r="G61"/>
  <c r="G65"/>
  <c r="G81"/>
  <c r="G92"/>
  <c r="G106"/>
  <c r="G110"/>
  <c r="G114"/>
  <c r="G122"/>
  <c r="G139"/>
  <c r="G147"/>
  <c r="G163"/>
  <c r="G171" i="13"/>
  <c r="D158" i="14"/>
  <c r="G9" i="13"/>
  <c r="D168" i="14"/>
  <c r="G168"/>
  <c r="C30" i="8" l="1"/>
  <c r="C31"/>
  <c r="C32"/>
  <c r="C33"/>
  <c r="C34"/>
  <c r="C35"/>
  <c r="C36"/>
  <c r="C38"/>
  <c r="C39"/>
  <c r="C40"/>
  <c r="C41"/>
  <c r="K41"/>
  <c r="K40"/>
  <c r="K39"/>
  <c r="K38"/>
  <c r="K37"/>
  <c r="K36"/>
  <c r="K35"/>
  <c r="K34"/>
  <c r="K33"/>
  <c r="K32"/>
  <c r="K31"/>
  <c r="K30"/>
  <c r="K29"/>
  <c r="I41"/>
  <c r="I40"/>
  <c r="I39"/>
  <c r="I38"/>
  <c r="I37"/>
  <c r="I36"/>
  <c r="I35"/>
  <c r="I34"/>
  <c r="I33"/>
  <c r="I32"/>
  <c r="I31"/>
  <c r="I30"/>
  <c r="I29"/>
  <c r="G41"/>
  <c r="G40"/>
  <c r="G39"/>
  <c r="G38"/>
  <c r="G37"/>
  <c r="G36"/>
  <c r="G35"/>
  <c r="G34"/>
  <c r="G33"/>
  <c r="G32"/>
  <c r="G31"/>
  <c r="G30"/>
  <c r="G29"/>
  <c r="E41"/>
  <c r="E40"/>
  <c r="E39"/>
  <c r="E38"/>
  <c r="E37"/>
  <c r="E36"/>
  <c r="E35"/>
  <c r="E34"/>
  <c r="E33"/>
  <c r="E32"/>
  <c r="E31"/>
  <c r="E30"/>
  <c r="E29"/>
  <c r="K20"/>
  <c r="K19"/>
  <c r="K18"/>
  <c r="K17"/>
  <c r="K16"/>
  <c r="K15"/>
  <c r="K14"/>
  <c r="K13"/>
  <c r="K12"/>
  <c r="K11"/>
  <c r="K10"/>
  <c r="K9"/>
  <c r="K8"/>
  <c r="I20"/>
  <c r="I19"/>
  <c r="I18"/>
  <c r="I17"/>
  <c r="I16"/>
  <c r="I15"/>
  <c r="I14"/>
  <c r="I13"/>
  <c r="I12"/>
  <c r="I11"/>
  <c r="I10"/>
  <c r="I9"/>
  <c r="I8"/>
  <c r="G20"/>
  <c r="G19"/>
  <c r="G18"/>
  <c r="G17"/>
  <c r="G16"/>
  <c r="G15"/>
  <c r="G14"/>
  <c r="G13"/>
  <c r="G12"/>
  <c r="G11"/>
  <c r="G10"/>
  <c r="G9"/>
  <c r="G8"/>
  <c r="E9"/>
  <c r="E10"/>
  <c r="E11"/>
  <c r="E12"/>
  <c r="E13"/>
  <c r="E14"/>
  <c r="E15"/>
  <c r="E16"/>
  <c r="E17"/>
  <c r="E18"/>
  <c r="E19"/>
  <c r="E20"/>
  <c r="C41" i="7"/>
  <c r="C40"/>
  <c r="C39"/>
  <c r="C38"/>
  <c r="C37"/>
  <c r="C36"/>
  <c r="C35"/>
  <c r="C34"/>
  <c r="C33"/>
  <c r="C32"/>
  <c r="C31"/>
  <c r="C30"/>
  <c r="C29"/>
  <c r="K41"/>
  <c r="K40"/>
  <c r="K39"/>
  <c r="K38"/>
  <c r="K37"/>
  <c r="K36"/>
  <c r="K35"/>
  <c r="K34"/>
  <c r="K33"/>
  <c r="K32"/>
  <c r="K31"/>
  <c r="K30"/>
  <c r="K29"/>
  <c r="I41"/>
  <c r="I40"/>
  <c r="I39"/>
  <c r="I38"/>
  <c r="I37"/>
  <c r="I36"/>
  <c r="I35"/>
  <c r="I34"/>
  <c r="I33"/>
  <c r="I32"/>
  <c r="I31"/>
  <c r="I30"/>
  <c r="I29"/>
  <c r="G41"/>
  <c r="G40"/>
  <c r="G39"/>
  <c r="G38"/>
  <c r="G37"/>
  <c r="G36"/>
  <c r="G35"/>
  <c r="G34"/>
  <c r="G33"/>
  <c r="G32"/>
  <c r="G31"/>
  <c r="G30"/>
  <c r="G29"/>
  <c r="E41"/>
  <c r="E40"/>
  <c r="E39"/>
  <c r="E38"/>
  <c r="E37"/>
  <c r="E36"/>
  <c r="E35"/>
  <c r="E34"/>
  <c r="E33"/>
  <c r="E32"/>
  <c r="E31"/>
  <c r="E30"/>
  <c r="E29"/>
  <c r="K20"/>
  <c r="K19"/>
  <c r="K18"/>
  <c r="K17"/>
  <c r="K16"/>
  <c r="K15"/>
  <c r="K14"/>
  <c r="K13"/>
  <c r="K12"/>
  <c r="K11"/>
  <c r="K10"/>
  <c r="K9"/>
  <c r="K8"/>
  <c r="I20"/>
  <c r="I19"/>
  <c r="I18"/>
  <c r="I17"/>
  <c r="I16"/>
  <c r="I15"/>
  <c r="I14"/>
  <c r="I13"/>
  <c r="I12"/>
  <c r="I11"/>
  <c r="I10"/>
  <c r="I9"/>
  <c r="I8"/>
  <c r="G20"/>
  <c r="G19"/>
  <c r="G18"/>
  <c r="G17"/>
  <c r="G16"/>
  <c r="G15"/>
  <c r="G14"/>
  <c r="G13"/>
  <c r="G12"/>
  <c r="G11"/>
  <c r="G10"/>
  <c r="G9"/>
  <c r="G8"/>
  <c r="E9"/>
  <c r="E10"/>
  <c r="E11"/>
  <c r="E12"/>
  <c r="E13"/>
  <c r="E14"/>
  <c r="E15"/>
  <c r="E16"/>
  <c r="E17"/>
  <c r="E18"/>
  <c r="E19"/>
  <c r="E20"/>
  <c r="E8"/>
  <c r="C29" i="6"/>
  <c r="C30"/>
  <c r="C31"/>
  <c r="C32"/>
  <c r="C33"/>
  <c r="C34"/>
  <c r="C35"/>
  <c r="C36"/>
  <c r="C37"/>
  <c r="C38"/>
  <c r="C39"/>
  <c r="C40"/>
  <c r="K41"/>
  <c r="K40"/>
  <c r="K39"/>
  <c r="K38"/>
  <c r="K37"/>
  <c r="K36"/>
  <c r="K35"/>
  <c r="K34"/>
  <c r="K33"/>
  <c r="K32"/>
  <c r="K31"/>
  <c r="K30"/>
  <c r="K29"/>
  <c r="I41"/>
  <c r="I40"/>
  <c r="I39"/>
  <c r="I38"/>
  <c r="I37"/>
  <c r="I36"/>
  <c r="I35"/>
  <c r="I34"/>
  <c r="I33"/>
  <c r="I32"/>
  <c r="I31"/>
  <c r="I30"/>
  <c r="I29"/>
  <c r="G41"/>
  <c r="G40"/>
  <c r="G39"/>
  <c r="G38"/>
  <c r="G37"/>
  <c r="G36"/>
  <c r="G35"/>
  <c r="G34"/>
  <c r="G33"/>
  <c r="G32"/>
  <c r="G31"/>
  <c r="G30"/>
  <c r="G29"/>
  <c r="K20"/>
  <c r="K19"/>
  <c r="K18"/>
  <c r="K17"/>
  <c r="K16"/>
  <c r="K15"/>
  <c r="K14"/>
  <c r="K13"/>
  <c r="K12"/>
  <c r="K11"/>
  <c r="K10"/>
  <c r="K9"/>
  <c r="K8"/>
  <c r="I20"/>
  <c r="I19"/>
  <c r="I18"/>
  <c r="I17"/>
  <c r="I16"/>
  <c r="I15"/>
  <c r="I14"/>
  <c r="I13"/>
  <c r="I12"/>
  <c r="I11"/>
  <c r="I10"/>
  <c r="I9"/>
  <c r="I8"/>
  <c r="G20"/>
  <c r="G19"/>
  <c r="G18"/>
  <c r="G17"/>
  <c r="G16"/>
  <c r="G15"/>
  <c r="G14"/>
  <c r="G13"/>
  <c r="G12"/>
  <c r="G11"/>
  <c r="G10"/>
  <c r="G9"/>
  <c r="G8"/>
  <c r="E19"/>
  <c r="E18"/>
  <c r="E17"/>
  <c r="E16"/>
  <c r="E15"/>
  <c r="E14"/>
  <c r="E13"/>
  <c r="E12"/>
  <c r="E11"/>
  <c r="E10"/>
  <c r="E9"/>
  <c r="E8"/>
  <c r="E41"/>
  <c r="E40"/>
  <c r="E39"/>
  <c r="E38"/>
  <c r="E37"/>
  <c r="E36"/>
  <c r="E35"/>
  <c r="E34"/>
  <c r="E33"/>
  <c r="E32"/>
  <c r="E31"/>
  <c r="E30"/>
  <c r="E29"/>
  <c r="K41" i="5"/>
  <c r="K40"/>
  <c r="K39"/>
  <c r="K38"/>
  <c r="K37"/>
  <c r="K36"/>
  <c r="K35"/>
  <c r="K34"/>
  <c r="K33"/>
  <c r="K32"/>
  <c r="K31"/>
  <c r="K30"/>
  <c r="I41"/>
  <c r="I40"/>
  <c r="I39"/>
  <c r="I38"/>
  <c r="I37"/>
  <c r="I36"/>
  <c r="I35"/>
  <c r="I34"/>
  <c r="I33"/>
  <c r="I32"/>
  <c r="I31"/>
  <c r="I30"/>
  <c r="I29"/>
  <c r="G41"/>
  <c r="G40"/>
  <c r="G39"/>
  <c r="G38"/>
  <c r="G37"/>
  <c r="G36"/>
  <c r="G35"/>
  <c r="G34"/>
  <c r="G33"/>
  <c r="G32"/>
  <c r="G31"/>
  <c r="G30"/>
  <c r="G29"/>
  <c r="E41"/>
  <c r="E40"/>
  <c r="E39"/>
  <c r="E38"/>
  <c r="E37"/>
  <c r="E36"/>
  <c r="E35"/>
  <c r="E34"/>
  <c r="E33"/>
  <c r="E32"/>
  <c r="E31"/>
  <c r="E30"/>
  <c r="C41"/>
  <c r="C30"/>
  <c r="C31"/>
  <c r="C32"/>
  <c r="C33"/>
  <c r="C34"/>
  <c r="C35"/>
  <c r="C36"/>
  <c r="C37"/>
  <c r="C38"/>
  <c r="C39"/>
  <c r="C40"/>
  <c r="K20"/>
  <c r="K19"/>
  <c r="K18"/>
  <c r="K17"/>
  <c r="K16"/>
  <c r="K15"/>
  <c r="K14"/>
  <c r="K13"/>
  <c r="K12"/>
  <c r="K11"/>
  <c r="K10"/>
  <c r="K9"/>
  <c r="I20"/>
  <c r="I19"/>
  <c r="I18"/>
  <c r="I17"/>
  <c r="I16"/>
  <c r="I15"/>
  <c r="I14"/>
  <c r="I13"/>
  <c r="I12"/>
  <c r="I11"/>
  <c r="I10"/>
  <c r="I9"/>
  <c r="I8"/>
  <c r="G20"/>
  <c r="G19"/>
  <c r="G18"/>
  <c r="G17"/>
  <c r="G16"/>
  <c r="G15"/>
  <c r="G14"/>
  <c r="G13"/>
  <c r="G12"/>
  <c r="G11"/>
  <c r="G10"/>
  <c r="G9"/>
  <c r="G8"/>
  <c r="E20"/>
  <c r="E9"/>
  <c r="E10"/>
  <c r="E11"/>
  <c r="E12"/>
  <c r="E13"/>
  <c r="E14"/>
  <c r="E15"/>
  <c r="E16"/>
  <c r="E17"/>
  <c r="E18"/>
  <c r="E19"/>
  <c r="B29" i="4"/>
  <c r="B29" i="3"/>
  <c r="B29" i="1" l="1"/>
  <c r="B16" i="26"/>
  <c r="B27"/>
  <c r="B15" i="27" l="1"/>
  <c r="B33" i="25"/>
  <c r="B13"/>
  <c r="B31" i="24"/>
  <c r="B18"/>
  <c r="E157" i="13" l="1"/>
  <c r="J149"/>
  <c r="E149"/>
  <c r="E134"/>
  <c r="E142"/>
  <c r="E143"/>
  <c r="E147"/>
  <c r="E150"/>
  <c r="E151"/>
  <c r="E152"/>
  <c r="E153"/>
  <c r="E156"/>
  <c r="E158"/>
  <c r="E160"/>
  <c r="E161"/>
  <c r="E162"/>
  <c r="E163"/>
  <c r="E164"/>
  <c r="E165"/>
  <c r="E166"/>
  <c r="E167"/>
  <c r="E168"/>
  <c r="E169"/>
  <c r="E170"/>
  <c r="E171"/>
  <c r="E172"/>
  <c r="E38"/>
  <c r="E11"/>
  <c r="E12"/>
  <c r="E13"/>
  <c r="E15"/>
  <c r="E16"/>
  <c r="E20"/>
  <c r="E21"/>
  <c r="E23"/>
  <c r="E24"/>
  <c r="E25"/>
  <c r="E28"/>
  <c r="E9"/>
  <c r="B30" i="4"/>
  <c r="B28"/>
  <c r="B27"/>
  <c r="B30" i="3"/>
  <c r="B28"/>
  <c r="B27"/>
  <c r="B28" i="2"/>
  <c r="B27"/>
  <c r="B28" i="1"/>
  <c r="B27"/>
  <c r="B13" i="27"/>
  <c r="B12"/>
  <c r="B11"/>
  <c r="B10"/>
  <c r="B9"/>
  <c r="B8"/>
  <c r="B25" i="26"/>
  <c r="B24"/>
  <c r="B23"/>
  <c r="B22"/>
  <c r="B21"/>
  <c r="B20"/>
  <c r="B19"/>
  <c r="B15"/>
  <c r="B14"/>
  <c r="B13"/>
  <c r="B12"/>
  <c r="B11"/>
  <c r="B10"/>
  <c r="B9"/>
  <c r="B31" i="25"/>
  <c r="B30"/>
  <c r="B29"/>
  <c r="B28"/>
  <c r="B27"/>
  <c r="B26"/>
  <c r="B25"/>
  <c r="B24"/>
  <c r="B11"/>
  <c r="B10"/>
  <c r="B9"/>
  <c r="B29" i="24"/>
  <c r="B28"/>
  <c r="B27"/>
  <c r="B26"/>
  <c r="B25"/>
  <c r="B24"/>
  <c r="B23"/>
  <c r="B22"/>
  <c r="B21"/>
  <c r="B9"/>
  <c r="B17"/>
  <c r="B16"/>
  <c r="B15"/>
  <c r="B14"/>
  <c r="B13"/>
  <c r="B12"/>
  <c r="B11"/>
  <c r="B10"/>
  <c r="E140" i="14"/>
  <c r="E144"/>
  <c r="E147"/>
  <c r="E148"/>
  <c r="E14"/>
  <c r="E20"/>
  <c r="E22"/>
  <c r="E23"/>
  <c r="E24"/>
  <c r="E27"/>
  <c r="E28"/>
  <c r="H150" i="13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49"/>
  <c r="E141"/>
  <c r="E145"/>
  <c r="E148"/>
  <c r="E17"/>
  <c r="E26"/>
  <c r="E27"/>
  <c r="O11" i="12"/>
  <c r="O12"/>
  <c r="O13"/>
  <c r="O14"/>
  <c r="O15"/>
  <c r="O16"/>
  <c r="O17"/>
  <c r="O18"/>
  <c r="O19"/>
  <c r="O20"/>
  <c r="O11" i="11"/>
  <c r="O13"/>
  <c r="O14"/>
  <c r="O15"/>
  <c r="O16"/>
  <c r="O17"/>
  <c r="O18"/>
  <c r="O19"/>
  <c r="O20"/>
  <c r="O11" i="10"/>
  <c r="O12"/>
  <c r="O13"/>
  <c r="O14"/>
  <c r="O15"/>
  <c r="O16"/>
  <c r="O17"/>
  <c r="O18"/>
  <c r="O19"/>
  <c r="O11" i="9"/>
  <c r="O12"/>
  <c r="O13"/>
  <c r="O14"/>
  <c r="O15"/>
  <c r="O16"/>
  <c r="O17"/>
  <c r="O18"/>
  <c r="O19"/>
  <c r="D29" i="23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1" i="22"/>
  <c r="D20"/>
  <c r="D19"/>
  <c r="D18"/>
  <c r="D17"/>
  <c r="D16"/>
  <c r="D15"/>
  <c r="D14"/>
  <c r="D13"/>
  <c r="D12"/>
  <c r="D11"/>
  <c r="D10"/>
  <c r="D9"/>
  <c r="D8"/>
  <c r="D7"/>
  <c r="D29" i="21"/>
  <c r="D28"/>
  <c r="D27"/>
  <c r="D26"/>
  <c r="D25"/>
  <c r="D24"/>
  <c r="D23"/>
  <c r="D22"/>
  <c r="D12"/>
  <c r="D11"/>
  <c r="D10"/>
  <c r="D9"/>
  <c r="D8"/>
  <c r="D7"/>
  <c r="D24" i="20"/>
  <c r="D23"/>
  <c r="D22"/>
  <c r="D21"/>
  <c r="D20"/>
  <c r="D19"/>
  <c r="D18"/>
  <c r="D17"/>
  <c r="D16"/>
  <c r="D15"/>
  <c r="D14"/>
  <c r="D13"/>
  <c r="D12"/>
  <c r="D11"/>
  <c r="D10"/>
  <c r="D9"/>
  <c r="D8"/>
  <c r="D7"/>
  <c r="J26" i="19"/>
  <c r="G26"/>
  <c r="D26"/>
  <c r="J25"/>
  <c r="G25"/>
  <c r="D25"/>
  <c r="J24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J27" i="16"/>
  <c r="G27"/>
  <c r="D27"/>
  <c r="J26"/>
  <c r="G26"/>
  <c r="D26"/>
  <c r="J25"/>
  <c r="G25"/>
  <c r="D25"/>
  <c r="J24"/>
  <c r="G24"/>
  <c r="D24"/>
  <c r="J23"/>
  <c r="G23"/>
  <c r="D23"/>
  <c r="H172" i="14"/>
  <c r="E172"/>
  <c r="H171"/>
  <c r="E171"/>
  <c r="H170"/>
  <c r="E170"/>
  <c r="H169"/>
  <c r="E169"/>
  <c r="H168"/>
  <c r="E168"/>
  <c r="H167"/>
  <c r="E167"/>
  <c r="H166"/>
  <c r="E166"/>
  <c r="H165"/>
  <c r="E165"/>
  <c r="H164"/>
  <c r="E164"/>
  <c r="H163"/>
  <c r="E163"/>
  <c r="H162"/>
  <c r="E162"/>
  <c r="H161"/>
  <c r="E161"/>
  <c r="H160"/>
  <c r="E160"/>
  <c r="H159"/>
  <c r="E159"/>
  <c r="H158"/>
  <c r="E158"/>
  <c r="H157"/>
  <c r="E157"/>
  <c r="H156"/>
  <c r="E156"/>
  <c r="H155"/>
  <c r="E155"/>
  <c r="H154"/>
  <c r="E154"/>
  <c r="H153"/>
  <c r="E153"/>
  <c r="H152"/>
  <c r="E152"/>
  <c r="H151"/>
  <c r="E151"/>
  <c r="H150"/>
  <c r="E150"/>
  <c r="H149"/>
  <c r="E149"/>
  <c r="H148"/>
  <c r="H147"/>
  <c r="H146"/>
  <c r="E146"/>
  <c r="H145"/>
  <c r="E145"/>
  <c r="H144"/>
  <c r="H143"/>
  <c r="E143"/>
  <c r="H142"/>
  <c r="E142"/>
  <c r="H141"/>
  <c r="E141"/>
  <c r="H140"/>
  <c r="H139"/>
  <c r="E139"/>
  <c r="H138"/>
  <c r="E138"/>
  <c r="H137"/>
  <c r="E137"/>
  <c r="H136"/>
  <c r="E136"/>
  <c r="H135"/>
  <c r="E135"/>
  <c r="H134"/>
  <c r="E134"/>
  <c r="H133"/>
  <c r="E133"/>
  <c r="H132"/>
  <c r="E132"/>
  <c r="H131"/>
  <c r="E131"/>
  <c r="H130"/>
  <c r="E130"/>
  <c r="H129"/>
  <c r="E129"/>
  <c r="H128"/>
  <c r="E128"/>
  <c r="H127"/>
  <c r="E127"/>
  <c r="H126"/>
  <c r="E126"/>
  <c r="H125"/>
  <c r="E125"/>
  <c r="H124"/>
  <c r="E124"/>
  <c r="H123"/>
  <c r="E123"/>
  <c r="H122"/>
  <c r="E122"/>
  <c r="H121"/>
  <c r="E121"/>
  <c r="H120"/>
  <c r="E120"/>
  <c r="H119"/>
  <c r="E119"/>
  <c r="H118"/>
  <c r="E118"/>
  <c r="H117"/>
  <c r="E117"/>
  <c r="H116"/>
  <c r="E116"/>
  <c r="H115"/>
  <c r="E115"/>
  <c r="H114"/>
  <c r="E114"/>
  <c r="H113"/>
  <c r="E113"/>
  <c r="H112"/>
  <c r="E112"/>
  <c r="H111"/>
  <c r="E111"/>
  <c r="H110"/>
  <c r="E110"/>
  <c r="H109"/>
  <c r="E109"/>
  <c r="H108"/>
  <c r="E108"/>
  <c r="H107"/>
  <c r="E107"/>
  <c r="H106"/>
  <c r="E106"/>
  <c r="H105"/>
  <c r="E105"/>
  <c r="H104"/>
  <c r="E104"/>
  <c r="H103"/>
  <c r="E103"/>
  <c r="H102"/>
  <c r="E102"/>
  <c r="H101"/>
  <c r="E101"/>
  <c r="H100"/>
  <c r="E100"/>
  <c r="H99"/>
  <c r="E99"/>
  <c r="H98"/>
  <c r="E98"/>
  <c r="H97"/>
  <c r="E97"/>
  <c r="H96"/>
  <c r="E96"/>
  <c r="H95"/>
  <c r="E95"/>
  <c r="H94"/>
  <c r="E94"/>
  <c r="H93"/>
  <c r="E93"/>
  <c r="H92"/>
  <c r="E92"/>
  <c r="H91"/>
  <c r="E91"/>
  <c r="H90"/>
  <c r="E90"/>
  <c r="H89"/>
  <c r="E89"/>
  <c r="H88"/>
  <c r="E88"/>
  <c r="H87"/>
  <c r="E87"/>
  <c r="H86"/>
  <c r="E86"/>
  <c r="H85"/>
  <c r="E85"/>
  <c r="H84"/>
  <c r="E84"/>
  <c r="H83"/>
  <c r="E83"/>
  <c r="H82"/>
  <c r="E82"/>
  <c r="H81"/>
  <c r="E81"/>
  <c r="H80"/>
  <c r="E80"/>
  <c r="H79"/>
  <c r="E79"/>
  <c r="H78"/>
  <c r="E78"/>
  <c r="H77"/>
  <c r="E77"/>
  <c r="H76"/>
  <c r="E76"/>
  <c r="H75"/>
  <c r="E75"/>
  <c r="H74"/>
  <c r="E74"/>
  <c r="H73"/>
  <c r="E73"/>
  <c r="H72"/>
  <c r="E72"/>
  <c r="H71"/>
  <c r="E71"/>
  <c r="H70"/>
  <c r="E70"/>
  <c r="H69"/>
  <c r="E69"/>
  <c r="H68"/>
  <c r="E68"/>
  <c r="H67"/>
  <c r="E67"/>
  <c r="H66"/>
  <c r="E66"/>
  <c r="H65"/>
  <c r="E65"/>
  <c r="H64"/>
  <c r="E64"/>
  <c r="H63"/>
  <c r="E63"/>
  <c r="H62"/>
  <c r="E62"/>
  <c r="H61"/>
  <c r="E61"/>
  <c r="H60"/>
  <c r="H59"/>
  <c r="H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28"/>
  <c r="H27"/>
  <c r="H26"/>
  <c r="E26"/>
  <c r="H25"/>
  <c r="E25"/>
  <c r="H24"/>
  <c r="H23"/>
  <c r="H22"/>
  <c r="H21"/>
  <c r="E21"/>
  <c r="H20"/>
  <c r="H19"/>
  <c r="E19"/>
  <c r="H18"/>
  <c r="E18"/>
  <c r="H17"/>
  <c r="E17"/>
  <c r="H16"/>
  <c r="E16"/>
  <c r="H15"/>
  <c r="E15"/>
  <c r="H14"/>
  <c r="H13"/>
  <c r="E13"/>
  <c r="H12"/>
  <c r="E12"/>
  <c r="H11"/>
  <c r="E11"/>
  <c r="H10"/>
  <c r="E10"/>
  <c r="H9"/>
  <c r="E9"/>
  <c r="E159" i="13"/>
  <c r="E155"/>
  <c r="E154"/>
  <c r="H148"/>
  <c r="H147"/>
  <c r="H146"/>
  <c r="E146"/>
  <c r="H145"/>
  <c r="H144"/>
  <c r="E144"/>
  <c r="H143"/>
  <c r="H142"/>
  <c r="H141"/>
  <c r="H140"/>
  <c r="E140"/>
  <c r="H139"/>
  <c r="E139"/>
  <c r="H138"/>
  <c r="E138"/>
  <c r="H137"/>
  <c r="E137"/>
  <c r="H136"/>
  <c r="E136"/>
  <c r="H135"/>
  <c r="E135"/>
  <c r="H134"/>
  <c r="H133"/>
  <c r="E133"/>
  <c r="H132"/>
  <c r="E132"/>
  <c r="H131"/>
  <c r="E131"/>
  <c r="H130"/>
  <c r="E130"/>
  <c r="H129"/>
  <c r="E129"/>
  <c r="H128"/>
  <c r="E128"/>
  <c r="H127"/>
  <c r="E127"/>
  <c r="H126"/>
  <c r="E126"/>
  <c r="H125"/>
  <c r="E125"/>
  <c r="H124"/>
  <c r="E124"/>
  <c r="H123"/>
  <c r="E123"/>
  <c r="H122"/>
  <c r="E122"/>
  <c r="H121"/>
  <c r="E121"/>
  <c r="H120"/>
  <c r="E120"/>
  <c r="H119"/>
  <c r="E119"/>
  <c r="H118"/>
  <c r="E118"/>
  <c r="H117"/>
  <c r="E117"/>
  <c r="H116"/>
  <c r="E116"/>
  <c r="H115"/>
  <c r="E115"/>
  <c r="H114"/>
  <c r="E114"/>
  <c r="H113"/>
  <c r="E113"/>
  <c r="H112"/>
  <c r="E112"/>
  <c r="H111"/>
  <c r="E111"/>
  <c r="H110"/>
  <c r="E110"/>
  <c r="H109"/>
  <c r="E109"/>
  <c r="H108"/>
  <c r="E108"/>
  <c r="H107"/>
  <c r="E107"/>
  <c r="H106"/>
  <c r="E106"/>
  <c r="H105"/>
  <c r="E105"/>
  <c r="H104"/>
  <c r="E104"/>
  <c r="H103"/>
  <c r="E103"/>
  <c r="H102"/>
  <c r="E102"/>
  <c r="H101"/>
  <c r="E101"/>
  <c r="H100"/>
  <c r="E100"/>
  <c r="H99"/>
  <c r="E99"/>
  <c r="H98"/>
  <c r="E98"/>
  <c r="H97"/>
  <c r="E97"/>
  <c r="H96"/>
  <c r="E96"/>
  <c r="H95"/>
  <c r="E95"/>
  <c r="H94"/>
  <c r="E94"/>
  <c r="H93"/>
  <c r="E93"/>
  <c r="H92"/>
  <c r="E92"/>
  <c r="H91"/>
  <c r="E91"/>
  <c r="H90"/>
  <c r="E90"/>
  <c r="H89"/>
  <c r="E89"/>
  <c r="H88"/>
  <c r="E88"/>
  <c r="H87"/>
  <c r="E87"/>
  <c r="H86"/>
  <c r="E86"/>
  <c r="H85"/>
  <c r="E85"/>
  <c r="H84"/>
  <c r="E84"/>
  <c r="H83"/>
  <c r="E83"/>
  <c r="H82"/>
  <c r="E82"/>
  <c r="H81"/>
  <c r="E81"/>
  <c r="H80"/>
  <c r="E80"/>
  <c r="H79"/>
  <c r="E79"/>
  <c r="H78"/>
  <c r="E78"/>
  <c r="H77"/>
  <c r="E77"/>
  <c r="H76"/>
  <c r="E76"/>
  <c r="H75"/>
  <c r="E75"/>
  <c r="H74"/>
  <c r="E74"/>
  <c r="H73"/>
  <c r="E73"/>
  <c r="H72"/>
  <c r="E72"/>
  <c r="H71"/>
  <c r="E71"/>
  <c r="H70"/>
  <c r="E70"/>
  <c r="H69"/>
  <c r="E69"/>
  <c r="H68"/>
  <c r="E68"/>
  <c r="H67"/>
  <c r="E67"/>
  <c r="H66"/>
  <c r="E66"/>
  <c r="H65"/>
  <c r="E65"/>
  <c r="H64"/>
  <c r="E64"/>
  <c r="H63"/>
  <c r="E63"/>
  <c r="H62"/>
  <c r="E62"/>
  <c r="H61"/>
  <c r="E61"/>
  <c r="H60"/>
  <c r="E60"/>
  <c r="H59"/>
  <c r="E59"/>
  <c r="H58"/>
  <c r="E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28"/>
  <c r="H27"/>
  <c r="H26"/>
  <c r="H25"/>
  <c r="H24"/>
  <c r="H23"/>
  <c r="H22"/>
  <c r="E22"/>
  <c r="H21"/>
  <c r="H20"/>
  <c r="H19"/>
  <c r="E19"/>
  <c r="H18"/>
  <c r="E18"/>
  <c r="H17"/>
  <c r="H16"/>
  <c r="H15"/>
  <c r="H14"/>
  <c r="E14"/>
  <c r="H13"/>
  <c r="H12"/>
  <c r="H11"/>
  <c r="H10"/>
  <c r="E10"/>
  <c r="H9"/>
  <c r="B26" i="4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3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2"/>
  <c r="B25"/>
  <c r="B24"/>
  <c r="B23"/>
  <c r="B21"/>
  <c r="B20"/>
  <c r="B19"/>
  <c r="B18"/>
  <c r="B17"/>
  <c r="B16"/>
  <c r="B15"/>
  <c r="B14"/>
  <c r="B13"/>
  <c r="B12"/>
  <c r="B11"/>
  <c r="B10"/>
  <c r="B9"/>
  <c r="B8"/>
  <c r="B7"/>
  <c r="B26" i="1"/>
  <c r="B24"/>
  <c r="B23"/>
  <c r="B19"/>
  <c r="B7"/>
  <c r="B25"/>
  <c r="B21"/>
  <c r="B8"/>
  <c r="B9"/>
  <c r="B10"/>
  <c r="B11"/>
  <c r="B12"/>
  <c r="B13"/>
  <c r="B14"/>
  <c r="B15"/>
  <c r="B16"/>
  <c r="B17"/>
  <c r="B18"/>
  <c r="B20"/>
</calcChain>
</file>

<file path=xl/sharedStrings.xml><?xml version="1.0" encoding="utf-8"?>
<sst xmlns="http://schemas.openxmlformats.org/spreadsheetml/2006/main" count="4646" uniqueCount="2174">
  <si>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</si>
  <si>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</si>
  <si>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</si>
  <si>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</si>
  <si>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</si>
  <si>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</si>
  <si>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</si>
  <si>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</si>
  <si>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</si>
  <si>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</si>
  <si>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</si>
  <si>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</si>
  <si>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</si>
  <si>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</si>
  <si>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</si>
  <si>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</si>
  <si>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</si>
  <si>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</si>
  <si>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</si>
  <si>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</si>
  <si>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</si>
  <si>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</si>
  <si>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</si>
  <si>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</si>
  <si>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</si>
  <si>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معامل التحويل: 1.2900 بأساس متوسط عام 2010 = 100</t>
  </si>
  <si>
    <t>Chaining Coefficient: 1.2900 Base: Average 2010 = 100</t>
  </si>
  <si>
    <t>أيار</t>
  </si>
  <si>
    <t>آب</t>
  </si>
  <si>
    <t>أيلول</t>
  </si>
  <si>
    <t>تشرين أول</t>
  </si>
  <si>
    <t>كانون أول</t>
  </si>
  <si>
    <t>معامل التحويل: 1.2667 بأساس متوسط عام 2010 = 100</t>
  </si>
  <si>
    <t>Chaining Coefficient: 1.2667 Base: Average 2010 = 100</t>
  </si>
  <si>
    <t>معامل التحويل: 1.3179 بأساس متوسط عام 2010 = 100</t>
  </si>
  <si>
    <t>Chaining Coefficient: 1.3179 Base: Average 2010 = 100</t>
  </si>
  <si>
    <t>معامل التحويل: 1.2874 بأساس متوسط عام 2010 = 100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</si>
  <si>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</si>
  <si>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>أقسام الإنفاق الرئيسية</t>
  </si>
  <si>
    <t>Major Groups of Expenditure</t>
  </si>
  <si>
    <t>الرقم القياسي</t>
  </si>
  <si>
    <t>نسبة التغير</t>
  </si>
  <si>
    <t>Index Number</t>
  </si>
  <si>
    <t>Percent Change %</t>
  </si>
  <si>
    <t>المواد الغذائية والمشروبات المرطبة</t>
  </si>
  <si>
    <t>Food and soft drinks</t>
  </si>
  <si>
    <t>المشروبات الكحولية والتبغ</t>
  </si>
  <si>
    <t>Al choholic Beverages and tobacco</t>
  </si>
  <si>
    <t>الأقمشة والملابس والأحذية</t>
  </si>
  <si>
    <t>Textiles, clothing and footwear</t>
  </si>
  <si>
    <t>المسكن ومستلزماته</t>
  </si>
  <si>
    <t>Housing</t>
  </si>
  <si>
    <t>الأثاث والمفروشات والسلع المنزلية</t>
  </si>
  <si>
    <t xml:space="preserve">Furniture, household goods </t>
  </si>
  <si>
    <t>الخدمات الطبية</t>
  </si>
  <si>
    <t>Medical care</t>
  </si>
  <si>
    <t>النقل والمواصلات</t>
  </si>
  <si>
    <t>Transportation</t>
  </si>
  <si>
    <t>الاتصالات</t>
  </si>
  <si>
    <t>Communications</t>
  </si>
  <si>
    <t>السلع والخدمات الترفيهية والثقافية</t>
  </si>
  <si>
    <t>Recreational, cultural goods &amp; services</t>
  </si>
  <si>
    <t>خدمات التعليم</t>
  </si>
  <si>
    <t>Education</t>
  </si>
  <si>
    <t>خدمات المطاعم والمقاهي والفنادق</t>
  </si>
  <si>
    <t>Restaurants, cafes and hotels</t>
  </si>
  <si>
    <t>سلع وخدمات متنوعة</t>
  </si>
  <si>
    <t>Miscellaneous goods and services</t>
  </si>
  <si>
    <t>الرقم القياسي العام لأسعار المستهلك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</si>
  <si>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</si>
  <si>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 xml:space="preserve"> أقسام الإنفاق الرئيسية </t>
  </si>
  <si>
    <t xml:space="preserve"> Major Groups of Expenditure</t>
  </si>
  <si>
    <t>Transport-ation</t>
  </si>
  <si>
    <t>Communi-cations</t>
  </si>
  <si>
    <t>Restaura-nts and cafes</t>
  </si>
  <si>
    <t>Miscellan-eous goods and services</t>
  </si>
  <si>
    <t>كانون ثاني</t>
  </si>
  <si>
    <t>شباط</t>
  </si>
  <si>
    <t>آذار</t>
  </si>
  <si>
    <t xml:space="preserve">March  </t>
  </si>
  <si>
    <t>نيسان</t>
  </si>
  <si>
    <t>أقسام الإنفاق الرئيسية والفرعية</t>
  </si>
  <si>
    <t>الرقم القياسي لأسعار المستهلك</t>
  </si>
  <si>
    <t>Consumer Price Index Number</t>
  </si>
  <si>
    <t>Major and Sub Groups of Expenditure</t>
  </si>
  <si>
    <t>فلسطين</t>
  </si>
  <si>
    <t>Palestine</t>
  </si>
  <si>
    <t>الضفة الغربية*</t>
  </si>
  <si>
    <t>West Bank*</t>
  </si>
  <si>
    <t>011</t>
  </si>
  <si>
    <t xml:space="preserve">المواد الغذائية </t>
  </si>
  <si>
    <t>Food</t>
  </si>
  <si>
    <t>الحبوب ومنتجاتها</t>
  </si>
  <si>
    <t>Cereals and its products</t>
  </si>
  <si>
    <t xml:space="preserve">اللحوم والدواجن </t>
  </si>
  <si>
    <t>Meat and poultry</t>
  </si>
  <si>
    <t>اللحوم</t>
  </si>
  <si>
    <t>Meat</t>
  </si>
  <si>
    <t>الدواجن</t>
  </si>
  <si>
    <t>Poultry</t>
  </si>
  <si>
    <t>الأسماك</t>
  </si>
  <si>
    <t>Fish</t>
  </si>
  <si>
    <t>منتجات الألبان والبيض</t>
  </si>
  <si>
    <t>Milk products and eggs</t>
  </si>
  <si>
    <t>الحليب</t>
  </si>
  <si>
    <t>Milk</t>
  </si>
  <si>
    <t>منتجات الحليب</t>
  </si>
  <si>
    <t>Milk products</t>
  </si>
  <si>
    <t>البيض</t>
  </si>
  <si>
    <t>Eggs</t>
  </si>
  <si>
    <t>الزيوت والدهون</t>
  </si>
  <si>
    <t>Oils and fats</t>
  </si>
  <si>
    <t>الزيوت النباتية</t>
  </si>
  <si>
    <t>Vegetable oils</t>
  </si>
  <si>
    <t>الدهون</t>
  </si>
  <si>
    <t>Fats</t>
  </si>
  <si>
    <t xml:space="preserve">الفواكه </t>
  </si>
  <si>
    <t>Fruits</t>
  </si>
  <si>
    <t>الفواكه الطازجة</t>
  </si>
  <si>
    <t>Fresh fruit</t>
  </si>
  <si>
    <t>الفواكه المجففة</t>
  </si>
  <si>
    <t>Dried fruits</t>
  </si>
  <si>
    <t>المكسرات</t>
  </si>
  <si>
    <t>Nuts</t>
  </si>
  <si>
    <t>الفواكه المعلبة</t>
  </si>
  <si>
    <t xml:space="preserve">Tinned fruit </t>
  </si>
  <si>
    <t>الخضروات</t>
  </si>
  <si>
    <t>Vegetables</t>
  </si>
  <si>
    <t>الخضروات الطازجة</t>
  </si>
  <si>
    <t>Fresh vegetables</t>
  </si>
  <si>
    <t>الخضروات المجمدة</t>
  </si>
  <si>
    <t>Frozen vegetables</t>
  </si>
  <si>
    <t>الخضروات المجففة</t>
  </si>
  <si>
    <t>Dried vegetables</t>
  </si>
  <si>
    <t>البقول المجففة</t>
  </si>
  <si>
    <t>Dried pluses</t>
  </si>
  <si>
    <t>الدرنيات</t>
  </si>
  <si>
    <t>Potatoes and other tubers</t>
  </si>
  <si>
    <t>خضروات خضراء معلبة</t>
  </si>
  <si>
    <t>Caned vegetables</t>
  </si>
  <si>
    <t>بقول معلبة</t>
  </si>
  <si>
    <t>Caned pulses</t>
  </si>
  <si>
    <t>السكر والمنتجات السكرية</t>
  </si>
  <si>
    <t>Sugar and sugar products</t>
  </si>
  <si>
    <t>التوابل والملح والأغذية الأخرى</t>
  </si>
  <si>
    <t>Spices, salt and other  foods</t>
  </si>
  <si>
    <t>التوابل</t>
  </si>
  <si>
    <t>Spices</t>
  </si>
  <si>
    <t>الملح</t>
  </si>
  <si>
    <t>Table salt</t>
  </si>
  <si>
    <t>أغذية أخرى</t>
  </si>
  <si>
    <t>012</t>
  </si>
  <si>
    <t>المشروبات غير الكحولية</t>
  </si>
  <si>
    <t>Non- alcoholic bevarages</t>
  </si>
  <si>
    <t>الشاي والبن والكاكاو</t>
  </si>
  <si>
    <t>Tea, coffee and cocoa</t>
  </si>
  <si>
    <t xml:space="preserve">الشاي </t>
  </si>
  <si>
    <t>Tea</t>
  </si>
  <si>
    <t>القهوة</t>
  </si>
  <si>
    <t>Coffee</t>
  </si>
  <si>
    <t>الكاكاو</t>
  </si>
  <si>
    <t>Cocoa</t>
  </si>
  <si>
    <t xml:space="preserve">المياه المعدنية والمشروبات المرطبة </t>
  </si>
  <si>
    <t>Mineral water and soft drink</t>
  </si>
  <si>
    <t>Alcoholic beverages &amp; Tobacco</t>
  </si>
  <si>
    <t>المشروبات الكحولية</t>
  </si>
  <si>
    <t>Alcoholic beverages</t>
  </si>
  <si>
    <t>الخمور</t>
  </si>
  <si>
    <t>البيرة</t>
  </si>
  <si>
    <t>Beer</t>
  </si>
  <si>
    <t>منتجات التبغ</t>
  </si>
  <si>
    <t>Tobacco products</t>
  </si>
  <si>
    <t>السجائر والسيجار ومنتجات التبغ</t>
  </si>
  <si>
    <t>Cigarettes &amp; Cigar and Tobacco products</t>
  </si>
  <si>
    <t>السجائر</t>
  </si>
  <si>
    <t>Cigarettes</t>
  </si>
  <si>
    <t>منتجات التبغ الأخرى</t>
  </si>
  <si>
    <t>Textiles, clothing &amp; footwear</t>
  </si>
  <si>
    <t>الأقمشة والملابس</t>
  </si>
  <si>
    <t>Textiles &amp; clothing</t>
  </si>
  <si>
    <t>الأقمشة</t>
  </si>
  <si>
    <t>Textiles</t>
  </si>
  <si>
    <t>الملابس الجاهزة</t>
  </si>
  <si>
    <t>Ready made Garments</t>
  </si>
  <si>
    <t>ملابس أخرى</t>
  </si>
  <si>
    <t xml:space="preserve">Other  clothes </t>
  </si>
  <si>
    <t>تنظيف وخياطة واصلاح الملابس</t>
  </si>
  <si>
    <t>Tailoring, repairingand cleaning of clothes</t>
  </si>
  <si>
    <t>غسيل وتنظيف وكي الملابس</t>
  </si>
  <si>
    <t>Laundering</t>
  </si>
  <si>
    <t>التفصيل والخياطة</t>
  </si>
  <si>
    <t>Tailoring</t>
  </si>
  <si>
    <t>اصلاح الملابس</t>
  </si>
  <si>
    <t>Repairing of clothes</t>
  </si>
  <si>
    <t>الأحذية ومستلزماتها</t>
  </si>
  <si>
    <t>Footwear</t>
  </si>
  <si>
    <t>الأحذية</t>
  </si>
  <si>
    <t>اصلاح الأحذية</t>
  </si>
  <si>
    <t>Repairing of footwear</t>
  </si>
  <si>
    <t>ايجار المسكن</t>
  </si>
  <si>
    <t>House rent</t>
  </si>
  <si>
    <t>صيانة واصلاح المساكن</t>
  </si>
  <si>
    <t>Maintenance of the house</t>
  </si>
  <si>
    <t xml:space="preserve">نفقات المياه والخدمات المتنوعة </t>
  </si>
  <si>
    <t>Water charges and other services</t>
  </si>
  <si>
    <t>المياه</t>
  </si>
  <si>
    <t>Water charges</t>
  </si>
  <si>
    <t>خدمات جمع النفايات</t>
  </si>
  <si>
    <t>Collecting of wastes services</t>
  </si>
  <si>
    <t>خدمات النضح للبواليع</t>
  </si>
  <si>
    <t>Cost of cesspit ecacuation</t>
  </si>
  <si>
    <t>الكهرباء والمحروقات</t>
  </si>
  <si>
    <t>Fuel and electricity</t>
  </si>
  <si>
    <t>الكهرباء</t>
  </si>
  <si>
    <t>Electricity</t>
  </si>
  <si>
    <t>الغاز</t>
  </si>
  <si>
    <t>Gas</t>
  </si>
  <si>
    <t>المحروقات السائلة</t>
  </si>
  <si>
    <t>Fuel oil</t>
  </si>
  <si>
    <t>المحروقات الصلبة</t>
  </si>
  <si>
    <t>Solid fuels</t>
  </si>
  <si>
    <t>الأثاث والمفروشات والسجاد</t>
  </si>
  <si>
    <t>Furniture and carpet</t>
  </si>
  <si>
    <t>الأثاث والمفروشات</t>
  </si>
  <si>
    <t>Furniture</t>
  </si>
  <si>
    <t>السجاد والموكيت والبسط</t>
  </si>
  <si>
    <t>Carpets</t>
  </si>
  <si>
    <t>المنسوجات المنزلية</t>
  </si>
  <si>
    <t xml:space="preserve">Household textiles </t>
  </si>
  <si>
    <t>الأجهزة المنزلية</t>
  </si>
  <si>
    <t>Household appliances</t>
  </si>
  <si>
    <t>الأجهزة المنزلية الرئيسية</t>
  </si>
  <si>
    <t>أجهزة منزلية كهربائية صغيرة</t>
  </si>
  <si>
    <t>Small electric household appliances</t>
  </si>
  <si>
    <t>أواني وأدوات منزلية</t>
  </si>
  <si>
    <t>Household utencils</t>
  </si>
  <si>
    <t>عدد منزلية</t>
  </si>
  <si>
    <t>Home equipment</t>
  </si>
  <si>
    <t>عدد منزلية يدوية</t>
  </si>
  <si>
    <t xml:space="preserve">سلع وخدمات منزلية غير معمرة </t>
  </si>
  <si>
    <t>سلع منزلية غير معمرة</t>
  </si>
  <si>
    <t>الخدمات المنزلية</t>
  </si>
  <si>
    <t>المنتجات والمعدات الطبية</t>
  </si>
  <si>
    <t>Medical products and equipment</t>
  </si>
  <si>
    <t>المنتجات الطبية والصيدلانية</t>
  </si>
  <si>
    <t>Medical and pharmaceutical products</t>
  </si>
  <si>
    <t>منتجات طبية متنوعة</t>
  </si>
  <si>
    <t xml:space="preserve">Medical products variety </t>
  </si>
  <si>
    <t>الأجهزة والمعدات الطبية</t>
  </si>
  <si>
    <t>Medical devices and equipment</t>
  </si>
  <si>
    <t>الخدمات الطبية الخارجية</t>
  </si>
  <si>
    <t>Foreign medical services</t>
  </si>
  <si>
    <t>خدمات الأطباء</t>
  </si>
  <si>
    <t>Services doctors</t>
  </si>
  <si>
    <t>خدمات عيادات الأسنان</t>
  </si>
  <si>
    <t>Dental services</t>
  </si>
  <si>
    <t>خدمات طبية متنوعة</t>
  </si>
  <si>
    <t>A variety of medical services</t>
  </si>
  <si>
    <t>خدمات المستشفيات</t>
  </si>
  <si>
    <t>Hospital services</t>
  </si>
  <si>
    <t>خدمات المستشفيات الحكومية</t>
  </si>
  <si>
    <t>Government hospital services</t>
  </si>
  <si>
    <t>خدمات المستشفيات الخاصة</t>
  </si>
  <si>
    <t>وسائل النقل الشخصية</t>
  </si>
  <si>
    <t>Personal transport equipment</t>
  </si>
  <si>
    <t>سيارات الصالون</t>
  </si>
  <si>
    <t>Cars</t>
  </si>
  <si>
    <t>دراجات هوائية</t>
  </si>
  <si>
    <t xml:space="preserve">Cycling </t>
  </si>
  <si>
    <t>تشغيل وسائط النقل</t>
  </si>
  <si>
    <t>Operation of personal transport equipment</t>
  </si>
  <si>
    <t>الاطارات وقطع الغيار</t>
  </si>
  <si>
    <t>المحروقات وزيوت التشحيم</t>
  </si>
  <si>
    <t>اصلاح السيارات الشخصية</t>
  </si>
  <si>
    <t>Personal car repair</t>
  </si>
  <si>
    <t>خدمات أخرى لسيارات النقل الشخصية</t>
  </si>
  <si>
    <t>Other services for personal transport vehicles</t>
  </si>
  <si>
    <t>خدمات النقل العامة</t>
  </si>
  <si>
    <t>Purchased transport</t>
  </si>
  <si>
    <t>النقل البري للركاب</t>
  </si>
  <si>
    <t>Land transport of passengers</t>
  </si>
  <si>
    <t>خدمات النقل الجوي</t>
  </si>
  <si>
    <t>Air transport services</t>
  </si>
  <si>
    <t>Communication</t>
  </si>
  <si>
    <t>أجهزة الهاتف والفاكس</t>
  </si>
  <si>
    <t>Telephone &amp; fax</t>
  </si>
  <si>
    <t>السلع الترفيهية</t>
  </si>
  <si>
    <t>Recreational goods</t>
  </si>
  <si>
    <t xml:space="preserve">أجهزة الاستقبال والتسجيل </t>
  </si>
  <si>
    <t>Receivers devices</t>
  </si>
  <si>
    <t>أجهزة التصوير الفوتوغرافي والسينمائي</t>
  </si>
  <si>
    <t>أجهزة معالجة البيانات</t>
  </si>
  <si>
    <t>Data processing devices</t>
  </si>
  <si>
    <t>مواد وأجهزة ترفيهية أخرى</t>
  </si>
  <si>
    <t>Materials and other entertainment devices</t>
  </si>
  <si>
    <t>ألعاب ولعب أطفال</t>
  </si>
  <si>
    <t>Games and toys</t>
  </si>
  <si>
    <t>سلع ومواد للرياضة</t>
  </si>
  <si>
    <t>Goods and materials for sport</t>
  </si>
  <si>
    <t>أغذية الحيوانات المنزلية</t>
  </si>
  <si>
    <t>Food pets</t>
  </si>
  <si>
    <t>الخدمات الترفيهية والثقافية</t>
  </si>
  <si>
    <t xml:space="preserve">Leisure and cultural services </t>
  </si>
  <si>
    <t>الخدمات الثقافية</t>
  </si>
  <si>
    <t xml:space="preserve">Cultural services </t>
  </si>
  <si>
    <t>الجرائد والمجلات والكتب والقرطاسية</t>
  </si>
  <si>
    <t xml:space="preserve">Newspapers, magazines, books, stationery </t>
  </si>
  <si>
    <t>الكتب</t>
  </si>
  <si>
    <t xml:space="preserve">Books </t>
  </si>
  <si>
    <t>الصحف والمجلات</t>
  </si>
  <si>
    <t xml:space="preserve">Newspapers and magazines </t>
  </si>
  <si>
    <t xml:space="preserve">مطبوعات متنوعة </t>
  </si>
  <si>
    <t>Various publications</t>
  </si>
  <si>
    <t>قرطاسية وأدوات رسم</t>
  </si>
  <si>
    <t xml:space="preserve">Stationery and drawing instruments </t>
  </si>
  <si>
    <t>التعليم</t>
  </si>
  <si>
    <t>التعليم الابتدائي (ألاساسي) وما قبله</t>
  </si>
  <si>
    <t xml:space="preserve">التعليم الثانوي </t>
  </si>
  <si>
    <t xml:space="preserve">Secondary education </t>
  </si>
  <si>
    <t>تعليم بعد الثانوية وقبل الجامعة</t>
  </si>
  <si>
    <t xml:space="preserve">Post-secondary education before university </t>
  </si>
  <si>
    <t>التعليم الجامعي</t>
  </si>
  <si>
    <t xml:space="preserve">University education </t>
  </si>
  <si>
    <t>خدمات تعليم متنوعة</t>
  </si>
  <si>
    <t>خدمات المطاعم والمقاهي</t>
  </si>
  <si>
    <t>المطاعم</t>
  </si>
  <si>
    <t xml:space="preserve">Restaurants </t>
  </si>
  <si>
    <t>المقاهي</t>
  </si>
  <si>
    <t xml:space="preserve">Cafes </t>
  </si>
  <si>
    <t>العناية الشخصية</t>
  </si>
  <si>
    <t>Personal care</t>
  </si>
  <si>
    <t>صالونات التجميل والحلاقة</t>
  </si>
  <si>
    <t xml:space="preserve">Hairdressing and beauty salons </t>
  </si>
  <si>
    <t>الأجهزة الكهربائية للعناية الشخصية</t>
  </si>
  <si>
    <t xml:space="preserve">Personal care appliances </t>
  </si>
  <si>
    <t>سلع الخدمات  الشخصية</t>
  </si>
  <si>
    <t>Goods for personal care</t>
  </si>
  <si>
    <t>سلع شخصية متنوعة</t>
  </si>
  <si>
    <t>Other personal goods</t>
  </si>
  <si>
    <t>المجوهرات والساعات</t>
  </si>
  <si>
    <t xml:space="preserve">Jewellery and watches </t>
  </si>
  <si>
    <t>سلع متنوعة أخرى</t>
  </si>
  <si>
    <t xml:space="preserve">Other miscellaneous goods </t>
  </si>
  <si>
    <t>التأمين</t>
  </si>
  <si>
    <t xml:space="preserve">Insurance </t>
  </si>
  <si>
    <t>التأمين الصحي</t>
  </si>
  <si>
    <t xml:space="preserve">Health Insurance </t>
  </si>
  <si>
    <t>تأمين المواصلات</t>
  </si>
  <si>
    <t xml:space="preserve">Secure communications </t>
  </si>
  <si>
    <t>الخدمات المالية</t>
  </si>
  <si>
    <t xml:space="preserve">Financial Services </t>
  </si>
  <si>
    <t>الخدمات الأخرى</t>
  </si>
  <si>
    <t xml:space="preserve">Other services </t>
  </si>
  <si>
    <t>قطاع غزة</t>
  </si>
  <si>
    <t>Gaza Strip</t>
  </si>
  <si>
    <t>القدس J1**</t>
  </si>
  <si>
    <t>Jerusalem J1**</t>
  </si>
  <si>
    <t>..</t>
  </si>
  <si>
    <t>وصف السلعة</t>
  </si>
  <si>
    <t>الماركة</t>
  </si>
  <si>
    <t>المنشأ</t>
  </si>
  <si>
    <t>الوحدة</t>
  </si>
  <si>
    <t>القدسJ1**</t>
  </si>
  <si>
    <t>Unit</t>
  </si>
  <si>
    <t>Origin</t>
  </si>
  <si>
    <t>Brand</t>
  </si>
  <si>
    <t>Item Description</t>
  </si>
  <si>
    <t>الأرز</t>
  </si>
  <si>
    <t>Rice</t>
  </si>
  <si>
    <t xml:space="preserve">أرز حبة  طويلة </t>
  </si>
  <si>
    <t>أنكل بنز</t>
  </si>
  <si>
    <t xml:space="preserve">أميركا </t>
  </si>
  <si>
    <t>باكيت/1 كغم</t>
  </si>
  <si>
    <t>Pack/1kg</t>
  </si>
  <si>
    <t>USA</t>
  </si>
  <si>
    <t>Uncle benz</t>
  </si>
  <si>
    <t>Long grain profiled rice</t>
  </si>
  <si>
    <t xml:space="preserve">أرز حبة قصيرة </t>
  </si>
  <si>
    <t>صن وايت</t>
  </si>
  <si>
    <t>أُستراليا</t>
  </si>
  <si>
    <t>كيس/25 كغم</t>
  </si>
  <si>
    <t>Sack/25 kg</t>
  </si>
  <si>
    <t>Australia</t>
  </si>
  <si>
    <t>Sun white</t>
  </si>
  <si>
    <t>Short grain profiled rice</t>
  </si>
  <si>
    <t>أرز حبة قصيرة</t>
  </si>
  <si>
    <t>شقحة</t>
  </si>
  <si>
    <t>Shoqha</t>
  </si>
  <si>
    <t>الطحين</t>
  </si>
  <si>
    <t>Flour</t>
  </si>
  <si>
    <t>طحين أبيض حيفا</t>
  </si>
  <si>
    <t>زيرو</t>
  </si>
  <si>
    <t>اسرائيل</t>
  </si>
  <si>
    <t>كيس/60 كغم</t>
  </si>
  <si>
    <t>Sack/60kg</t>
  </si>
  <si>
    <t>Israel</t>
  </si>
  <si>
    <t>Zero</t>
  </si>
  <si>
    <t>Haifa white flour</t>
  </si>
  <si>
    <t>الخبز</t>
  </si>
  <si>
    <t>Bread</t>
  </si>
  <si>
    <t>خبز أبيض كماج</t>
  </si>
  <si>
    <t>محلي</t>
  </si>
  <si>
    <t>1 كغم</t>
  </si>
  <si>
    <t>1kg</t>
  </si>
  <si>
    <t>Local</t>
  </si>
  <si>
    <t>White bread</t>
  </si>
  <si>
    <t>القرشلة والكعك</t>
  </si>
  <si>
    <t>Qurshallah and Cake</t>
  </si>
  <si>
    <t>قرشلة بسمسم أصابع</t>
  </si>
  <si>
    <t>Qurshallah bars with sesame</t>
  </si>
  <si>
    <t>حلويات شرقية</t>
  </si>
  <si>
    <t>Oriental deserts</t>
  </si>
  <si>
    <t>كنافه ناعمة نابلسيه</t>
  </si>
  <si>
    <t>Nablus fine kunafa</t>
  </si>
  <si>
    <t>بقلاوة محشية بفستق حلبي</t>
  </si>
  <si>
    <t>Baqlawa stuffed with pistachio</t>
  </si>
  <si>
    <t>البسكويت</t>
  </si>
  <si>
    <t>Biscuits</t>
  </si>
  <si>
    <t>بسكويت ويفر بالشوكولاته والحليب</t>
  </si>
  <si>
    <t>علي بابا</t>
  </si>
  <si>
    <t xml:space="preserve">باكيت/24 قطعة </t>
  </si>
  <si>
    <t>Pack/24 piece</t>
  </si>
  <si>
    <t>Ali Baba</t>
  </si>
  <si>
    <t>Wafer biscuits with chocolate &amp; milk</t>
  </si>
  <si>
    <t>بسكويت ويفر محشي بالشوكولاته</t>
  </si>
  <si>
    <t xml:space="preserve">عليت </t>
  </si>
  <si>
    <t>باكيت/200 غم</t>
  </si>
  <si>
    <t>Pack/200 gm</t>
  </si>
  <si>
    <t>Elite</t>
  </si>
  <si>
    <t>Stuffed wafer biscuits with chocolate</t>
  </si>
  <si>
    <t>بسكويت مطلي بالشوكلاته</t>
  </si>
  <si>
    <t>كيت كات</t>
  </si>
  <si>
    <t>بريطانيا</t>
  </si>
  <si>
    <t>4 أصابع</t>
  </si>
  <si>
    <t>4 bars</t>
  </si>
  <si>
    <t>England</t>
  </si>
  <si>
    <t>Kit Kat</t>
  </si>
  <si>
    <t>Biscuits covered with chocolate</t>
  </si>
  <si>
    <t>المعكرونة</t>
  </si>
  <si>
    <t xml:space="preserve">Macaroni </t>
  </si>
  <si>
    <t>معكرونة رفيعة نمره (3)</t>
  </si>
  <si>
    <t>اوسم</t>
  </si>
  <si>
    <t>باكيت/250 غم</t>
  </si>
  <si>
    <t>Pack/250 gm</t>
  </si>
  <si>
    <t>Osem</t>
  </si>
  <si>
    <t>Thin macaroni No. (3)</t>
  </si>
  <si>
    <t>معكرونة طويلة</t>
  </si>
  <si>
    <t>أبو عيطة</t>
  </si>
  <si>
    <t>باكيت/350 غم</t>
  </si>
  <si>
    <t>Pack/350 gm</t>
  </si>
  <si>
    <t>Abu-Ei'ta</t>
  </si>
  <si>
    <t>Long macaroni</t>
  </si>
  <si>
    <t>الشعيرية</t>
  </si>
  <si>
    <t>Noodles</t>
  </si>
  <si>
    <t>شعيرية رفيعة نمره (0)</t>
  </si>
  <si>
    <t>Thin noodles No. (0)</t>
  </si>
  <si>
    <t>شعيرية رفيعة</t>
  </si>
  <si>
    <t>Thin noodles</t>
  </si>
  <si>
    <t>سميد</t>
  </si>
  <si>
    <t>Semolina</t>
  </si>
  <si>
    <t xml:space="preserve">سميد خشن صنف (أ) </t>
  </si>
  <si>
    <t>حيفا</t>
  </si>
  <si>
    <t xml:space="preserve">Haifa </t>
  </si>
  <si>
    <t xml:space="preserve"> Unpacked semolina (A)</t>
  </si>
  <si>
    <t>فريكة</t>
  </si>
  <si>
    <t>Crushed green wheat</t>
  </si>
  <si>
    <t>فريكة ناشفة مجروشة حلل</t>
  </si>
  <si>
    <t>Dry unpacked crushed green wheat</t>
  </si>
  <si>
    <t>النشا</t>
  </si>
  <si>
    <t>Starch</t>
  </si>
  <si>
    <t xml:space="preserve">نشا ناعم - أبيض </t>
  </si>
  <si>
    <t>Soft white starch</t>
  </si>
  <si>
    <t>حبوب أطفال</t>
  </si>
  <si>
    <t>Cereal preparation</t>
  </si>
  <si>
    <t xml:space="preserve">حبوب أطفال بالقمح </t>
  </si>
  <si>
    <t>سيرلاك</t>
  </si>
  <si>
    <t>علبة/400 غم</t>
  </si>
  <si>
    <t>Tin/400 gm</t>
  </si>
  <si>
    <t>Searlak</t>
  </si>
  <si>
    <t xml:space="preserve">Cereal preparation </t>
  </si>
  <si>
    <t xml:space="preserve">حبوب للرضع </t>
  </si>
  <si>
    <t>ماتيرنا</t>
  </si>
  <si>
    <t>علبة/200 غم</t>
  </si>
  <si>
    <t>Tin/200 gm</t>
  </si>
  <si>
    <t>Matirna</t>
  </si>
  <si>
    <t>حبوب افطار</t>
  </si>
  <si>
    <t>Cereal breakfast</t>
  </si>
  <si>
    <t>حبوب الافطار - كورن فليكس</t>
  </si>
  <si>
    <t>نستله</t>
  </si>
  <si>
    <t>بولندا</t>
  </si>
  <si>
    <t>علبة/700 غم</t>
  </si>
  <si>
    <t>Tin/700 gm</t>
  </si>
  <si>
    <t>Poland</t>
  </si>
  <si>
    <t>Nestle</t>
  </si>
  <si>
    <t>Cereal breakfast - cornflakes</t>
  </si>
  <si>
    <t>لحوم طازجة</t>
  </si>
  <si>
    <t>Fresh meat</t>
  </si>
  <si>
    <t>لحم غنم مع العظم طازج</t>
  </si>
  <si>
    <t>Fresh goat meat with bones</t>
  </si>
  <si>
    <t>لحم عجل طازج</t>
  </si>
  <si>
    <t>Fresh beef meat</t>
  </si>
  <si>
    <t>دواجن طازجة</t>
  </si>
  <si>
    <t>Fresh poultry</t>
  </si>
  <si>
    <t>دجاج طازج دون الريش</t>
  </si>
  <si>
    <t>Fresh chicken without feathers</t>
  </si>
  <si>
    <t>الأسماك الطازجة</t>
  </si>
  <si>
    <t>Fresh fish</t>
  </si>
  <si>
    <t>سمك مليطة وسط طازج</t>
  </si>
  <si>
    <t>Fresh fish - mulateh</t>
  </si>
  <si>
    <t>سمك بوري طازج</t>
  </si>
  <si>
    <t>Fresh fish - puri</t>
  </si>
  <si>
    <t>أسماك مجمدة</t>
  </si>
  <si>
    <t>Frozen fish</t>
  </si>
  <si>
    <t>سمك بقلا مجمد</t>
  </si>
  <si>
    <t>Frozen fish - bakla</t>
  </si>
  <si>
    <t>أسماك معلبة</t>
  </si>
  <si>
    <t>Tinned fish</t>
  </si>
  <si>
    <t>سردين أبو شنب</t>
  </si>
  <si>
    <t>البرتغال</t>
  </si>
  <si>
    <t>علبة/115 غم</t>
  </si>
  <si>
    <t>Tin/115 gm</t>
  </si>
  <si>
    <t>Portugal</t>
  </si>
  <si>
    <t xml:space="preserve">Sardine </t>
  </si>
  <si>
    <t xml:space="preserve">سمك تونا معلب </t>
  </si>
  <si>
    <t>مارينا</t>
  </si>
  <si>
    <t>تايلاند</t>
  </si>
  <si>
    <t>علبة/100 غم</t>
  </si>
  <si>
    <t>Tin/100 gm</t>
  </si>
  <si>
    <t>Thailand</t>
  </si>
  <si>
    <t>Marina</t>
  </si>
  <si>
    <t>Tinned tuna fish</t>
  </si>
  <si>
    <t>حليب طازج</t>
  </si>
  <si>
    <t>Fresh milk</t>
  </si>
  <si>
    <t>حليب مبستر 3%  دسم</t>
  </si>
  <si>
    <t>تنوفا</t>
  </si>
  <si>
    <t>علبة/1 كغم</t>
  </si>
  <si>
    <t>Tin/1kg</t>
  </si>
  <si>
    <t>Tnova</t>
  </si>
  <si>
    <t>Pasteurized milk 3% fat</t>
  </si>
  <si>
    <t>حليب مجفف</t>
  </si>
  <si>
    <t>Powdered milk</t>
  </si>
  <si>
    <t xml:space="preserve">حليب  مجفف </t>
  </si>
  <si>
    <t>نيدو</t>
  </si>
  <si>
    <t>فرنسا</t>
  </si>
  <si>
    <t>علبة/2.5 كغم</t>
  </si>
  <si>
    <t>Can/2.5 kg</t>
  </si>
  <si>
    <t>France</t>
  </si>
  <si>
    <t>Nido</t>
  </si>
  <si>
    <t>S26 Gold</t>
  </si>
  <si>
    <t>ايرلندا</t>
  </si>
  <si>
    <t>Can/400 gm</t>
  </si>
  <si>
    <t>Irlanda</t>
  </si>
  <si>
    <t xml:space="preserve">Powdered milk </t>
  </si>
  <si>
    <t>Dairy products</t>
  </si>
  <si>
    <t>لبن</t>
  </si>
  <si>
    <t>Yogurt</t>
  </si>
  <si>
    <t>لبن عادي شمينت</t>
  </si>
  <si>
    <t>لبنة</t>
  </si>
  <si>
    <t>Labaneh</t>
  </si>
  <si>
    <t>لبنة عادية</t>
  </si>
  <si>
    <t>الجنيدي</t>
  </si>
  <si>
    <t>كيس/500غم</t>
  </si>
  <si>
    <t>Sack/500 gm</t>
  </si>
  <si>
    <t>Junaidi</t>
  </si>
  <si>
    <t>الجبن</t>
  </si>
  <si>
    <t>Cheese</t>
  </si>
  <si>
    <t xml:space="preserve">جبنة صفراء </t>
  </si>
  <si>
    <t>هولندا</t>
  </si>
  <si>
    <t>باكيت/500 غم</t>
  </si>
  <si>
    <t>Netherland</t>
  </si>
  <si>
    <t>Yellow cheese</t>
  </si>
  <si>
    <t>جبنة غنم بيضاء مغلية</t>
  </si>
  <si>
    <t>White boiled goat cheese</t>
  </si>
  <si>
    <t xml:space="preserve">جبنة مثلثات </t>
  </si>
  <si>
    <t>لافاش كيري</t>
  </si>
  <si>
    <t>Lavash keree</t>
  </si>
  <si>
    <t xml:space="preserve">منتجات الألبان الأخرى </t>
  </si>
  <si>
    <t>Other dairy products</t>
  </si>
  <si>
    <t xml:space="preserve">زبدة </t>
  </si>
  <si>
    <t>باكيت/ 100 غم</t>
  </si>
  <si>
    <t xml:space="preserve"> Pack/100 gm</t>
  </si>
  <si>
    <t>Butter</t>
  </si>
  <si>
    <t>البيض الطازج</t>
  </si>
  <si>
    <t>Egg</t>
  </si>
  <si>
    <t xml:space="preserve">بيض دجاج طازج </t>
  </si>
  <si>
    <t>30 بيضة</t>
  </si>
  <si>
    <t>30 egg</t>
  </si>
  <si>
    <t>Chicken egg</t>
  </si>
  <si>
    <t>زيت زيتون</t>
  </si>
  <si>
    <t>Olive oil</t>
  </si>
  <si>
    <t>زيت الذرة</t>
  </si>
  <si>
    <t>Corn oil</t>
  </si>
  <si>
    <t xml:space="preserve">زيت ذره </t>
  </si>
  <si>
    <t>العافية</t>
  </si>
  <si>
    <t>السعودية</t>
  </si>
  <si>
    <t>علبة/3 لتر</t>
  </si>
  <si>
    <t>Can/3 liter</t>
  </si>
  <si>
    <t>Saudi Arabia</t>
  </si>
  <si>
    <t>Alafea</t>
  </si>
  <si>
    <t>الصافي</t>
  </si>
  <si>
    <t>Alsafee</t>
  </si>
  <si>
    <t>سمنة نباتية</t>
  </si>
  <si>
    <t>الغزال</t>
  </si>
  <si>
    <t>علبة/2 كغم</t>
  </si>
  <si>
    <t>Can/2 kg</t>
  </si>
  <si>
    <t>Gazalle</t>
  </si>
  <si>
    <t>Vegetable fat</t>
  </si>
  <si>
    <t>برتقال كبير الحجم أبو صره</t>
  </si>
  <si>
    <t>Big size orange</t>
  </si>
  <si>
    <t>ليمون حامض أصفر</t>
  </si>
  <si>
    <t>Yellow lemon</t>
  </si>
  <si>
    <t>كلمنتينا متوسطة الحجم</t>
  </si>
  <si>
    <t xml:space="preserve">Medium size kalamentina </t>
  </si>
  <si>
    <t>بوملي</t>
  </si>
  <si>
    <t>pummello</t>
  </si>
  <si>
    <t>موز متوسط الحجم</t>
  </si>
  <si>
    <t>Medium size banana</t>
  </si>
  <si>
    <t>موز كبير الحجم</t>
  </si>
  <si>
    <t>Big size banana</t>
  </si>
  <si>
    <t xml:space="preserve">تفاح أحمر </t>
  </si>
  <si>
    <t>Red apple</t>
  </si>
  <si>
    <t>عنب أبيض حلواني حبة طويلة</t>
  </si>
  <si>
    <t>Grapes white</t>
  </si>
  <si>
    <t>عنب أسمر عادي</t>
  </si>
  <si>
    <t>Grapes black</t>
  </si>
  <si>
    <t>بطيخ مخطط</t>
  </si>
  <si>
    <t>Striped water melon</t>
  </si>
  <si>
    <t>شمام</t>
  </si>
  <si>
    <t>Melon</t>
  </si>
  <si>
    <t>برقوق- أحمر معطر</t>
  </si>
  <si>
    <t>Plums, red</t>
  </si>
  <si>
    <t>Dried fruit</t>
  </si>
  <si>
    <t>زبيب</t>
  </si>
  <si>
    <t>تركي</t>
  </si>
  <si>
    <t>Turkey</t>
  </si>
  <si>
    <t>Raisins</t>
  </si>
  <si>
    <t>تمر</t>
  </si>
  <si>
    <t>Dates</t>
  </si>
  <si>
    <t>فستق حلبي بقشره محمص</t>
  </si>
  <si>
    <t>Unhusked roasted pistachio</t>
  </si>
  <si>
    <t>فستق سوداني مقشره</t>
  </si>
  <si>
    <t>Roasted peanut</t>
  </si>
  <si>
    <t>جوز بقشره حبة كروية</t>
  </si>
  <si>
    <t>Unpacked husked walnut</t>
  </si>
  <si>
    <t>لوز مقشر مالح محمص</t>
  </si>
  <si>
    <t>Roasted husked salted almonds</t>
  </si>
  <si>
    <t>بزر بطيخ محمص</t>
  </si>
  <si>
    <t>Roasted water melon seeds</t>
  </si>
  <si>
    <t>مكسرات مشكلة</t>
  </si>
  <si>
    <t>Assorted nuts</t>
  </si>
  <si>
    <t>بندوره عناقيد حب كبير</t>
  </si>
  <si>
    <t xml:space="preserve"> Large size tomato</t>
  </si>
  <si>
    <t>Green house tomato</t>
  </si>
  <si>
    <t>بصل ناشف</t>
  </si>
  <si>
    <t>Dry onion</t>
  </si>
  <si>
    <t>بصل ناشف بلدي</t>
  </si>
  <si>
    <t xml:space="preserve"> 1 كغم</t>
  </si>
  <si>
    <t>Local dry onion</t>
  </si>
  <si>
    <t>ثوم ناشف بلدي</t>
  </si>
  <si>
    <t>Local dry garlic</t>
  </si>
  <si>
    <t>ثوم ناشف</t>
  </si>
  <si>
    <t>Dry garlic</t>
  </si>
  <si>
    <t>كوسا للمحاشي صغير الحجم</t>
  </si>
  <si>
    <t>Small marrow</t>
  </si>
  <si>
    <t>باذنجان عجمي كبير الحجم</t>
  </si>
  <si>
    <t>Large eggplant</t>
  </si>
  <si>
    <t xml:space="preserve">بامية خضراء </t>
  </si>
  <si>
    <t>Green okra</t>
  </si>
  <si>
    <t>فاصولياء خضراء</t>
  </si>
  <si>
    <t>Green beans</t>
  </si>
  <si>
    <t>ملوخية خضراء - مفرطة</t>
  </si>
  <si>
    <t>Green Jew's mallow</t>
  </si>
  <si>
    <t>Green pepper</t>
  </si>
  <si>
    <t>فلفل أخضر حار</t>
  </si>
  <si>
    <t>Hot green pepper</t>
  </si>
  <si>
    <t>فليفلة خضراء</t>
  </si>
  <si>
    <t>سبانخ</t>
  </si>
  <si>
    <t>Spinach</t>
  </si>
  <si>
    <t>Cauliflower</t>
  </si>
  <si>
    <t>زهرة عادية</t>
  </si>
  <si>
    <t>ملفوف أبيض</t>
  </si>
  <si>
    <t>White cabbage</t>
  </si>
  <si>
    <t>Greenhouse cucumber</t>
  </si>
  <si>
    <t>خس - حبة - متوسطة الحجم</t>
  </si>
  <si>
    <t xml:space="preserve">Medium size lettuce  </t>
  </si>
  <si>
    <t>Carrot</t>
  </si>
  <si>
    <t xml:space="preserve">جزر </t>
  </si>
  <si>
    <t>بطاطا حبة متوسطة الحجم</t>
  </si>
  <si>
    <t>Medium size potato</t>
  </si>
  <si>
    <t>رب بندوره</t>
  </si>
  <si>
    <t>Tomato paste</t>
  </si>
  <si>
    <t xml:space="preserve">رب بندوره </t>
  </si>
  <si>
    <t>عليت</t>
  </si>
  <si>
    <t>علبة/580غم</t>
  </si>
  <si>
    <t>Can/580 gm</t>
  </si>
  <si>
    <t>خضروات مجمدة</t>
  </si>
  <si>
    <t xml:space="preserve">بازيلاء خضراء مجمدة </t>
  </si>
  <si>
    <t>كيس/800 غم</t>
  </si>
  <si>
    <t>Sack/800 gm</t>
  </si>
  <si>
    <t>Frozen green sweet peas</t>
  </si>
  <si>
    <t>خضروات خضراء مجمدة</t>
  </si>
  <si>
    <t>Frozen green vegetables</t>
  </si>
  <si>
    <t>باميه خضراء مجمدة</t>
  </si>
  <si>
    <t>كيس/400 غم</t>
  </si>
  <si>
    <t>Sack/400 gm</t>
  </si>
  <si>
    <t>Frozen green okra</t>
  </si>
  <si>
    <t xml:space="preserve">بقول مجففة </t>
  </si>
  <si>
    <t>Dried bean</t>
  </si>
  <si>
    <t>عدس حب</t>
  </si>
  <si>
    <t>Lentils</t>
  </si>
  <si>
    <t>عدس مجروش</t>
  </si>
  <si>
    <t>Crushed lentils</t>
  </si>
  <si>
    <t>تركيا</t>
  </si>
  <si>
    <t>حمص حب</t>
  </si>
  <si>
    <t>Chick beans</t>
  </si>
  <si>
    <t xml:space="preserve">فول حبة صغيرة </t>
  </si>
  <si>
    <t>Local unpacked small Fava beans</t>
  </si>
  <si>
    <t>فاصولياء ناشفة حبة كبيرة</t>
  </si>
  <si>
    <t>Large dry beans</t>
  </si>
  <si>
    <t>ملوخية مجففة</t>
  </si>
  <si>
    <t>Dried Jew's mallow</t>
  </si>
  <si>
    <t>ملوخية مطحونة منشفة</t>
  </si>
  <si>
    <t>Crushed and dry Jew's mallow</t>
  </si>
  <si>
    <t>Tinned legumes</t>
  </si>
  <si>
    <t>فول حبة صغيرة معلب</t>
  </si>
  <si>
    <t>هارفست</t>
  </si>
  <si>
    <t>مصري</t>
  </si>
  <si>
    <t>علبة/380 غم</t>
  </si>
  <si>
    <t>Can/380 gm</t>
  </si>
  <si>
    <t>Egypt</t>
  </si>
  <si>
    <t>Harvest</t>
  </si>
  <si>
    <t>Small Fava beans (tinned)</t>
  </si>
  <si>
    <t>حمص حبة عادية وسط</t>
  </si>
  <si>
    <t>الكسيح</t>
  </si>
  <si>
    <t>الأردن</t>
  </si>
  <si>
    <t>علبة/500 غم</t>
  </si>
  <si>
    <t>Can/500 gm</t>
  </si>
  <si>
    <t>Jordan</t>
  </si>
  <si>
    <t>Al-kaseeh</t>
  </si>
  <si>
    <t>Medium chick beans (tinned)</t>
  </si>
  <si>
    <t xml:space="preserve">السكر </t>
  </si>
  <si>
    <t>Sugar</t>
  </si>
  <si>
    <t>سكر أبيض ناعم</t>
  </si>
  <si>
    <t>باكيت/ 1 كغم</t>
  </si>
  <si>
    <t>Holanda</t>
  </si>
  <si>
    <t>Fine white sugar</t>
  </si>
  <si>
    <t>سكر ابيض</t>
  </si>
  <si>
    <t>كريستال</t>
  </si>
  <si>
    <t>كيس/50 كغم</t>
  </si>
  <si>
    <t>Sack/ 50 kg</t>
  </si>
  <si>
    <t>Crystal</t>
  </si>
  <si>
    <t>White sugar</t>
  </si>
  <si>
    <t>حلاوة طحينية</t>
  </si>
  <si>
    <t>Halvah</t>
  </si>
  <si>
    <t>حلاوة طحينية عادي</t>
  </si>
  <si>
    <t>الهلال</t>
  </si>
  <si>
    <t>Can/700 gm</t>
  </si>
  <si>
    <t>Al- Hilal</t>
  </si>
  <si>
    <t xml:space="preserve">الشوكولاته </t>
  </si>
  <si>
    <t>Chocolate</t>
  </si>
  <si>
    <t>شكولاته عادية</t>
  </si>
  <si>
    <t>ماكنتوش</t>
  </si>
  <si>
    <t>علبة/900 غم</t>
  </si>
  <si>
    <t>Pack/900 gm</t>
  </si>
  <si>
    <t>Mackintosh</t>
  </si>
  <si>
    <t>بون بون</t>
  </si>
  <si>
    <t>البرازيل</t>
  </si>
  <si>
    <t>باكيت/510 غم</t>
  </si>
  <si>
    <t>Pack/510 gm</t>
  </si>
  <si>
    <t>Brazil</t>
  </si>
  <si>
    <t>Bon bon</t>
  </si>
  <si>
    <t>شاي أكياس</t>
  </si>
  <si>
    <t>Tea bags</t>
  </si>
  <si>
    <t>ليبتون</t>
  </si>
  <si>
    <t>100 كيس</t>
  </si>
  <si>
    <t>100 bags</t>
  </si>
  <si>
    <t>Lipton</t>
  </si>
  <si>
    <t>قهوة مطحونة</t>
  </si>
  <si>
    <t>Ground coffee</t>
  </si>
  <si>
    <t xml:space="preserve"> </t>
  </si>
  <si>
    <t>نسكافيه</t>
  </si>
  <si>
    <t>Nescafe'</t>
  </si>
  <si>
    <t>Can/200 gm</t>
  </si>
  <si>
    <t>كاكاو</t>
  </si>
  <si>
    <t>الزهراء</t>
  </si>
  <si>
    <t>Al-zahraa</t>
  </si>
  <si>
    <t>فلفل أسود مطحون</t>
  </si>
  <si>
    <t>250 غم</t>
  </si>
  <si>
    <t>250 gm</t>
  </si>
  <si>
    <t>Ground black pepper</t>
  </si>
  <si>
    <t xml:space="preserve">بهار لحمة مشكل  </t>
  </si>
  <si>
    <t>Assorted meat spices</t>
  </si>
  <si>
    <t>ملح طعام ابيض</t>
  </si>
  <si>
    <t>فيرست تيبل</t>
  </si>
  <si>
    <t>First table</t>
  </si>
  <si>
    <t>White table salt</t>
  </si>
  <si>
    <t>الزعتر</t>
  </si>
  <si>
    <t>Thyme</t>
  </si>
  <si>
    <t>زعتر مطحون مع توابل نمره "أ"</t>
  </si>
  <si>
    <t>Ground thyme with spices "A"</t>
  </si>
  <si>
    <t>الطحينة</t>
  </si>
  <si>
    <t>Tehinah</t>
  </si>
  <si>
    <t>طحينة الهلال</t>
  </si>
  <si>
    <t>Tin/900 gm</t>
  </si>
  <si>
    <t>المياه المعدنية</t>
  </si>
  <si>
    <t>Mineral water</t>
  </si>
  <si>
    <t>مياه معدنية</t>
  </si>
  <si>
    <t>أروى</t>
  </si>
  <si>
    <t>عبوة/1.5 لتر</t>
  </si>
  <si>
    <t>Bottle\1.5 liter</t>
  </si>
  <si>
    <t>Arwa</t>
  </si>
  <si>
    <t>جيريكو</t>
  </si>
  <si>
    <t>Jericho</t>
  </si>
  <si>
    <t>المياه الغازية</t>
  </si>
  <si>
    <t>Soft drinks with soda</t>
  </si>
  <si>
    <t xml:space="preserve">كولا </t>
  </si>
  <si>
    <t>كوكا كولا</t>
  </si>
  <si>
    <t>علبة/330 مل</t>
  </si>
  <si>
    <t>Can\ 330 ml</t>
  </si>
  <si>
    <t>Coca cola</t>
  </si>
  <si>
    <t>Cola</t>
  </si>
  <si>
    <t>سبرايت</t>
  </si>
  <si>
    <t>Bottle\2 liter</t>
  </si>
  <si>
    <t>Sprite</t>
  </si>
  <si>
    <t>العصير</t>
  </si>
  <si>
    <t>Juice</t>
  </si>
  <si>
    <t xml:space="preserve">عصير فواكه  </t>
  </si>
  <si>
    <t>Bottle\4 liter</t>
  </si>
  <si>
    <t>Fruit Juice</t>
  </si>
  <si>
    <t>السجائر المحلية</t>
  </si>
  <si>
    <t>Local cigarettes</t>
  </si>
  <si>
    <t>امبريال</t>
  </si>
  <si>
    <t>علبة/20 سيجارة</t>
  </si>
  <si>
    <t>20 cigarettes</t>
  </si>
  <si>
    <t>Imperial</t>
  </si>
  <si>
    <t>السجائر المستوردة</t>
  </si>
  <si>
    <t>Imported cigarettes</t>
  </si>
  <si>
    <t>سجائر عادي</t>
  </si>
  <si>
    <t>مارلبورو</t>
  </si>
  <si>
    <t>أمريكا</t>
  </si>
  <si>
    <t>Marlboro</t>
  </si>
  <si>
    <t>Medium cigarette</t>
  </si>
  <si>
    <t>أقمشة الملابس النسائية</t>
  </si>
  <si>
    <t>Women clothes fabric</t>
  </si>
  <si>
    <t>قماش مخمل ساده عرض 115 سم عادي</t>
  </si>
  <si>
    <t>كوريا</t>
  </si>
  <si>
    <t>متر</t>
  </si>
  <si>
    <t>Meter</t>
  </si>
  <si>
    <t>Korea</t>
  </si>
  <si>
    <t>Pure velvet fabric (115cm width)</t>
  </si>
  <si>
    <t>خيوط صوف تريكو</t>
  </si>
  <si>
    <t>Tricot  wool fiber</t>
  </si>
  <si>
    <t>خيوط للتطريز DMC</t>
  </si>
  <si>
    <t>DMC</t>
  </si>
  <si>
    <t>طبه</t>
  </si>
  <si>
    <t>Hank</t>
  </si>
  <si>
    <t xml:space="preserve">Strands of embroidery </t>
  </si>
  <si>
    <t>ملابس جاهزة</t>
  </si>
  <si>
    <t>Total ready made  clothes</t>
  </si>
  <si>
    <t>بنطلون جينز</t>
  </si>
  <si>
    <t>ليفايس</t>
  </si>
  <si>
    <t>بنطلون</t>
  </si>
  <si>
    <t>Trousers</t>
  </si>
  <si>
    <t>Levis</t>
  </si>
  <si>
    <t>Jeans trousers</t>
  </si>
  <si>
    <t xml:space="preserve">بنطلون رجالي قماش </t>
  </si>
  <si>
    <t>GAPITTI</t>
  </si>
  <si>
    <t>Cloth trousers</t>
  </si>
  <si>
    <t>قميص رجالي كم طويل قماش - 70% قطن - 20% بولستر</t>
  </si>
  <si>
    <t>قميص</t>
  </si>
  <si>
    <t>Shirt</t>
  </si>
  <si>
    <t>Mens Shirts long sleeve cloth - 70% cotton - 20% polyester - classic</t>
  </si>
  <si>
    <t>ملابس أطفال جاهزة</t>
  </si>
  <si>
    <t>Total ready made children clothes</t>
  </si>
  <si>
    <t>قميص أطفال كم طويل، 60% قطن، 40% بوليستر</t>
  </si>
  <si>
    <t xml:space="preserve">Shirt </t>
  </si>
  <si>
    <t>Children shirt long sleeve - 60% cotton, 40% polyester</t>
  </si>
  <si>
    <t>بلايز أطفال قطنية</t>
  </si>
  <si>
    <t>بلوز</t>
  </si>
  <si>
    <t>Blouse</t>
  </si>
  <si>
    <t>Blouse for children</t>
  </si>
  <si>
    <t>أحذية رجالية</t>
  </si>
  <si>
    <t>Shoes for men</t>
  </si>
  <si>
    <t>كندره</t>
  </si>
  <si>
    <t>Shoes</t>
  </si>
  <si>
    <t>Natural leather shoes - classic</t>
  </si>
  <si>
    <t>صندل رجالي مشبك جلد طبيعي</t>
  </si>
  <si>
    <t>نابولي</t>
  </si>
  <si>
    <t>صندل</t>
  </si>
  <si>
    <t>Sandal</t>
  </si>
  <si>
    <t>Naboli</t>
  </si>
  <si>
    <t>Interlaced sandal for men (natural leather)</t>
  </si>
  <si>
    <t>أحذية نسائية</t>
  </si>
  <si>
    <t>Foot wear for women</t>
  </si>
  <si>
    <t>صيني</t>
  </si>
  <si>
    <t>China</t>
  </si>
  <si>
    <t>بوت رياضة عادي - رقبة قصيرة</t>
  </si>
  <si>
    <t>بوت</t>
  </si>
  <si>
    <t>Boot</t>
  </si>
  <si>
    <t>Sport boot - short neck</t>
  </si>
  <si>
    <t>صندل عادي زحاف جلد طبيعي</t>
  </si>
  <si>
    <t xml:space="preserve">Sandal - natural leather </t>
  </si>
  <si>
    <t>أحذية أطفال</t>
  </si>
  <si>
    <t>Footwear for children</t>
  </si>
  <si>
    <t>بوت رياضة بناتي - رقبة قصيرة</t>
  </si>
  <si>
    <t>صندل ولادي مشبك</t>
  </si>
  <si>
    <t>Sandal for boys</t>
  </si>
  <si>
    <t>تعرفة الكهرباء المنزلي (1 - 160)</t>
  </si>
  <si>
    <t>كيلو وط</t>
  </si>
  <si>
    <t>Kilowatt</t>
  </si>
  <si>
    <t>Electricity tariffs (1 - 160) Kilowatt</t>
  </si>
  <si>
    <t>تعرفة الكهرباء المنزلي (161 - 250)</t>
  </si>
  <si>
    <t>Electricity tariffs (161 - 250) Kilowatt</t>
  </si>
  <si>
    <t>اسطوانة غاز - معبئة</t>
  </si>
  <si>
    <t>اسطوانة/12كغم</t>
  </si>
  <si>
    <t>Tank/12 kg</t>
  </si>
  <si>
    <t>Propane tank - filling</t>
  </si>
  <si>
    <t>السولار</t>
  </si>
  <si>
    <t>Diesel</t>
  </si>
  <si>
    <t>سولار للتدفئة</t>
  </si>
  <si>
    <t>1 لتر</t>
  </si>
  <si>
    <t>1 liter</t>
  </si>
  <si>
    <t>Diesel for heating</t>
  </si>
  <si>
    <t>الكاز</t>
  </si>
  <si>
    <t>Kerosene</t>
  </si>
  <si>
    <t>Water</t>
  </si>
  <si>
    <t xml:space="preserve">تعرفة المياه (0 - 5) متر مكعب </t>
  </si>
  <si>
    <t>متر مكعب</t>
  </si>
  <si>
    <t>Cubic meter</t>
  </si>
  <si>
    <t xml:space="preserve">Water tariffs (0 - 5) one cubic meter  </t>
  </si>
  <si>
    <t xml:space="preserve">تعرفة المياه (5.1 - 10) متر مكعب </t>
  </si>
  <si>
    <t xml:space="preserve">Water tariffs (5.1 - 10) one cubic meter </t>
  </si>
  <si>
    <t>الأثاث</t>
  </si>
  <si>
    <t xml:space="preserve">غرفة نوم قشرة زان </t>
  </si>
  <si>
    <t>غرفة</t>
  </si>
  <si>
    <t>Bedroom</t>
  </si>
  <si>
    <t xml:space="preserve">Bedroom furniture, made of "zan"  </t>
  </si>
  <si>
    <t xml:space="preserve">طقم كنبايات 7 مقاعد خشبية </t>
  </si>
  <si>
    <t>طقم كنبايات</t>
  </si>
  <si>
    <t>Benches</t>
  </si>
  <si>
    <t>Seven benches suite of wood</t>
  </si>
  <si>
    <t>بوفيه ساده 3 قطع  خشب MDF</t>
  </si>
  <si>
    <t>بوفيه</t>
  </si>
  <si>
    <t>Buffet</t>
  </si>
  <si>
    <t>Buffet (3 pieces of MDF wood)</t>
  </si>
  <si>
    <t xml:space="preserve">كراسي بلاستيك </t>
  </si>
  <si>
    <t>6 كراسي</t>
  </si>
  <si>
    <t>6 chairs</t>
  </si>
  <si>
    <t>Plastic chairs</t>
  </si>
  <si>
    <t>السجاد</t>
  </si>
  <si>
    <t xml:space="preserve">سجاد نايلون محسن 2×3 </t>
  </si>
  <si>
    <t>قطعة</t>
  </si>
  <si>
    <t>Piece</t>
  </si>
  <si>
    <t>Impaired nylon carpet 2×  3</t>
  </si>
  <si>
    <t>موكيت سادة سمك 3 مل</t>
  </si>
  <si>
    <t>تركال</t>
  </si>
  <si>
    <t>م2</t>
  </si>
  <si>
    <t>M2</t>
  </si>
  <si>
    <t>Turkal</t>
  </si>
  <si>
    <t>Pure moquette, 3mil</t>
  </si>
  <si>
    <t>البطانيات واللحف</t>
  </si>
  <si>
    <t>Blankets and quilts</t>
  </si>
  <si>
    <t>لحاف صيفي قماش بولستير مزدوج</t>
  </si>
  <si>
    <t>لحاف</t>
  </si>
  <si>
    <t>Quilt</t>
  </si>
  <si>
    <t>Summer quilt (polyester cloth)</t>
  </si>
  <si>
    <t>الفرشات</t>
  </si>
  <si>
    <t>Mattresses</t>
  </si>
  <si>
    <t>فرشة تخت 160/190 سبرنج</t>
  </si>
  <si>
    <t>سوبر سليب</t>
  </si>
  <si>
    <t>فرشة</t>
  </si>
  <si>
    <t>Bed mattress</t>
  </si>
  <si>
    <t>Super sleep</t>
  </si>
  <si>
    <t>Bed mattress 190/160 spring</t>
  </si>
  <si>
    <t>الثلاجات الكهربائية</t>
  </si>
  <si>
    <t>Refrigerators</t>
  </si>
  <si>
    <t>ثلاجة حجم 397 لتر</t>
  </si>
  <si>
    <t>أل جي</t>
  </si>
  <si>
    <t>ثلاجة</t>
  </si>
  <si>
    <t xml:space="preserve"> Refrigerator</t>
  </si>
  <si>
    <t>Corea</t>
  </si>
  <si>
    <t>L G</t>
  </si>
  <si>
    <t>Refrigerator 397 litter</t>
  </si>
  <si>
    <t>افران وطباخات الغاز</t>
  </si>
  <si>
    <t>Gas stoves, cookers</t>
  </si>
  <si>
    <t>فرن غاز ستانليس ستيل 60 سم</t>
  </si>
  <si>
    <t xml:space="preserve">Glem </t>
  </si>
  <si>
    <t>ايطاليا</t>
  </si>
  <si>
    <t>فرن</t>
  </si>
  <si>
    <t>stove</t>
  </si>
  <si>
    <t>Italy</t>
  </si>
  <si>
    <t>Stanlis steel stove 60 cm</t>
  </si>
  <si>
    <t>الدفايات</t>
  </si>
  <si>
    <t>Heaters</t>
  </si>
  <si>
    <t>صوبة غاز</t>
  </si>
  <si>
    <t>Europa</t>
  </si>
  <si>
    <t>صوبة</t>
  </si>
  <si>
    <t>Heater</t>
  </si>
  <si>
    <t>Gaz heater</t>
  </si>
  <si>
    <t>أجهزة منزلية أخرى</t>
  </si>
  <si>
    <t>Other household appliances</t>
  </si>
  <si>
    <t>تلفون لا سلكي</t>
  </si>
  <si>
    <t>بانسونيك</t>
  </si>
  <si>
    <t>الصين</t>
  </si>
  <si>
    <t>تلفون</t>
  </si>
  <si>
    <t>Telephone</t>
  </si>
  <si>
    <t>Panasonic</t>
  </si>
  <si>
    <t xml:space="preserve">Telephone device </t>
  </si>
  <si>
    <t>مكوى كهرباء بخار-2000 واط</t>
  </si>
  <si>
    <t>فيلبس</t>
  </si>
  <si>
    <t>مكوى</t>
  </si>
  <si>
    <t>Vapor</t>
  </si>
  <si>
    <t>Philips</t>
  </si>
  <si>
    <t>Electric vapor iron - 2000 watt</t>
  </si>
  <si>
    <t xml:space="preserve">مروحة مع قصبه، مؤقت، 3 سرعات </t>
  </si>
  <si>
    <t>Gold line</t>
  </si>
  <si>
    <t>مروحة</t>
  </si>
  <si>
    <t>Fan</t>
  </si>
  <si>
    <t xml:space="preserve">Long stick fan </t>
  </si>
  <si>
    <t>Household utensils</t>
  </si>
  <si>
    <t>طقم صحون زجاج (6 صحون)</t>
  </si>
  <si>
    <t>طقم</t>
  </si>
  <si>
    <t>Set</t>
  </si>
  <si>
    <t>Set of plates (6)</t>
  </si>
  <si>
    <t xml:space="preserve"> طنجرة ضغط ستيل - حجم 12 لتر</t>
  </si>
  <si>
    <t>سلامبوس</t>
  </si>
  <si>
    <t>برتغال</t>
  </si>
  <si>
    <t>طنجرة</t>
  </si>
  <si>
    <t>Cooker</t>
  </si>
  <si>
    <t>Bortogal</t>
  </si>
  <si>
    <t>Slampos</t>
  </si>
  <si>
    <t>Pressure cooker - 12 liter</t>
  </si>
  <si>
    <t>ابريق شاي ستانلس 1.5 لتر</t>
  </si>
  <si>
    <t>ابريق</t>
  </si>
  <si>
    <t>Kettle</t>
  </si>
  <si>
    <t>Kettle for tea, 1.5 liters</t>
  </si>
  <si>
    <t>مساحيق وسوائل التنظيف</t>
  </si>
  <si>
    <t>Cleaning powders &amp; liquids</t>
  </si>
  <si>
    <t>كلور</t>
  </si>
  <si>
    <t>عبوة/4 لتر</t>
  </si>
  <si>
    <t>4 liters</t>
  </si>
  <si>
    <t>Chlorine</t>
  </si>
  <si>
    <t>مسحوق غسيل</t>
  </si>
  <si>
    <t>ستار</t>
  </si>
  <si>
    <t>Gallon/1kg</t>
  </si>
  <si>
    <t>Star</t>
  </si>
  <si>
    <t>Washing powder</t>
  </si>
  <si>
    <t>دراجات</t>
  </si>
  <si>
    <t>Bicycles</t>
  </si>
  <si>
    <t>دراجة هوائية قطر 20 انش</t>
  </si>
  <si>
    <t>B.M.X</t>
  </si>
  <si>
    <t>دراجة</t>
  </si>
  <si>
    <t>Bicycle</t>
  </si>
  <si>
    <t>Bicycle, 20 inch diameter</t>
  </si>
  <si>
    <t>الاطارات</t>
  </si>
  <si>
    <t>Tires</t>
  </si>
  <si>
    <t>إطار ستيل 70/14/ 165</t>
  </si>
  <si>
    <t>هان كوك</t>
  </si>
  <si>
    <t>اطار</t>
  </si>
  <si>
    <t>Tire</t>
  </si>
  <si>
    <t>Han cook</t>
  </si>
  <si>
    <t>Steel tire 14/70/165</t>
  </si>
  <si>
    <t>إطار ستيل 185/14</t>
  </si>
  <si>
    <t>Steel tire 14/185</t>
  </si>
  <si>
    <t>قطع الغيار</t>
  </si>
  <si>
    <t>Parts &amp; accessories (or repairs)</t>
  </si>
  <si>
    <t>بريك فيات امامي من 2006 فما فوق</t>
  </si>
  <si>
    <t>بونتو</t>
  </si>
  <si>
    <t>بريك</t>
  </si>
  <si>
    <t>Break</t>
  </si>
  <si>
    <t>Ponto</t>
  </si>
  <si>
    <t>Front Fiat break, 2006 and above</t>
  </si>
  <si>
    <t>مساحات 20 انش</t>
  </si>
  <si>
    <t>بوش</t>
  </si>
  <si>
    <t>المانيا</t>
  </si>
  <si>
    <t>مساحة</t>
  </si>
  <si>
    <t>wiper</t>
  </si>
  <si>
    <t>Germany</t>
  </si>
  <si>
    <t>Bush</t>
  </si>
  <si>
    <t>20 inch wipers</t>
  </si>
  <si>
    <t>بلاتين سيارة سوبارو</t>
  </si>
  <si>
    <t>اليابان</t>
  </si>
  <si>
    <t>بلاتين</t>
  </si>
  <si>
    <t>Platinum</t>
  </si>
  <si>
    <t>Japan</t>
  </si>
  <si>
    <t>Platinum for Suparu</t>
  </si>
  <si>
    <t>البنزين والمحروقات</t>
  </si>
  <si>
    <t>Gasoline &amp; other fuel</t>
  </si>
  <si>
    <t>بنزين 95 ممتاز</t>
  </si>
  <si>
    <t>Excellent gasoline 95</t>
  </si>
  <si>
    <t>سولار</t>
  </si>
  <si>
    <t>Insurance</t>
  </si>
  <si>
    <t xml:space="preserve"> تأمين الزامي لسيارة خصوصي، قوة ماتور أكثر من 2000 سي سي</t>
  </si>
  <si>
    <t>سنويا</t>
  </si>
  <si>
    <t>Yearly</t>
  </si>
  <si>
    <t>Compulsory  for a private car, Mottor more than 2000 cc</t>
  </si>
  <si>
    <t xml:space="preserve"> تأمين الزامي لسيارة خصوصي، قوة ماتور من 1501 - 2000 سي سي</t>
  </si>
  <si>
    <t>Compulsory  for a private car, Mottor from 1501 - 2000 cc</t>
  </si>
  <si>
    <t>تأمين الزامي لسيارة خصوصي، قوة ماتور لغاية 1000 سي سي</t>
  </si>
  <si>
    <t>Compulsory  for a private car, Mottor up to 1000 cc</t>
  </si>
  <si>
    <t xml:space="preserve">رياض أطفال </t>
  </si>
  <si>
    <t>Kindergartens</t>
  </si>
  <si>
    <t>رسوم رياص أطفال بدون مواصلات</t>
  </si>
  <si>
    <t>Fees for kindergartens - without transport</t>
  </si>
  <si>
    <t>تعليم أساسي</t>
  </si>
  <si>
    <t>Basic education</t>
  </si>
  <si>
    <t>رسوم تعليم أساسي خاص</t>
  </si>
  <si>
    <t>Fees for private basic education</t>
  </si>
  <si>
    <t>تعليم ثانوي</t>
  </si>
  <si>
    <t>Secondary education</t>
  </si>
  <si>
    <t xml:space="preserve">رسوم تعليم ثانوي خاص </t>
  </si>
  <si>
    <t>Fees for private secondary education</t>
  </si>
  <si>
    <t>لوازم تعليمية متنوعة</t>
  </si>
  <si>
    <t>Different types of stationery</t>
  </si>
  <si>
    <t>قلم رصاص مع محاية</t>
  </si>
  <si>
    <t>12 اقلام</t>
  </si>
  <si>
    <t xml:space="preserve"> 12 pencil</t>
  </si>
  <si>
    <t>Rubber tipped pencil</t>
  </si>
  <si>
    <t>قلم حبر سائل</t>
  </si>
  <si>
    <t>بايلوت</t>
  </si>
  <si>
    <t>قلم</t>
  </si>
  <si>
    <t>pen</t>
  </si>
  <si>
    <t>Pilot</t>
  </si>
  <si>
    <t>Fountain pen</t>
  </si>
  <si>
    <t>قلم حبر جاف</t>
  </si>
  <si>
    <t>بيج</t>
  </si>
  <si>
    <t>BIC</t>
  </si>
  <si>
    <t>Ball - point pen</t>
  </si>
  <si>
    <t>محاية رصاص - حجم صغير</t>
  </si>
  <si>
    <t>اوربت</t>
  </si>
  <si>
    <t>محاية</t>
  </si>
  <si>
    <t>Eraser</t>
  </si>
  <si>
    <t>Orpet</t>
  </si>
  <si>
    <t>Eraser - medium size</t>
  </si>
  <si>
    <t>دفاتر</t>
  </si>
  <si>
    <t>Copy books</t>
  </si>
  <si>
    <t xml:space="preserve">دفتر عادي </t>
  </si>
  <si>
    <t>القدس</t>
  </si>
  <si>
    <t>64 ورقة</t>
  </si>
  <si>
    <t>64 papers</t>
  </si>
  <si>
    <t>Jerusalem</t>
  </si>
  <si>
    <t>Copy book</t>
  </si>
  <si>
    <t>General physician visit charge</t>
  </si>
  <si>
    <t>كشفية طبيب عام أولى</t>
  </si>
  <si>
    <t>كشفية</t>
  </si>
  <si>
    <t>Detective</t>
  </si>
  <si>
    <t>First class General charges</t>
  </si>
  <si>
    <t>خلع أسنان عادي</t>
  </si>
  <si>
    <t>خلع سن</t>
  </si>
  <si>
    <t>plucking teeth</t>
  </si>
  <si>
    <t>Normal teeth plucking out</t>
  </si>
  <si>
    <t xml:space="preserve">الأدوية </t>
  </si>
  <si>
    <t>Medicine</t>
  </si>
  <si>
    <t>فولتارين لالتهاب المفاصل 100ملغم</t>
  </si>
  <si>
    <t>خاريجي</t>
  </si>
  <si>
    <t>سويسرا</t>
  </si>
  <si>
    <t>باكيت/10 حبات</t>
  </si>
  <si>
    <t>10 tablets</t>
  </si>
  <si>
    <t>Switzerland</t>
  </si>
  <si>
    <t>Voltarin S.R 100gm</t>
  </si>
  <si>
    <t>جلوكوكيز للسكري</t>
  </si>
  <si>
    <t>باكيت/100 حبه</t>
  </si>
  <si>
    <t>100 tablets</t>
  </si>
  <si>
    <t>Glokokez</t>
  </si>
  <si>
    <t>جيجوكسين للقلب</t>
  </si>
  <si>
    <t>تيفا</t>
  </si>
  <si>
    <t>باكيت/50 حبه</t>
  </si>
  <si>
    <t xml:space="preserve"> 50 tablets</t>
  </si>
  <si>
    <t>Teva</t>
  </si>
  <si>
    <t>Gigoxin</t>
  </si>
  <si>
    <t>توسيبال للسعال</t>
  </si>
  <si>
    <t>بيت جالا</t>
  </si>
  <si>
    <t>زجاجه/100 مل</t>
  </si>
  <si>
    <t xml:space="preserve"> 100 ml</t>
  </si>
  <si>
    <t>Biet Jala</t>
  </si>
  <si>
    <t>Tocebal</t>
  </si>
  <si>
    <t>راندين للمعدة</t>
  </si>
  <si>
    <t>باكيت/20 حبه</t>
  </si>
  <si>
    <t xml:space="preserve"> 20 tablet</t>
  </si>
  <si>
    <t xml:space="preserve">Randeen </t>
  </si>
  <si>
    <t>دكس أوتيك لأمراض الأذن</t>
  </si>
  <si>
    <t>قطره</t>
  </si>
  <si>
    <t>Drop</t>
  </si>
  <si>
    <t>Dex-otic</t>
  </si>
  <si>
    <t>حبوب منع الحمل</t>
  </si>
  <si>
    <t>ميكروجنون</t>
  </si>
  <si>
    <t>باكيت/21 حبه</t>
  </si>
  <si>
    <t xml:space="preserve"> 21 tablets</t>
  </si>
  <si>
    <t>Mekrogenon</t>
  </si>
  <si>
    <t>pill</t>
  </si>
  <si>
    <t xml:space="preserve">Journals &amp; magazines </t>
  </si>
  <si>
    <t>جريدة القدس</t>
  </si>
  <si>
    <t>جريدة</t>
  </si>
  <si>
    <t>Newspaper</t>
  </si>
  <si>
    <t>Al- Quds newspaper</t>
  </si>
  <si>
    <t>عطور</t>
  </si>
  <si>
    <t>Perfumes</t>
  </si>
  <si>
    <t>عطر نسائي</t>
  </si>
  <si>
    <t>زجاجة/75 مل</t>
  </si>
  <si>
    <t>Bottle\75 ml</t>
  </si>
  <si>
    <t>Perfume for women</t>
  </si>
  <si>
    <t>عطر رجالي</t>
  </si>
  <si>
    <t>دنهل</t>
  </si>
  <si>
    <t>زجاجة/100 مل</t>
  </si>
  <si>
    <t>Bottle\100 ml</t>
  </si>
  <si>
    <t>Dnhill</t>
  </si>
  <si>
    <t>Perfume for men</t>
  </si>
  <si>
    <t>مواد تجميل</t>
  </si>
  <si>
    <t>Beauty care material</t>
  </si>
  <si>
    <t>طقم مكياج كامل</t>
  </si>
  <si>
    <t>J.D</t>
  </si>
  <si>
    <t>A whole make- up set</t>
  </si>
  <si>
    <t>مسكارا</t>
  </si>
  <si>
    <t>Pen</t>
  </si>
  <si>
    <t>Mascara</t>
  </si>
  <si>
    <t>كريم يدوي</t>
  </si>
  <si>
    <t>فنجال</t>
  </si>
  <si>
    <t>علبة</t>
  </si>
  <si>
    <t>Bottle</t>
  </si>
  <si>
    <t>Fenjal</t>
  </si>
  <si>
    <t>Hand cream</t>
  </si>
  <si>
    <t>صابون تواليت</t>
  </si>
  <si>
    <t>Toilet soup &amp; shampoo</t>
  </si>
  <si>
    <t>لوكس</t>
  </si>
  <si>
    <t>قطعة/75 غم</t>
  </si>
  <si>
    <t>Piece/75 gm</t>
  </si>
  <si>
    <t>Lux</t>
  </si>
  <si>
    <t>Toilet soap</t>
  </si>
  <si>
    <t>شامبو</t>
  </si>
  <si>
    <t>سانسلك</t>
  </si>
  <si>
    <t>اميركا</t>
  </si>
  <si>
    <t>عبوة/700 مل</t>
  </si>
  <si>
    <t>Refill/700 ml</t>
  </si>
  <si>
    <t>Sunsilk</t>
  </si>
  <si>
    <t>Shampoo</t>
  </si>
  <si>
    <t>معجون حلاقة</t>
  </si>
  <si>
    <t>Shaving foam</t>
  </si>
  <si>
    <t>بالموليف</t>
  </si>
  <si>
    <t>عبوة/100 مل</t>
  </si>
  <si>
    <t>Refill/100 ml</t>
  </si>
  <si>
    <t>Balmoleev</t>
  </si>
  <si>
    <t>شفرات حلاقة</t>
  </si>
  <si>
    <t>Shaving blades</t>
  </si>
  <si>
    <t xml:space="preserve"> شفرات حلاقة سحب</t>
  </si>
  <si>
    <t>ماكش 3</t>
  </si>
  <si>
    <t>أميركا</t>
  </si>
  <si>
    <t>باكيت/4 شفرات</t>
  </si>
  <si>
    <t>4 blades</t>
  </si>
  <si>
    <t>Maksh 3</t>
  </si>
  <si>
    <t>معجون أسنان</t>
  </si>
  <si>
    <t>Tooth paste</t>
  </si>
  <si>
    <t>سنسوداين</t>
  </si>
  <si>
    <t>عبوة/75 مل</t>
  </si>
  <si>
    <t>Refill/75 ml</t>
  </si>
  <si>
    <t>Sunsodine</t>
  </si>
  <si>
    <t>ورق تواليت ومحارم وجه</t>
  </si>
  <si>
    <t>Hand kerchiefs &amp; sanitary towels</t>
  </si>
  <si>
    <t xml:space="preserve"> مناديل </t>
  </si>
  <si>
    <t>فاين</t>
  </si>
  <si>
    <t>كيس/820 غم</t>
  </si>
  <si>
    <t>Pack/820 gm</t>
  </si>
  <si>
    <t>Fine</t>
  </si>
  <si>
    <t xml:space="preserve">Hand kerchiefs </t>
  </si>
  <si>
    <t>فراشي أسنان</t>
  </si>
  <si>
    <t>Tooth brushes</t>
  </si>
  <si>
    <t>فرشاة أسنان</t>
  </si>
  <si>
    <t>فرشاة</t>
  </si>
  <si>
    <t>Brushes</t>
  </si>
  <si>
    <t>الذهب</t>
  </si>
  <si>
    <t>Gold</t>
  </si>
  <si>
    <t>ذهب عيار 21 مصنع محلياً</t>
  </si>
  <si>
    <t>غم</t>
  </si>
  <si>
    <t>gm</t>
  </si>
  <si>
    <t>Locally manufactured gold - karat 21</t>
  </si>
  <si>
    <t>ذهب عيار 24 مصنع محلياً</t>
  </si>
  <si>
    <t>Locally manufactured gold -karat 24</t>
  </si>
  <si>
    <t>Coffee shops &amp; restaurants services</t>
  </si>
  <si>
    <t>صحن حمص</t>
  </si>
  <si>
    <t>Chick peas (Hummos) plate</t>
  </si>
  <si>
    <t>صحن حمص - داخل المطعم</t>
  </si>
  <si>
    <t>صحن</t>
  </si>
  <si>
    <t>Plate</t>
  </si>
  <si>
    <t>صحن فول</t>
  </si>
  <si>
    <t>Faua beans (Foul) plate</t>
  </si>
  <si>
    <t>صحن فول - داخل المطعم</t>
  </si>
  <si>
    <t>ساندويشات</t>
  </si>
  <si>
    <t>Sandwish</t>
  </si>
  <si>
    <t>ساندويش فلافل - كماج</t>
  </si>
  <si>
    <t>ساندويش</t>
  </si>
  <si>
    <t>Falafel sandwish</t>
  </si>
  <si>
    <t>ساندويش شاورما لحمة - شراك</t>
  </si>
  <si>
    <t xml:space="preserve">Shawerma sandwish </t>
  </si>
  <si>
    <t>الأبواب الرئيسية</t>
  </si>
  <si>
    <t xml:space="preserve"> الرقم القياسي لأسعار المنتج</t>
  </si>
  <si>
    <t xml:space="preserve"> Producer Price Index Number</t>
  </si>
  <si>
    <t>Major Categories</t>
  </si>
  <si>
    <t>مصدر</t>
  </si>
  <si>
    <t>Exported</t>
  </si>
  <si>
    <t>اجمالي</t>
  </si>
  <si>
    <t>Total</t>
  </si>
  <si>
    <t xml:space="preserve"> Percent Change %</t>
  </si>
  <si>
    <t>الزراعة</t>
  </si>
  <si>
    <t>Agriculture</t>
  </si>
  <si>
    <t>صيد الأسماك</t>
  </si>
  <si>
    <t>Fishing</t>
  </si>
  <si>
    <t>التعدين واستغلال المحاجر</t>
  </si>
  <si>
    <t>Mining &amp; Quarrying</t>
  </si>
  <si>
    <t>الصناعات التحويلية</t>
  </si>
  <si>
    <t>Manufacturing</t>
  </si>
  <si>
    <t>الرقم القياسي العام لأسعار المنتج</t>
  </si>
  <si>
    <r>
      <t xml:space="preserve">Base Year (2007=100) </t>
    </r>
    <r>
      <rPr>
        <b/>
        <sz val="11"/>
        <color indexed="8"/>
        <rFont val="Simplified Arabic"/>
        <family val="1"/>
      </rPr>
      <t>سنة الأساس</t>
    </r>
  </si>
  <si>
    <t xml:space="preserve"> الرقم القياسي لأسعار الجملة</t>
  </si>
  <si>
    <t xml:space="preserve"> Wholesale Price Index Number</t>
  </si>
  <si>
    <t>مستورد</t>
  </si>
  <si>
    <t>Imported</t>
  </si>
  <si>
    <t>الرقم القياسي العام لأسعار الجملة</t>
  </si>
  <si>
    <t>الأبواب الرئيسية والفرعية</t>
  </si>
  <si>
    <t>الرقم القياسي لأسعار المنتج</t>
  </si>
  <si>
    <t>Major and Sub Categories</t>
  </si>
  <si>
    <t xml:space="preserve">   Exported</t>
  </si>
  <si>
    <t>زراعة المحاصيل</t>
  </si>
  <si>
    <t>Crops horticulture</t>
  </si>
  <si>
    <t>الحبوب والبقول المجففة</t>
  </si>
  <si>
    <t xml:space="preserve">الخضروات الطازجة والمجففة </t>
  </si>
  <si>
    <t>Fresh and dried vegetable</t>
  </si>
  <si>
    <t>تربية الحيوان</t>
  </si>
  <si>
    <t>الحيوانات الحية</t>
  </si>
  <si>
    <t>Livestock</t>
  </si>
  <si>
    <t>المنتجات الحيوانية</t>
  </si>
  <si>
    <t>Products of livestock</t>
  </si>
  <si>
    <t>Production of meat, fish, fruit, vegetables &amp; oil</t>
  </si>
  <si>
    <t>Meat products</t>
  </si>
  <si>
    <t>Fruit and vegitables canned or frozen</t>
  </si>
  <si>
    <t>Vegetable, animal oils &amp; fats</t>
  </si>
  <si>
    <t>Grain mill product</t>
  </si>
  <si>
    <t>Animal feeds</t>
  </si>
  <si>
    <t>Other food products</t>
  </si>
  <si>
    <t>Bakery products</t>
  </si>
  <si>
    <t>Beverages</t>
  </si>
  <si>
    <t>Alcholic drinks</t>
  </si>
  <si>
    <t>Soft drinks</t>
  </si>
  <si>
    <t>Manufacture of wearing apparel</t>
  </si>
  <si>
    <t>Luggage and handbags</t>
  </si>
  <si>
    <t>Paper and paper products</t>
  </si>
  <si>
    <t>الطباعة</t>
  </si>
  <si>
    <t>Chemical and chemical products</t>
  </si>
  <si>
    <t>Drugs and medicines</t>
  </si>
  <si>
    <t>Other chemicals</t>
  </si>
  <si>
    <t>Non-structural non-refractory ceramic ware</t>
  </si>
  <si>
    <t>Fabricated metal products except machinery and equipment</t>
  </si>
  <si>
    <t>Manufacture of electrical machinary</t>
  </si>
  <si>
    <t>Furniture and other manufacturing products</t>
  </si>
  <si>
    <r>
      <t>Base Year (2007=100)</t>
    </r>
    <r>
      <rPr>
        <b/>
        <sz val="11"/>
        <color indexed="8"/>
        <rFont val="Simplified Arabic"/>
        <family val="1"/>
      </rPr>
      <t xml:space="preserve"> سنة الأساس</t>
    </r>
  </si>
  <si>
    <t xml:space="preserve">    Wholesale Price Index Number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</si>
  <si>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</si>
  <si>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</si>
  <si>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</si>
  <si>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</si>
  <si>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</si>
  <si>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</si>
  <si>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t>Dried pulses and cerials</t>
  </si>
  <si>
    <t>المنتجات الغذائية والمشروبات</t>
  </si>
  <si>
    <t>Food products &amp;beverages</t>
  </si>
  <si>
    <t xml:space="preserve">اللحوم والأسماك والفواكه والخضار والزيوت </t>
  </si>
  <si>
    <t>اللحوم ومنتجاتها</t>
  </si>
  <si>
    <t>منتجات الأسماك</t>
  </si>
  <si>
    <t>Fish products</t>
  </si>
  <si>
    <t>الفواكه والخضروات المعلبة والمحفوظة</t>
  </si>
  <si>
    <t>الزيوت والدهون النباتية والحيوانية</t>
  </si>
  <si>
    <t>منتجات الألبان</t>
  </si>
  <si>
    <t>منتجات طحن الحبوب والاعلاف</t>
  </si>
  <si>
    <t>Feed and grain mill product</t>
  </si>
  <si>
    <t>منتجات طحن الحبوب</t>
  </si>
  <si>
    <t>الأعلاف الحيوانية</t>
  </si>
  <si>
    <t>منتجات الأغذية الأخرى</t>
  </si>
  <si>
    <t>منتجات المخابز</t>
  </si>
  <si>
    <t>السكر</t>
  </si>
  <si>
    <t>الكاكاو والشوكولاته والحلويات السكرية</t>
  </si>
  <si>
    <t xml:space="preserve">Cocoa chocolate and suger confectionery  </t>
  </si>
  <si>
    <t>المعكرونة والشعيرية</t>
  </si>
  <si>
    <t>منتجات أغذية أخرى</t>
  </si>
  <si>
    <t>المشروبات</t>
  </si>
  <si>
    <t>المشروبات الروحية</t>
  </si>
  <si>
    <t>المشروبات المرطبة والغازية</t>
  </si>
  <si>
    <t>المنسوجات</t>
  </si>
  <si>
    <t>الخيوط والمنسوجات</t>
  </si>
  <si>
    <t>Spinning, weaving &amp; finishing of textiles</t>
  </si>
  <si>
    <t xml:space="preserve">نسيج المنسوجات </t>
  </si>
  <si>
    <t>Spinning of textiles</t>
  </si>
  <si>
    <t>منسوجات أخرى</t>
  </si>
  <si>
    <t>Other textiles</t>
  </si>
  <si>
    <t xml:space="preserve">منسوجات جاهزة عدا الملابس </t>
  </si>
  <si>
    <t>Made-up textile article exept apparel</t>
  </si>
  <si>
    <t>أقمشة وأصناف من التريكو</t>
  </si>
  <si>
    <t>knitted fabrics and articls</t>
  </si>
  <si>
    <t>منتجات الجلود</t>
  </si>
  <si>
    <t>Leather products</t>
  </si>
  <si>
    <t>الجلود والحقائب والأحذية</t>
  </si>
  <si>
    <t>Leather,suits and footwear</t>
  </si>
  <si>
    <t xml:space="preserve">الجلود المدبوغة </t>
  </si>
  <si>
    <t>Leather</t>
  </si>
  <si>
    <t>الحقائب</t>
  </si>
  <si>
    <t>الخشب ومنتجاته</t>
  </si>
  <si>
    <t>Wood and wood products</t>
  </si>
  <si>
    <t>صنع الصفائح من الخشب</t>
  </si>
  <si>
    <t>Wood sheets</t>
  </si>
  <si>
    <t>مصنوعات النجارة</t>
  </si>
  <si>
    <t>Carpentry products</t>
  </si>
  <si>
    <t xml:space="preserve">منتجات خشبية متنوعة </t>
  </si>
  <si>
    <t>Other wood products</t>
  </si>
  <si>
    <t>الورق ومنتجات الورق</t>
  </si>
  <si>
    <t>الأوعية الورقية</t>
  </si>
  <si>
    <t>Paper container</t>
  </si>
  <si>
    <t>منتجات أخرى من الورق</t>
  </si>
  <si>
    <t>Other paper products</t>
  </si>
  <si>
    <t>المواد والمنتجات الكيماوية</t>
  </si>
  <si>
    <t xml:space="preserve">كيماويات أخرى </t>
  </si>
  <si>
    <t>مبيدات آفات وحشرات</t>
  </si>
  <si>
    <t>Fertilizers</t>
  </si>
  <si>
    <t>الدهانات</t>
  </si>
  <si>
    <t>Paints</t>
  </si>
  <si>
    <t>المستحضرات الصيدلانية والدوائية</t>
  </si>
  <si>
    <t xml:space="preserve">الصابون والمطهرات ومواد النظافة </t>
  </si>
  <si>
    <t xml:space="preserve">Soap, cleaning preparations, and cosmitic </t>
  </si>
  <si>
    <t>منتجات المطاط والبلاستيك</t>
  </si>
  <si>
    <t>Plastic and rubber products</t>
  </si>
  <si>
    <t>منتجات المعادن اللافلزية</t>
  </si>
  <si>
    <t>Non-metalic meneral products</t>
  </si>
  <si>
    <t>الزجاج ومنتجاته</t>
  </si>
  <si>
    <t>Glass and glass production</t>
  </si>
  <si>
    <t>Non-metalic mineral product</t>
  </si>
  <si>
    <t>المنتجات الخزفية غير الإنشائية</t>
  </si>
  <si>
    <t>المنتجات الخزفية الإنشائية</t>
  </si>
  <si>
    <t>Structural non-refactory ceramic</t>
  </si>
  <si>
    <t>الاسمنت والجير والجبس</t>
  </si>
  <si>
    <t xml:space="preserve">Cement and lime </t>
  </si>
  <si>
    <t>منتجات الإسمنت والجبس</t>
  </si>
  <si>
    <t>Cement and lime products</t>
  </si>
  <si>
    <t>قص وتشكيل الحجارة والرخام</t>
  </si>
  <si>
    <t>Construction stones</t>
  </si>
  <si>
    <t>الحديد والصلب</t>
  </si>
  <si>
    <t>Iron and steel</t>
  </si>
  <si>
    <t>منتجات المعادن عدا الماكنات</t>
  </si>
  <si>
    <t>Mine products otther than machines</t>
  </si>
  <si>
    <t>المنتجات المعدنية الإنشائية</t>
  </si>
  <si>
    <t>Structural metal products</t>
  </si>
  <si>
    <t>الخزانات والصهاريج</t>
  </si>
  <si>
    <t>Tanks and containers</t>
  </si>
  <si>
    <t>منتجات المعادن المشكلة الأخرى</t>
  </si>
  <si>
    <t>Other fabricated metal products</t>
  </si>
  <si>
    <t>أدوات مائدة معدنية متنوعة</t>
  </si>
  <si>
    <t>Manufacture of cutlery and hand tools</t>
  </si>
  <si>
    <t>منتجات معدنية أخرى</t>
  </si>
  <si>
    <t>الآلات غير المصنفة الأخرى</t>
  </si>
  <si>
    <t>Other manufacturings</t>
  </si>
  <si>
    <t>آلات متعددة الأغراض</t>
  </si>
  <si>
    <t>General purpose machinary</t>
  </si>
  <si>
    <t>الآلات والمعدات</t>
  </si>
  <si>
    <t>Machinery and equipment</t>
  </si>
  <si>
    <t xml:space="preserve">صنع الآلات المتخصصة الغرض  </t>
  </si>
  <si>
    <t>Manufacture of one purpose machinery</t>
  </si>
  <si>
    <t xml:space="preserve">صنع الآلات الزراعية </t>
  </si>
  <si>
    <t>صنع العدد الآلية</t>
  </si>
  <si>
    <t>Machinary tools</t>
  </si>
  <si>
    <t>آلات لعمليات التعدين والمحاجر</t>
  </si>
  <si>
    <t>Machinery for Mining and quarring</t>
  </si>
  <si>
    <t>الأجهزة المنزلية الأخرى</t>
  </si>
  <si>
    <t>Other domestic appliances</t>
  </si>
  <si>
    <t>آلات المكاتب والمحاسبة والحاسوب</t>
  </si>
  <si>
    <t>Office, accounters and computers</t>
  </si>
  <si>
    <t>صنع آلات وأجهزة كهربائية أخرى</t>
  </si>
  <si>
    <t xml:space="preserve">المولدات والمحركات </t>
  </si>
  <si>
    <t>Motors and genarators</t>
  </si>
  <si>
    <t>صنع أجهزة توزيع كهرباء</t>
  </si>
  <si>
    <t>Manufacture of electricity</t>
  </si>
  <si>
    <t>المصابيح الكهربائية</t>
  </si>
  <si>
    <t>Normal electric lamps</t>
  </si>
  <si>
    <t>الأثاث والمنتجات الصناعية الأخرى</t>
  </si>
  <si>
    <t>صنع منتجات غير مصنفة أخرى</t>
  </si>
  <si>
    <t>Other manufacturing products</t>
  </si>
  <si>
    <t>المجوهرات</t>
  </si>
  <si>
    <t>منتجات صناعية أخرى</t>
  </si>
  <si>
    <r>
      <t xml:space="preserve">Base Year (2013 = 100) </t>
    </r>
    <r>
      <rPr>
        <b/>
        <sz val="11"/>
        <color indexed="8"/>
        <rFont val="Simplified Arabic"/>
        <family val="1"/>
      </rPr>
      <t>سنة الأساس</t>
    </r>
  </si>
  <si>
    <t>الرقم القياسي لأسعار تكاليف البناء</t>
  </si>
  <si>
    <t>Construction Cost Index</t>
  </si>
  <si>
    <t xml:space="preserve">Major and Sub Groups </t>
  </si>
  <si>
    <t>المباني السكنية</t>
  </si>
  <si>
    <t>المباني غير السكنية</t>
  </si>
  <si>
    <t>مباني العظم</t>
  </si>
  <si>
    <t>Residential Buildings</t>
  </si>
  <si>
    <t>Non-Residential Buildings</t>
  </si>
  <si>
    <t>Skeleton Buildings</t>
  </si>
  <si>
    <t>الخامات والمواد الاولية</t>
  </si>
  <si>
    <t>Raw Materials</t>
  </si>
  <si>
    <t>منتجات المحاجر والكسارات</t>
  </si>
  <si>
    <t>Quarries and quarrying products</t>
  </si>
  <si>
    <t>قطع وتشكيل الأحجار</t>
  </si>
  <si>
    <t>Cutting and shaping stones</t>
  </si>
  <si>
    <t>أصناف اسمنتية</t>
  </si>
  <si>
    <t>Cement products</t>
  </si>
  <si>
    <t>بلاط خزف وصيني وبورسلان</t>
  </si>
  <si>
    <t>Tiles and Panels from Ceramic</t>
  </si>
  <si>
    <t>أبواب وشبابيك حديدية والمنيوم</t>
  </si>
  <si>
    <t>Aluminum and metal doors and windows</t>
  </si>
  <si>
    <t>حنفيات ومحابس</t>
  </si>
  <si>
    <t>Taps and hydrants</t>
  </si>
  <si>
    <t xml:space="preserve">منتجات الخشب </t>
  </si>
  <si>
    <t>Wood products</t>
  </si>
  <si>
    <t xml:space="preserve">منتجات البلاستك وأدوات صحية </t>
  </si>
  <si>
    <t xml:space="preserve">Plastic products and health tools  </t>
  </si>
  <si>
    <t>بويلرات وأجهزة منزلية أخرى</t>
  </si>
  <si>
    <t>Boilers and other home appliances</t>
  </si>
  <si>
    <t>معدات تمديدات كهربائية</t>
  </si>
  <si>
    <t>Equipment and electrical networking</t>
  </si>
  <si>
    <t>مصابيح ونيونات</t>
  </si>
  <si>
    <t>Lamps</t>
  </si>
  <si>
    <t xml:space="preserve">استئجار معدات </t>
  </si>
  <si>
    <t>Rental of equipment</t>
  </si>
  <si>
    <t>أجور وتكاليف عمال</t>
  </si>
  <si>
    <t>الرقم القياسي العام لأسعار تكاليف البناء</t>
  </si>
  <si>
    <r>
      <t>Base Month December (2008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أول</t>
    </r>
  </si>
  <si>
    <t>المجموعات الرئيسية والفرعية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</si>
  <si>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</si>
  <si>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</si>
  <si>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</si>
  <si>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</si>
  <si>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>دهانات الطرق</t>
  </si>
  <si>
    <t xml:space="preserve"> Road paints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</si>
  <si>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</si>
  <si>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</si>
  <si>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</si>
  <si>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</si>
  <si>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</si>
  <si>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</si>
  <si>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</si>
  <si>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</si>
  <si>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</si>
  <si>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>أدوات معدنية أخرى</t>
  </si>
  <si>
    <t xml:space="preserve"> Other metals</t>
  </si>
  <si>
    <t>أسلاك وكيبلات كهربائية</t>
  </si>
  <si>
    <t xml:space="preserve"> Electric wires and cables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</si>
  <si>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</si>
  <si>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</si>
  <si>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</si>
  <si>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</si>
  <si>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</si>
  <si>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</si>
  <si>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>أجور وتكاليف متنوعة</t>
  </si>
  <si>
    <t xml:space="preserve"> Wages and miscellaneous costs</t>
  </si>
  <si>
    <t>الرقم القياسي العام لتكاليف الطرق</t>
  </si>
  <si>
    <r>
      <t>Base Month December (2008 = 100)</t>
    </r>
    <r>
      <rPr>
        <b/>
        <sz val="11"/>
        <rFont val="Simplified Arabic"/>
        <family val="1"/>
      </rPr>
      <t xml:space="preserve"> شهر الأساس كانون أول</t>
    </r>
  </si>
  <si>
    <t>نوع الطريق</t>
  </si>
  <si>
    <t xml:space="preserve"> Type of Road</t>
  </si>
  <si>
    <t xml:space="preserve"> طرق زراعية</t>
  </si>
  <si>
    <t xml:space="preserve"> صيانة طرق بلدية</t>
  </si>
  <si>
    <t xml:space="preserve"> Maintenance of the municipality roads</t>
  </si>
  <si>
    <t xml:space="preserve"> تطوير طرق بلدية</t>
  </si>
  <si>
    <t xml:space="preserve"> Development of the municipality roads</t>
  </si>
  <si>
    <t xml:space="preserve"> صيانة طرق خارجية</t>
  </si>
  <si>
    <t xml:space="preserve">  تطوير طرق خارجية</t>
  </si>
  <si>
    <t xml:space="preserve"> Development of outside roads</t>
  </si>
  <si>
    <t xml:space="preserve"> الرقم  القياسي العام لأسعار تكاليف الطرق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</si>
  <si>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ثاني</t>
    </r>
  </si>
  <si>
    <t>المجموعات الفرعية</t>
  </si>
  <si>
    <t xml:space="preserve"> Sub Groups </t>
  </si>
  <si>
    <t>الحفريات</t>
  </si>
  <si>
    <t>Excavations</t>
  </si>
  <si>
    <t>مواد الطمم</t>
  </si>
  <si>
    <t>Deface materials</t>
  </si>
  <si>
    <t>Asphalt, bitumen mixture and its products</t>
  </si>
  <si>
    <t>مواسير بلاستيك وباطون</t>
  </si>
  <si>
    <t>Plastic and cements pipes</t>
  </si>
  <si>
    <t>مناهل</t>
  </si>
  <si>
    <t>Fountains</t>
  </si>
  <si>
    <t>مصاريف إدارية</t>
  </si>
  <si>
    <t>Administrative expenses</t>
  </si>
  <si>
    <t>أجور وتكاليف أخرى</t>
  </si>
  <si>
    <t>Wages and other costs</t>
  </si>
  <si>
    <t>الرقم القياسي العام لأسعار تكاليف انشاء شبكات الصرف الصحي</t>
  </si>
  <si>
    <t>خزانات المياه</t>
  </si>
  <si>
    <t>Water Reservoirs</t>
  </si>
  <si>
    <t>الخرسانة</t>
  </si>
  <si>
    <t>Concrete</t>
  </si>
  <si>
    <t xml:space="preserve">الحديد </t>
  </si>
  <si>
    <t>Iron</t>
  </si>
  <si>
    <t>أعمال البناء والدهانات</t>
  </si>
  <si>
    <t>Construction work and paint</t>
  </si>
  <si>
    <t>متفرقات</t>
  </si>
  <si>
    <t>Miscellaneous</t>
  </si>
  <si>
    <t>مصاريف ادارية</t>
  </si>
  <si>
    <t>شبكات المياه</t>
  </si>
  <si>
    <t>Water Networks</t>
  </si>
  <si>
    <t>Deface Materials</t>
  </si>
  <si>
    <t>مواسير بلاستيك وحديد</t>
  </si>
  <si>
    <t xml:space="preserve">Plastic and steel pipes </t>
  </si>
  <si>
    <t>الرقم القياسي العام لأسعار تكاليف إنشاء شبكات المياه</t>
  </si>
  <si>
    <t xml:space="preserve">المجموعات الرئيسية والفرعية </t>
  </si>
  <si>
    <t>Mining and quarrying</t>
  </si>
  <si>
    <t>Manufacture of tobacco products</t>
  </si>
  <si>
    <t>Manufacture of textiles</t>
  </si>
  <si>
    <t>Manufacture of wood and its products</t>
  </si>
  <si>
    <t>Manufacture of paper and its products</t>
  </si>
  <si>
    <t>Manufacture of coke, refined petroleum products</t>
  </si>
  <si>
    <t>Manufacture of rubber and plastic</t>
  </si>
  <si>
    <t>Manufacture of Non-metallic mineral products</t>
  </si>
  <si>
    <t>الرقم القياسي العام لكميات الانتاج الصناعي</t>
  </si>
  <si>
    <t>0999</t>
  </si>
  <si>
    <t>01</t>
  </si>
  <si>
    <t>0111</t>
  </si>
  <si>
    <t>0112</t>
  </si>
  <si>
    <t>01121</t>
  </si>
  <si>
    <t>01122</t>
  </si>
  <si>
    <t>0113</t>
  </si>
  <si>
    <t>0114</t>
  </si>
  <si>
    <t>01141</t>
  </si>
  <si>
    <t>01142</t>
  </si>
  <si>
    <t>01143</t>
  </si>
  <si>
    <t>0115</t>
  </si>
  <si>
    <t>01151</t>
  </si>
  <si>
    <t>01152</t>
  </si>
  <si>
    <t>0116</t>
  </si>
  <si>
    <t>01161</t>
  </si>
  <si>
    <t>01162</t>
  </si>
  <si>
    <t>01163</t>
  </si>
  <si>
    <t>01164</t>
  </si>
  <si>
    <t>0117</t>
  </si>
  <si>
    <t>01171</t>
  </si>
  <si>
    <t>01172</t>
  </si>
  <si>
    <t>01173</t>
  </si>
  <si>
    <t>01174</t>
  </si>
  <si>
    <t>01175</t>
  </si>
  <si>
    <t>01176</t>
  </si>
  <si>
    <t>01177</t>
  </si>
  <si>
    <t>0118</t>
  </si>
  <si>
    <t>0119</t>
  </si>
  <si>
    <t>01191</t>
  </si>
  <si>
    <t>01192</t>
  </si>
  <si>
    <t>01193</t>
  </si>
  <si>
    <t>0121</t>
  </si>
  <si>
    <t>01211</t>
  </si>
  <si>
    <t>01212</t>
  </si>
  <si>
    <t>01213</t>
  </si>
  <si>
    <t>0122</t>
  </si>
  <si>
    <t>02</t>
  </si>
  <si>
    <t>021</t>
  </si>
  <si>
    <t>0212</t>
  </si>
  <si>
    <t>0213</t>
  </si>
  <si>
    <t>022</t>
  </si>
  <si>
    <t>0220</t>
  </si>
  <si>
    <t>02201</t>
  </si>
  <si>
    <t>02203</t>
  </si>
  <si>
    <t>03</t>
  </si>
  <si>
    <t>031</t>
  </si>
  <si>
    <t>0311</t>
  </si>
  <si>
    <t>0312</t>
  </si>
  <si>
    <t>0313</t>
  </si>
  <si>
    <t>0314</t>
  </si>
  <si>
    <t>03141</t>
  </si>
  <si>
    <t>03142</t>
  </si>
  <si>
    <t>03143</t>
  </si>
  <si>
    <t>032</t>
  </si>
  <si>
    <t>0321</t>
  </si>
  <si>
    <t>0322</t>
  </si>
  <si>
    <t>04</t>
  </si>
  <si>
    <t>041</t>
  </si>
  <si>
    <t>043</t>
  </si>
  <si>
    <t>044</t>
  </si>
  <si>
    <t>0441</t>
  </si>
  <si>
    <t>0442</t>
  </si>
  <si>
    <t>0443</t>
  </si>
  <si>
    <t>045</t>
  </si>
  <si>
    <t>0451</t>
  </si>
  <si>
    <t>0452</t>
  </si>
  <si>
    <t>0453</t>
  </si>
  <si>
    <t>0454</t>
  </si>
  <si>
    <t>05</t>
  </si>
  <si>
    <t>051</t>
  </si>
  <si>
    <t>0511</t>
  </si>
  <si>
    <t>0512</t>
  </si>
  <si>
    <t>052</t>
  </si>
  <si>
    <t>053</t>
  </si>
  <si>
    <t>0531</t>
  </si>
  <si>
    <t>0532</t>
  </si>
  <si>
    <t>054</t>
  </si>
  <si>
    <t>0540</t>
  </si>
  <si>
    <t>055</t>
  </si>
  <si>
    <t>0552</t>
  </si>
  <si>
    <t>056</t>
  </si>
  <si>
    <t>0561</t>
  </si>
  <si>
    <t>0562</t>
  </si>
  <si>
    <t>06</t>
  </si>
  <si>
    <t>061</t>
  </si>
  <si>
    <t>0611</t>
  </si>
  <si>
    <t>0612</t>
  </si>
  <si>
    <t>0613</t>
  </si>
  <si>
    <t>062</t>
  </si>
  <si>
    <t>0621</t>
  </si>
  <si>
    <t>0622</t>
  </si>
  <si>
    <t>0623</t>
  </si>
  <si>
    <t>063</t>
  </si>
  <si>
    <t>0630</t>
  </si>
  <si>
    <t>06301</t>
  </si>
  <si>
    <t>06302</t>
  </si>
  <si>
    <t>07</t>
  </si>
  <si>
    <t>071</t>
  </si>
  <si>
    <t>0711</t>
  </si>
  <si>
    <t>0713</t>
  </si>
  <si>
    <t>072</t>
  </si>
  <si>
    <t>0721</t>
  </si>
  <si>
    <t>0722</t>
  </si>
  <si>
    <t>0723</t>
  </si>
  <si>
    <t>0724</t>
  </si>
  <si>
    <t>073</t>
  </si>
  <si>
    <t>0732</t>
  </si>
  <si>
    <t>0733</t>
  </si>
  <si>
    <t>08</t>
  </si>
  <si>
    <t>081</t>
  </si>
  <si>
    <t>0812</t>
  </si>
  <si>
    <t>0813</t>
  </si>
  <si>
    <t>09</t>
  </si>
  <si>
    <t>091</t>
  </si>
  <si>
    <t>0911</t>
  </si>
  <si>
    <t>0912</t>
  </si>
  <si>
    <t>0913</t>
  </si>
  <si>
    <t>093</t>
  </si>
  <si>
    <t>0931</t>
  </si>
  <si>
    <t>0932</t>
  </si>
  <si>
    <t>0934</t>
  </si>
  <si>
    <t>094</t>
  </si>
  <si>
    <t>0942</t>
  </si>
  <si>
    <t>095</t>
  </si>
  <si>
    <t>0951</t>
  </si>
  <si>
    <t>0952</t>
  </si>
  <si>
    <t>0953</t>
  </si>
  <si>
    <t>0954</t>
  </si>
  <si>
    <t>الزراعة والحراجة وصيد الأسماك</t>
  </si>
  <si>
    <t>إمدادات الكهرباء والغاز والبخار وتكييف الهواء</t>
  </si>
  <si>
    <t>امدادات المياه وأنشطة الصرف الصحي وادارة النفايات ومعالجتها</t>
  </si>
  <si>
    <t xml:space="preserve">Agriculture, forestry and fishing </t>
  </si>
  <si>
    <t xml:space="preserve">Mining and quarrying </t>
  </si>
  <si>
    <t xml:space="preserve">Manufacturing </t>
  </si>
  <si>
    <t xml:space="preserve">Electricity, gas, steam and air conditioning supply </t>
  </si>
  <si>
    <t>Water supply; sewerage, waste management and remediation activities</t>
  </si>
  <si>
    <r>
      <t xml:space="preserve">Base Month December (2015 = 100) </t>
    </r>
    <r>
      <rPr>
        <b/>
        <sz val="11"/>
        <color indexed="8"/>
        <rFont val="Simplified Arabic"/>
        <family val="1"/>
      </rPr>
      <t xml:space="preserve">شهر الأساس كانون أول </t>
    </r>
  </si>
  <si>
    <t>صناعة المنتجات الغذائية</t>
  </si>
  <si>
    <t>صناعة المشروبات</t>
  </si>
  <si>
    <t>صناعة منتجات التبغ</t>
  </si>
  <si>
    <t>صناعة المنسوجات</t>
  </si>
  <si>
    <t>صناعة الملابس</t>
  </si>
  <si>
    <t>صناعة الجلد والمنتجات ذات الصلة</t>
  </si>
  <si>
    <t>صناعة الخشب ومنتجات الخشب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</si>
  <si>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</si>
  <si>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</si>
  <si>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</si>
  <si>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</si>
  <si>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المنتجات الصيدلانية الأساسية ومستحضراتها</t>
  </si>
  <si>
    <t>صناعة منتجات المطاط واللدائن</t>
  </si>
  <si>
    <t>صناعة منتجات المعادن اللافلزية الأخرى</t>
  </si>
  <si>
    <t>صناعة منتجات المعادن المشكلة عدا الماكنات والمعدات</t>
  </si>
  <si>
    <t>صناعة الأثاث</t>
  </si>
  <si>
    <t>تجميع و معالجة وتنقية وتوزيع المياه</t>
  </si>
  <si>
    <t>انشطة جمع النفايات ومعالجتها وتصريفها واسترجاع المواد</t>
  </si>
  <si>
    <t>Manufacture of food products</t>
  </si>
  <si>
    <t>Manufacture of beverages</t>
  </si>
  <si>
    <t xml:space="preserve">Manufacture of leather and related products </t>
  </si>
  <si>
    <t xml:space="preserve">Printing and reproduction of recorded media </t>
  </si>
  <si>
    <t xml:space="preserve">Manufacture of furniture </t>
  </si>
  <si>
    <t>Water supply, sewerage, waste management and remediation activities</t>
  </si>
  <si>
    <t>Water collection, treatment and supply</t>
  </si>
  <si>
    <t>Waste collection, treatment and disposal activities, materials recovery</t>
  </si>
  <si>
    <t>Manufacture of chemicals and its products</t>
  </si>
  <si>
    <r>
      <rPr>
        <b/>
        <sz val="11"/>
        <rFont val="Simplified Arabic"/>
        <family val="1"/>
      </rPr>
      <t xml:space="preserve">شهر الأساس كانون أول </t>
    </r>
    <r>
      <rPr>
        <b/>
        <sz val="11"/>
        <rFont val="Arial"/>
        <family val="2"/>
        <charset val="178"/>
      </rPr>
      <t xml:space="preserve">(Base Month December (2015 = 100 </t>
    </r>
  </si>
  <si>
    <t>امدادات المياه وانشطة الصرف الصحي وادارة النفايات ومعالجتها</t>
  </si>
  <si>
    <t>Base Year (2013 = 100) سنة الأساس</t>
  </si>
  <si>
    <t>Base Month December (2008 = 100) شهر الأساس كانون أول</t>
  </si>
  <si>
    <t xml:space="preserve"> Water Networks</t>
  </si>
  <si>
    <t>شبكات الصرف الصحي</t>
  </si>
  <si>
    <t>Sewage Networks</t>
  </si>
  <si>
    <t>Chaining Coefficient: 1.2874 Base: Average 2010 = 100</t>
  </si>
  <si>
    <t xml:space="preserve">حليب مجفف للأطفال </t>
  </si>
  <si>
    <t>Mining and Quarrying</t>
  </si>
  <si>
    <t xml:space="preserve">Base Month December (2015 = 100) شهر الأساس كانون أول </t>
  </si>
  <si>
    <t>Cement, lime and gypsum</t>
  </si>
  <si>
    <t xml:space="preserve">Labour wages </t>
  </si>
  <si>
    <t xml:space="preserve"> Labour cost and wages</t>
  </si>
  <si>
    <t>10</t>
  </si>
  <si>
    <t>101</t>
  </si>
  <si>
    <t>1011</t>
  </si>
  <si>
    <t>1012</t>
  </si>
  <si>
    <t>1013</t>
  </si>
  <si>
    <t>1014</t>
  </si>
  <si>
    <t>1015</t>
  </si>
  <si>
    <t>11</t>
  </si>
  <si>
    <t>111</t>
  </si>
  <si>
    <t>11111</t>
  </si>
  <si>
    <t>11112</t>
  </si>
  <si>
    <t>12</t>
  </si>
  <si>
    <t>121</t>
  </si>
  <si>
    <t>1211</t>
  </si>
  <si>
    <t>1212</t>
  </si>
  <si>
    <t>1213</t>
  </si>
  <si>
    <t>123</t>
  </si>
  <si>
    <t>1232</t>
  </si>
  <si>
    <t>125</t>
  </si>
  <si>
    <t>1253</t>
  </si>
  <si>
    <t>1254</t>
  </si>
  <si>
    <t>126</t>
  </si>
  <si>
    <t>127</t>
  </si>
  <si>
    <t>1231</t>
  </si>
  <si>
    <t xml:space="preserve">الرقم القياسي العام لأسعار المنتج </t>
  </si>
  <si>
    <t>أنشطة زراعة المحاصيل والإنتاج الحيواني والصيد والخدمات ذات الصلة</t>
  </si>
  <si>
    <t xml:space="preserve">زراعة المحاصيل غير الدائمة </t>
  </si>
  <si>
    <t>زراعة الحبوب (عدا الأرز) والمحاصيل البقولية والبذور الزيتية</t>
  </si>
  <si>
    <t>زراعة الخضراوات والبطيخات والجذريات والدرنيات</t>
  </si>
  <si>
    <t>زراعة المحاصيل الدائمة المعمرة</t>
  </si>
  <si>
    <t>زراعة المحاصيل الدائمة</t>
  </si>
  <si>
    <t>زراعة الفواكه المدارية وشبه المدارية</t>
  </si>
  <si>
    <t>زراعة الحمضيات</t>
  </si>
  <si>
    <t>زراعة التفاحيات والثمار ذات النواة الصلبة</t>
  </si>
  <si>
    <t>زراعة أشجار وشجيرات الفواكه الأخرى والجوزيات</t>
  </si>
  <si>
    <t>زراعة الثمار الزيتية</t>
  </si>
  <si>
    <t>تربية الابقار والجاموس</t>
  </si>
  <si>
    <t xml:space="preserve">تربية الأغنام والماعز </t>
  </si>
  <si>
    <t>تربية الدواجن</t>
  </si>
  <si>
    <t>تربية الحيوانات الأخرى</t>
  </si>
  <si>
    <t>صيد الأسماك وتربية الأحياء المائية</t>
  </si>
  <si>
    <t>الصيد البحري</t>
  </si>
  <si>
    <t>إستخراج الأحجار والرمال والطفل (الصلصال)</t>
  </si>
  <si>
    <t>استخراج احجار البناء الكلسية</t>
  </si>
  <si>
    <t>منتجات الكسارات</t>
  </si>
  <si>
    <t xml:space="preserve">تجهيز وحفظ اللحوم </t>
  </si>
  <si>
    <t>تجهيز وحفظ الفواكه والخضراوات</t>
  </si>
  <si>
    <t>صناعة الزيوت والدهون النباتية والحيوانية</t>
  </si>
  <si>
    <t>صناعة منتجات الألبان</t>
  </si>
  <si>
    <t>صناعة منتجات مطاحن الحبوب، والنشا ومنتجات النشا</t>
  </si>
  <si>
    <t xml:space="preserve">صناعة منتجات مطاحن الحبوب </t>
  </si>
  <si>
    <t>صناعة النشاء ومنتجاته</t>
  </si>
  <si>
    <t xml:space="preserve">صناعة منتجات الاغذية الاخرى </t>
  </si>
  <si>
    <t>صناعة منتجات المخابز</t>
  </si>
  <si>
    <t>صناعة الكاكاو والشيكولاته والحلويات السكرية</t>
  </si>
  <si>
    <t>صناعة المعكرونة والشعيرية والمفتول والمنتجات النشوية المماثلة</t>
  </si>
  <si>
    <t>صناعة منتجات غذائية أخرى غير المصنفة في مكان آخر</t>
  </si>
  <si>
    <t>صناعة الأعلاف الحيوانية المحضرة</t>
  </si>
  <si>
    <t xml:space="preserve">تقطير وتكرير ومزج المشروبات الروحية   </t>
  </si>
  <si>
    <t>صنع المشروبات الكحولية من الشعير وصنع مشروبات الشعير</t>
  </si>
  <si>
    <t>غزل ونسج وتجهيز المنسوجات</t>
  </si>
  <si>
    <t>نسج المنسوجات</t>
  </si>
  <si>
    <t>إتمام تجهيز المنسوجات</t>
  </si>
  <si>
    <t>صناعة المنسوجات الجاهزة عدا الملابس</t>
  </si>
  <si>
    <t xml:space="preserve">صناعة الملابس </t>
  </si>
  <si>
    <t>صناعة الملابس عدا الملابس المصنوعة من الفراء</t>
  </si>
  <si>
    <t>دباغة وتهيئة الجلود وصناعة حقائب الامتعة وحقائب اليد وغيرها وصناعة السروج والأعنة وتهيئة ودباغة الفرو</t>
  </si>
  <si>
    <t>صناعة حقائب الأمتعة وحقائب اليد والسروج والأعنة</t>
  </si>
  <si>
    <t>صناعة الأحذية</t>
  </si>
  <si>
    <t>صناعة الخشب ومنتجات الخشب والفلين عدا صناعة الأثاث، صناعة الأصناف المنتجة من القش ومواد الضفر</t>
  </si>
  <si>
    <t>صنع منتجات من الخشب والفلين والقش ومواد الضفر</t>
  </si>
  <si>
    <t>صناعة منتجات النجارة المستخدمة فى البناء</t>
  </si>
  <si>
    <t>صناعة الأوعية الخشبية</t>
  </si>
  <si>
    <t>صناعة اصناف أخرى من الورق والورق المقوى (الكرتون)</t>
  </si>
  <si>
    <t>الطباعة وأنشطة الخدمات المتصلة بها</t>
  </si>
  <si>
    <t>صناعة المنتجات النفطية المكررة</t>
  </si>
  <si>
    <t>صناعة منتجات كيميائيه أخرى</t>
  </si>
  <si>
    <t>صناعة الدهانات والورنيشات والطلاءات المماثلة وأحبار الطباعة والاصماغ</t>
  </si>
  <si>
    <t>صناعة الصابون ومستحضرات التنظيف والتلميع والعطور ومستحضرات التجميل</t>
  </si>
  <si>
    <t>صناعة المستحضرات الصيدلانية (المنتجات الدوائية الكيماوية والنباتية)</t>
  </si>
  <si>
    <t>صناعة المنتجات اللدائنية (البلاستك)</t>
  </si>
  <si>
    <t>صناعة منتجات المعادن اللافلزية غير المصنفة فى مكان آخر</t>
  </si>
  <si>
    <t>صنع أصناف من الخرسانة والأسمنت والجص</t>
  </si>
  <si>
    <t>قطع وتشكيل وإتمام تجهيز الأحجار</t>
  </si>
  <si>
    <t>صناعة المنتجات المعدنية اللافلزية الأخرى غير المصنفة فى مكان آخر</t>
  </si>
  <si>
    <t>صناعة المنتجات المعدنية الإنشائية والصهاريج والخزانات ومولدات بخار الماء</t>
  </si>
  <si>
    <t>صناعة المنتجات المعدنية الإنشائية</t>
  </si>
  <si>
    <t xml:space="preserve">صناعة الأثاث </t>
  </si>
  <si>
    <t>توليد ونقل وتوزيع الطاقه (الكهربائية)</t>
  </si>
  <si>
    <t xml:space="preserve"> استرجاع المواد</t>
  </si>
  <si>
    <t xml:space="preserve">Coop and animal production, hunting and related service activities </t>
  </si>
  <si>
    <t xml:space="preserve">Growing of non-perennial Coops </t>
  </si>
  <si>
    <t>Growing of cereals (except rice), leguminous Coops and oil seeds</t>
  </si>
  <si>
    <t>Growing of vegetables and melons, roots and tubers</t>
  </si>
  <si>
    <t xml:space="preserve">Growing of perennial Coops </t>
  </si>
  <si>
    <t>Growing of tropical and subtropical fruits</t>
  </si>
  <si>
    <t>Growing of citrus fruits</t>
  </si>
  <si>
    <t>Growing of pome fruits and stone fruits</t>
  </si>
  <si>
    <t>Growing of oleaginous fruits</t>
  </si>
  <si>
    <t>Growing of spices, aromatic, drug and pharmaceutical Coops</t>
  </si>
  <si>
    <t xml:space="preserve">Animal production </t>
  </si>
  <si>
    <t>Raising of cattle and buffaloes</t>
  </si>
  <si>
    <t>Raising of sheep and goats</t>
  </si>
  <si>
    <t>Raising of poultry</t>
  </si>
  <si>
    <t>Raising of other animals</t>
  </si>
  <si>
    <t xml:space="preserve">Fishing and aquaculture </t>
  </si>
  <si>
    <t xml:space="preserve">Fishing </t>
  </si>
  <si>
    <t>Marine fishing</t>
  </si>
  <si>
    <t xml:space="preserve">Other mining and quarrying </t>
  </si>
  <si>
    <t xml:space="preserve">Quarrying of stone, sand and clay </t>
  </si>
  <si>
    <t>Mining of sandstone building</t>
  </si>
  <si>
    <t>Quarries products</t>
  </si>
  <si>
    <t xml:space="preserve">Manufacture of food products </t>
  </si>
  <si>
    <t xml:space="preserve">Processing and preserving of meat </t>
  </si>
  <si>
    <t xml:space="preserve">Processing and preserving of fruit and vegetables </t>
  </si>
  <si>
    <t>Processing and preserving of fruit and vegetables</t>
  </si>
  <si>
    <t>Manufacture of vegetable and animal oils and fats</t>
  </si>
  <si>
    <t>Manufacture of dairy products</t>
  </si>
  <si>
    <t xml:space="preserve">Manufacture of grain mill products, starches and starch products </t>
  </si>
  <si>
    <t>Manufacture of grain mill products</t>
  </si>
  <si>
    <t>Manufacture of starches and starch products</t>
  </si>
  <si>
    <t xml:space="preserve">Manufacture of other food products </t>
  </si>
  <si>
    <t>Manufacture of bakery products</t>
  </si>
  <si>
    <t>Manufacture of cocoa, chocolate and sugar confectionery</t>
  </si>
  <si>
    <t>Manufacture of macaroni, noodles, couscous and similar farinaceous products</t>
  </si>
  <si>
    <t>Manufacture of other food products n.e.c</t>
  </si>
  <si>
    <t>Manufacture of prepared animal feeds</t>
  </si>
  <si>
    <t xml:space="preserve">Manufacture of beverages </t>
  </si>
  <si>
    <t>Distilling, rectifying and blending of spirits</t>
  </si>
  <si>
    <t>Manufacture of malt liquors and malt</t>
  </si>
  <si>
    <t>Manufacture of soft drinks; production of mineral waters and other bottled waters</t>
  </si>
  <si>
    <t xml:space="preserve">Manufacture of textiles </t>
  </si>
  <si>
    <t xml:space="preserve">Spinning, weaving and finishing of textiles </t>
  </si>
  <si>
    <t>Weaving of textiles</t>
  </si>
  <si>
    <t>Finishing of textiles</t>
  </si>
  <si>
    <t>Manufacture of made-up textile articles, except apparel</t>
  </si>
  <si>
    <t xml:space="preserve">Manufacture of wearing apparel </t>
  </si>
  <si>
    <t xml:space="preserve">Manufacture of wearing apparel, except fur apparel </t>
  </si>
  <si>
    <t>Manufacture of wearing apparel, except fur apparel</t>
  </si>
  <si>
    <t xml:space="preserve">Tanning and dressing of leather; Manufacture of luggage, handbags, saddlery and harness; dressing and dyeing of fur </t>
  </si>
  <si>
    <t>Tanning and dressing of leather; dressing and dyeing of fur</t>
  </si>
  <si>
    <t>Manufacture of luggage, handbags and the like, saddlery and harness</t>
  </si>
  <si>
    <t xml:space="preserve">Manufacture of footwear </t>
  </si>
  <si>
    <t xml:space="preserve">Manufacture of wood and  products of wood and cork, except furniture; Manufacture of articles of straw and plaiting materials </t>
  </si>
  <si>
    <t xml:space="preserve">Manufacture of products of wood, cork, straw and plaiting materials </t>
  </si>
  <si>
    <t>Manufacture of builders' carpentry and joinery</t>
  </si>
  <si>
    <t>Manufacture of wooden containers</t>
  </si>
  <si>
    <t xml:space="preserve">Manufacture of paper and paper products </t>
  </si>
  <si>
    <t>Manufacture of corrugated paper and paperboard and of containers of paper and paperboard</t>
  </si>
  <si>
    <t>Manufacture of other articles of paper and paperboard</t>
  </si>
  <si>
    <t xml:space="preserve">Printing and service activities related to printing </t>
  </si>
  <si>
    <t>Printing</t>
  </si>
  <si>
    <t xml:space="preserve">Manufacture of coke and refined petroleum products </t>
  </si>
  <si>
    <t xml:space="preserve">Manufacture of refined petroleum products </t>
  </si>
  <si>
    <t xml:space="preserve">Manufacture of chemicals and chemical products </t>
  </si>
  <si>
    <t xml:space="preserve">Manufacture of other chemical products </t>
  </si>
  <si>
    <t>Manufacture of paints, varnishes and similar coatings, printing ink and mastics</t>
  </si>
  <si>
    <t>Manufacture of soap and detergents, cleaning and polishing preparations, perfumes and toilet preparations</t>
  </si>
  <si>
    <t xml:space="preserve">Manufacture of basic pharmaceutical products and pharmaceutical preparations </t>
  </si>
  <si>
    <t>Manufacture of pharmaceuticals, medicinal chemical and botanical products</t>
  </si>
  <si>
    <t xml:space="preserve">Manufacture of rubber and plastics products </t>
  </si>
  <si>
    <t xml:space="preserve">Manufacture of plastics products </t>
  </si>
  <si>
    <t xml:space="preserve">Manufacture of other non-metallic mineral products </t>
  </si>
  <si>
    <t xml:space="preserve">Manufacture of non-metallic mineral products n.e.c. </t>
  </si>
  <si>
    <t>Cutting, shaping and finishing of stone</t>
  </si>
  <si>
    <t>Manufacture of other non-metallic mineral products n.e.c.</t>
  </si>
  <si>
    <t xml:space="preserve">Manufacture of fabricated metal products, except machinery and equipment </t>
  </si>
  <si>
    <t xml:space="preserve">Manufacture of structural metal products, tanks, reservoirs and steam generators </t>
  </si>
  <si>
    <t>Manufacture of structural metal products</t>
  </si>
  <si>
    <t xml:space="preserve">Electric power generation, transmission and distribution </t>
  </si>
  <si>
    <t>Waste collection, treatment and disposal activities; materials recovery</t>
  </si>
  <si>
    <t>Materials recovery</t>
  </si>
  <si>
    <t>الباب (أ)</t>
  </si>
  <si>
    <t>01 - 03</t>
  </si>
  <si>
    <t>1</t>
  </si>
  <si>
    <t>0123</t>
  </si>
  <si>
    <t>0124</t>
  </si>
  <si>
    <t>0125</t>
  </si>
  <si>
    <t>0126</t>
  </si>
  <si>
    <t>0128</t>
  </si>
  <si>
    <t>014</t>
  </si>
  <si>
    <t>0141</t>
  </si>
  <si>
    <t>0144</t>
  </si>
  <si>
    <t>0146</t>
  </si>
  <si>
    <t>0149</t>
  </si>
  <si>
    <t>الباب (ب)</t>
  </si>
  <si>
    <t>05-09</t>
  </si>
  <si>
    <t>2</t>
  </si>
  <si>
    <t>0810</t>
  </si>
  <si>
    <t>08102</t>
  </si>
  <si>
    <t>08108</t>
  </si>
  <si>
    <t>الباب (ج)</t>
  </si>
  <si>
    <t>10-33</t>
  </si>
  <si>
    <t>4</t>
  </si>
  <si>
    <t>1010</t>
  </si>
  <si>
    <t>103</t>
  </si>
  <si>
    <t>1030</t>
  </si>
  <si>
    <t>104</t>
  </si>
  <si>
    <t>1040</t>
  </si>
  <si>
    <t>1050</t>
  </si>
  <si>
    <t>1061</t>
  </si>
  <si>
    <t>1062</t>
  </si>
  <si>
    <t>1071</t>
  </si>
  <si>
    <t>1073</t>
  </si>
  <si>
    <t>1074</t>
  </si>
  <si>
    <t>1079</t>
  </si>
  <si>
    <t>108</t>
  </si>
  <si>
    <t>1080</t>
  </si>
  <si>
    <t>1101</t>
  </si>
  <si>
    <t>1103</t>
  </si>
  <si>
    <t>1104</t>
  </si>
  <si>
    <t>1200</t>
  </si>
  <si>
    <t>1312</t>
  </si>
  <si>
    <t>1313</t>
  </si>
  <si>
    <t>1392</t>
  </si>
  <si>
    <t>1410</t>
  </si>
  <si>
    <t>1511</t>
  </si>
  <si>
    <t>1512</t>
  </si>
  <si>
    <t>152</t>
  </si>
  <si>
    <t>1520</t>
  </si>
  <si>
    <t>1622</t>
  </si>
  <si>
    <t>1623</t>
  </si>
  <si>
    <t>1702</t>
  </si>
  <si>
    <t>1709</t>
  </si>
  <si>
    <t>1811</t>
  </si>
  <si>
    <t>1920</t>
  </si>
  <si>
    <t>2022</t>
  </si>
  <si>
    <t>2023</t>
  </si>
  <si>
    <t>2100</t>
  </si>
  <si>
    <t>2220</t>
  </si>
  <si>
    <t>2395</t>
  </si>
  <si>
    <t>2396</t>
  </si>
  <si>
    <t>2399</t>
  </si>
  <si>
    <t>2511</t>
  </si>
  <si>
    <t>3100</t>
  </si>
  <si>
    <t>الباب (د)</t>
  </si>
  <si>
    <t>3510</t>
  </si>
  <si>
    <t>الباب (ه)</t>
  </si>
  <si>
    <t>36-39</t>
  </si>
  <si>
    <t>3600</t>
  </si>
  <si>
    <t>3830</t>
  </si>
  <si>
    <t>2017</t>
  </si>
  <si>
    <t xml:space="preserve">الانشطة الاخرى للتعدين واستغلال المحاجر </t>
  </si>
  <si>
    <t>زراعة التوابل والمحاصيل العطرية ومحاصيل العقاقير والصيدلة</t>
  </si>
  <si>
    <t>تجهيز وحفظ الفواكه والمكسرات والخضراوات</t>
  </si>
  <si>
    <t>صناعة المشروبات الخفيفة (المرطبات) وانتاج المياه المعدنية وغيرها من المياه المعبأة</t>
  </si>
  <si>
    <r>
      <t xml:space="preserve">Base Month January (2010 = 100) </t>
    </r>
    <r>
      <rPr>
        <b/>
        <sz val="11"/>
        <rFont val="Simplified Arabic"/>
        <family val="1"/>
      </rPr>
      <t>شهر الأساس كانون ثاني</t>
    </r>
  </si>
  <si>
    <r>
      <rPr>
        <b/>
        <sz val="11"/>
        <rFont val="Simplified Arabic"/>
        <family val="1"/>
      </rPr>
      <t>شهر الأساس كانون أول</t>
    </r>
    <r>
      <rPr>
        <b/>
        <sz val="11"/>
        <rFont val="Arial"/>
        <family val="2"/>
      </rPr>
      <t xml:space="preserve"> (Base Month December (2015 = 100 </t>
    </r>
  </si>
  <si>
    <t>صناعة الورق المموج والمقوى (الكرتون) والأوعية المصنوعة من الورق او الورق المقوى</t>
  </si>
  <si>
    <t>الانتاج الحيواني</t>
  </si>
  <si>
    <t>Manufacture of articles of concrete, cement and plaster</t>
  </si>
  <si>
    <t>صناعة المنتجات الصيدلانية الاساسية ومستحضراتها</t>
  </si>
  <si>
    <t xml:space="preserve">صناعة منتجات المعادن المشكلة عدا الماكنات والمعدات </t>
  </si>
  <si>
    <t>Macaroni (spaghetti) and noodels</t>
  </si>
  <si>
    <t>Growing of other tree and bush fruits and nuts</t>
  </si>
  <si>
    <t>دباغة وتهيئة الجلود؛ تهيئة وصبغ الفراء</t>
  </si>
  <si>
    <t>Jewelry</t>
  </si>
  <si>
    <t xml:space="preserve"> Asphalt and bitumen mixture and its products</t>
  </si>
  <si>
    <t xml:space="preserve"> Agricultural roads</t>
  </si>
  <si>
    <t xml:space="preserve"> Maintenance of outside roads</t>
  </si>
  <si>
    <t>تجميع ومعالجة وتنقية وتوزيع المياه</t>
  </si>
  <si>
    <t>Manufacture of pharmaceuticals and its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</si>
  <si>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</si>
  <si>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 those parts of Jerusalem which were annexed by Israeli Occupation in 1967.</t>
  </si>
  <si>
    <t>Overall Consumer Price Index</t>
  </si>
  <si>
    <t xml:space="preserve">Housing </t>
  </si>
  <si>
    <t xml:space="preserve">Furniture &amp; household goods </t>
  </si>
  <si>
    <t xml:space="preserve">Furniture &amp; household goods  </t>
  </si>
  <si>
    <t>حذاء رجالي جلد طبيعي كلاسيك</t>
  </si>
  <si>
    <t>حذاء عادية</t>
  </si>
  <si>
    <t xml:space="preserve"> أطباء عموميون</t>
  </si>
  <si>
    <t>Overall Producer Price Index</t>
  </si>
  <si>
    <t>Overall Wholesale Price Index</t>
  </si>
  <si>
    <t xml:space="preserve">صيد الأسماك </t>
  </si>
  <si>
    <t>Overall Construction Cost Index</t>
  </si>
  <si>
    <t xml:space="preserve"> Overall Road Cost Index</t>
  </si>
  <si>
    <t>Overall Industrial Production Index</t>
  </si>
  <si>
    <t>Overall Sewage Networks Cost Index</t>
  </si>
  <si>
    <t>Overall Water Networks Cost Index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</si>
  <si>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family val="1"/>
      </rPr>
      <t xml:space="preserve">الأرقام القياسية لأسعار المستهلك في فلسطين، </t>
    </r>
    <r>
      <rPr>
        <b/>
        <sz val="11"/>
        <rFont val="Arial"/>
        <family val="2"/>
      </rPr>
      <t>1996 - 2018</t>
    </r>
  </si>
  <si>
    <t>Table 1: Consumer Price Index Numbers in Palestine, 1996 - 2018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</si>
  <si>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family val="1"/>
      </rPr>
      <t xml:space="preserve">: الأرقام القياسية لأسعار المستهلك في الضفة الغربية*، </t>
    </r>
    <r>
      <rPr>
        <b/>
        <sz val="11"/>
        <rFont val="Arial"/>
        <family val="2"/>
      </rPr>
      <t>1996 - 2018</t>
    </r>
  </si>
  <si>
    <t xml:space="preserve">Table 2: Consumer Price Index Numbers in the West Bank*, 1996 - 2018 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</si>
  <si>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family val="1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1996 - 2018</t>
    </r>
  </si>
  <si>
    <t>Table 3: Consumer Price Index Numbers in Gaza Strip, 1996 - 2018</t>
  </si>
  <si>
    <r>
      <rPr>
        <b/>
        <sz val="11"/>
        <rFont val="Arial"/>
        <family val="2"/>
      </rPr>
      <t>2018 - 1996</t>
    </r>
    <r>
      <rPr>
        <b/>
        <sz val="11"/>
        <rFont val="Simplified Arabic"/>
        <family val="1"/>
      </rPr>
      <t xml:space="preserve"> ،**J1 جدول 4: الأرقام القياسية لأسعار المستهلك في القدس                </t>
    </r>
  </si>
  <si>
    <t xml:space="preserve">Table 4: Consumer Price Index Numbers in Jerusalem J1**, 1996 - 2018 </t>
  </si>
  <si>
    <r>
      <t xml:space="preserve"> جدول </t>
    </r>
    <r>
      <rPr>
        <b/>
        <sz val="11"/>
        <rFont val="Times New Roman"/>
        <family val="1"/>
        <charset val="178"/>
      </rPr>
      <t>5</t>
    </r>
    <r>
      <rPr>
        <b/>
        <sz val="11"/>
        <rFont val="Simplified Arabic"/>
        <family val="1"/>
      </rPr>
      <t>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</si>
  <si>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 جدول </t>
    </r>
    <r>
      <rPr>
        <b/>
        <sz val="11"/>
        <rFont val="Times New Roman"/>
        <family val="1"/>
        <charset val="178"/>
      </rPr>
      <t>6</t>
    </r>
    <r>
      <rPr>
        <b/>
        <sz val="11"/>
        <rFont val="Simplified Arabic"/>
        <family val="1"/>
      </rPr>
      <t>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</si>
  <si>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 جدول 5 (تابع): الأرقام القياسية ونسب التغير السنوية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</si>
  <si>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 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</si>
  <si>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 جدول 7 (تابع):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</si>
  <si>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 جدول </t>
    </r>
    <r>
      <rPr>
        <b/>
        <sz val="11"/>
        <rFont val="Times New Roman"/>
        <family val="1"/>
        <charset val="178"/>
      </rPr>
      <t>8</t>
    </r>
    <r>
      <rPr>
        <b/>
        <sz val="11"/>
        <rFont val="Simplified Arabic"/>
        <family val="1"/>
      </rPr>
      <t>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</si>
  <si>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 جدول 8 (تابع):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</si>
  <si>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 جدول </t>
    </r>
    <r>
      <rPr>
        <b/>
        <sz val="11"/>
        <rFont val="Times New Roman"/>
        <family val="1"/>
        <charset val="178"/>
      </rPr>
      <t>9</t>
    </r>
    <r>
      <rPr>
        <b/>
        <sz val="11"/>
        <rFont val="Simplified Arabic"/>
        <family val="1"/>
      </rPr>
      <t>: الأرقام القياسية ونسب التغير الشهرية لأسعار المستهلك في فلسطين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2018</t>
    </r>
  </si>
  <si>
    <r>
      <t xml:space="preserve"> جدول </t>
    </r>
    <r>
      <rPr>
        <b/>
        <sz val="11"/>
        <rFont val="Times New Roman"/>
        <family val="1"/>
        <charset val="178"/>
      </rPr>
      <t>10</t>
    </r>
    <r>
      <rPr>
        <b/>
        <sz val="11"/>
        <rFont val="Simplified Arabic"/>
        <family val="1"/>
      </rPr>
      <t>: الأرقام القياسية ونسب التغير الشهرية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2018</t>
    </r>
  </si>
  <si>
    <r>
      <t xml:space="preserve"> جدول </t>
    </r>
    <r>
      <rPr>
        <b/>
        <sz val="11"/>
        <rFont val="Times New Roman"/>
        <family val="1"/>
        <charset val="178"/>
      </rPr>
      <t>11</t>
    </r>
    <r>
      <rPr>
        <b/>
        <sz val="11"/>
        <rFont val="Simplified Arabic"/>
        <family val="1"/>
      </rPr>
      <t>: الأرقام القياسية ونسب التغير الشهرية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2018</t>
    </r>
  </si>
  <si>
    <r>
      <t xml:space="preserve"> جدول </t>
    </r>
    <r>
      <rPr>
        <b/>
        <sz val="11"/>
        <rFont val="Times New Roman"/>
        <family val="1"/>
        <charset val="178"/>
      </rPr>
      <t>12</t>
    </r>
    <r>
      <rPr>
        <b/>
        <sz val="11"/>
        <rFont val="Simplified Arabic"/>
        <family val="1"/>
      </rPr>
      <t>: الأرقام القياسية ونسب التغير الشهرية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2018</t>
    </r>
  </si>
  <si>
    <r>
      <t xml:space="preserve"> جدول </t>
    </r>
    <r>
      <rPr>
        <b/>
        <sz val="11"/>
        <rFont val="Times New Roman"/>
        <family val="1"/>
        <charset val="178"/>
      </rPr>
      <t>13</t>
    </r>
    <r>
      <rPr>
        <b/>
        <sz val="11"/>
        <rFont val="Simplified Arabic"/>
        <family val="1"/>
      </rPr>
      <t>: الأرقام القياسية ونسب التغير السنوية لأسعار المستهلك في فلسطين والضفة الغربية*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2017، 2018</t>
    </r>
  </si>
  <si>
    <t xml:space="preserve"> جدول 13 (تابع): الأرقام القياسية ونسب التغير السنوية لأسعار المستهلك في فلسطين والضفة الغربية* حسب أقسام الإنفاق الرئيسية والفرعية، 2017، 2018</t>
  </si>
  <si>
    <r>
      <t xml:space="preserve"> جدول </t>
    </r>
    <r>
      <rPr>
        <b/>
        <sz val="11"/>
        <rFont val="Times New Roman"/>
        <family val="1"/>
        <charset val="178"/>
      </rPr>
      <t>14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والقدس J1**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2017، 2018</t>
    </r>
  </si>
  <si>
    <t xml:space="preserve"> جدول 14 (تابع): الأرقام القياسية ونسب التغير السنوية لأسعار المستهلك في قطاع غزة والقدس J1** حسب أقسام الإنفاق الرئيسية والفرعية، 2017، 2018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</si>
  <si>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: المتوسط السنوي لأسعار المستهلك لسلع مختارة في المناطق الفلسطينية، </t>
    </r>
    <r>
      <rPr>
        <b/>
        <sz val="11"/>
        <rFont val="Arial"/>
        <family val="2"/>
      </rPr>
      <t>2018</t>
    </r>
  </si>
  <si>
    <r>
      <t xml:space="preserve"> جدول </t>
    </r>
    <r>
      <rPr>
        <b/>
        <sz val="11"/>
        <rFont val="Times New Roman"/>
        <family val="1"/>
        <charset val="178"/>
      </rPr>
      <t>21</t>
    </r>
    <r>
      <rPr>
        <b/>
        <sz val="11"/>
        <rFont val="Simplified Arabic"/>
        <family val="1"/>
      </rPr>
      <t xml:space="preserve">: الأرقام القياسية لأسعار تكاليف البناء للمباني السكنية والمباني غير السكنية في الضفة الغربية*، </t>
    </r>
    <r>
      <rPr>
        <b/>
        <sz val="11"/>
        <rFont val="Arial"/>
        <family val="2"/>
      </rPr>
      <t>2008 - 2018</t>
    </r>
  </si>
  <si>
    <t>Table 21: Construction Cost Index Numbers for Residential and Non-Residential Buildings in the West Bank*, 2008 - 2018</t>
  </si>
  <si>
    <r>
      <t xml:space="preserve"> جدول </t>
    </r>
    <r>
      <rPr>
        <b/>
        <sz val="11"/>
        <rFont val="Times New Roman"/>
        <family val="1"/>
        <charset val="178"/>
      </rPr>
      <t>22</t>
    </r>
    <r>
      <rPr>
        <b/>
        <sz val="11"/>
        <rFont val="Simplified Arabic"/>
        <family val="1"/>
      </rPr>
      <t xml:space="preserve">: الأرقام القياسية لأسعار تكاليف البناء لمباني العظم في الضفة الغربية*، </t>
    </r>
    <r>
      <rPr>
        <b/>
        <sz val="11"/>
        <rFont val="Arial"/>
        <family val="2"/>
      </rPr>
      <t>2014 - 2018</t>
    </r>
  </si>
  <si>
    <t xml:space="preserve">Table 22: Construction Cost Index Numbers for Skeleton Buildings in the West Bank*, 2014 - 2018 </t>
  </si>
  <si>
    <r>
      <t xml:space="preserve"> جدول </t>
    </r>
    <r>
      <rPr>
        <b/>
        <sz val="11"/>
        <rFont val="Times New Roman"/>
        <family val="1"/>
        <charset val="178"/>
      </rPr>
      <t>23</t>
    </r>
    <r>
      <rPr>
        <b/>
        <sz val="11"/>
        <rFont val="Simplified Arabic"/>
        <family val="1"/>
      </rPr>
      <t xml:space="preserve">: الأرقام القياسية لأسعار تكاليف الطرق في الضفة الغربية*، </t>
    </r>
    <r>
      <rPr>
        <b/>
        <sz val="11"/>
        <rFont val="Arial"/>
        <family val="2"/>
      </rPr>
      <t>2009 - 2018</t>
    </r>
  </si>
  <si>
    <t xml:space="preserve">Table 23: Road Cost Index Numbers in the West Bank*, 2009 - 2018 </t>
  </si>
  <si>
    <r>
      <t xml:space="preserve">جدول 24: الأرقام القياسية ونسب التغير السنوية لأسعار تكاليف الطرق حسب المجموعات الرئيسية والفرعية في الضفة الغربية*، </t>
    </r>
    <r>
      <rPr>
        <b/>
        <sz val="11"/>
        <rFont val="Arial"/>
        <family val="2"/>
      </rPr>
      <t>2017،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2018 </t>
    </r>
  </si>
  <si>
    <r>
      <t xml:space="preserve"> جدول 25: الأرقام القياسية ونسب التغير السنوية لأسعار تكاليف الطرق حسب نوع الطريق في الضفة الغربية*، 2017، 2018 </t>
    </r>
    <r>
      <rPr>
        <b/>
        <sz val="11"/>
        <rFont val="Arial"/>
        <family val="2"/>
      </rPr>
      <t xml:space="preserve"> </t>
    </r>
  </si>
  <si>
    <r>
      <t xml:space="preserve">جدول 26: الأرقام القياسية ونسب التغير السنوية لأسعار تكاليف إنشاء شبكات الصرف الصحي حسب المجموعات الفرعية في الضفة الغربية*، </t>
    </r>
    <r>
      <rPr>
        <b/>
        <sz val="11"/>
        <rFont val="Arial"/>
        <family val="2"/>
      </rPr>
      <t>2017،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2018 </t>
    </r>
  </si>
  <si>
    <r>
      <t xml:space="preserve">جدول 27: الأرقام القياسية ونسب التغير السنوية لأسعار تكاليف إنشاء شبكات المياه حسب المجموعات الرئيسية والفرعية في الضفة الغربية*، </t>
    </r>
    <r>
      <rPr>
        <b/>
        <sz val="11"/>
        <rFont val="Arial"/>
        <family val="2"/>
      </rPr>
      <t>2017،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2018 </t>
    </r>
  </si>
  <si>
    <r>
      <t xml:space="preserve"> جدول </t>
    </r>
    <r>
      <rPr>
        <b/>
        <sz val="11"/>
        <rFont val="Times New Roman"/>
        <family val="1"/>
        <charset val="178"/>
      </rPr>
      <t>28</t>
    </r>
    <r>
      <rPr>
        <b/>
        <sz val="11"/>
        <rFont val="Simplified Arabic"/>
        <family val="1"/>
      </rPr>
      <t xml:space="preserve">: الأرقام القياسية لأسعار تكاليف إنشاء شبكات المياه والصرف الصحي في الضفة الغربية*، </t>
    </r>
    <r>
      <rPr>
        <b/>
        <sz val="11"/>
        <rFont val="Arial"/>
        <family val="2"/>
      </rPr>
      <t>2010 - 2018</t>
    </r>
  </si>
  <si>
    <t xml:space="preserve">Table 28: Water and Sewage Networks Cost Index Numbers in the West Bank*, 2010 - 2018 </t>
  </si>
  <si>
    <t>جدول 29: الأرقام القياسية ونسب التغير السنوية لكميات الإنتاج الصناعي حسب المجموعات الرئيسية والفرعية في فلسطين، 2017، 2018</t>
  </si>
  <si>
    <t>2018</t>
  </si>
  <si>
    <r>
      <t xml:space="preserve"> جدول </t>
    </r>
    <r>
      <rPr>
        <b/>
        <sz val="11"/>
        <rFont val="Times New Roman"/>
        <family val="1"/>
        <charset val="178"/>
      </rPr>
      <t>30</t>
    </r>
    <r>
      <rPr>
        <b/>
        <sz val="11"/>
        <rFont val="Simplified Arabic"/>
        <family val="1"/>
      </rPr>
      <t xml:space="preserve">: الأرقام القياسية لكميات الانتاج الصناعي في فلسطين، </t>
    </r>
    <r>
      <rPr>
        <b/>
        <sz val="11"/>
        <rFont val="Arial"/>
        <family val="2"/>
      </rPr>
      <t>2011 - 2018</t>
    </r>
  </si>
  <si>
    <t xml:space="preserve">Table 30: Industrial Production Index Numbers in Palestine, 2011 - 2018 </t>
  </si>
  <si>
    <r>
      <t xml:space="preserve"> جدول 6 (تابع):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2009 - 2018</t>
    </r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</si>
  <si>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 (تابع): المتوسط السنوي لأسعار المستهلك لسلع مختارة في المناطق الفلسطينية، </t>
    </r>
    <r>
      <rPr>
        <b/>
        <sz val="11"/>
        <rFont val="Arial"/>
        <family val="2"/>
      </rPr>
      <t>2018</t>
    </r>
  </si>
  <si>
    <t>** البيانات تمثل ذلك الجزء من محافظة القدس والذي ضمه الاحتلال الإسرائيلي إليه عنوة بعيد احتلاله للضفة الغربية عام 1967.</t>
  </si>
  <si>
    <t>** Data represent those parts of Jerusalem which were annexed by Israeli Occupation in 1967.</t>
  </si>
  <si>
    <t>سلع الخدمات الشخصية</t>
  </si>
  <si>
    <t>لاكوست</t>
  </si>
  <si>
    <t>Lacost</t>
  </si>
  <si>
    <r>
      <t xml:space="preserve"> جدول 20: الأرقام القياسية ونسب التغير السنوية لأسعار تكاليف البناء حسب المجموعات الرئيسية والفرعية ونوع المبنى في الضفة الغربية*، </t>
    </r>
    <r>
      <rPr>
        <b/>
        <sz val="11"/>
        <color indexed="8"/>
        <rFont val="Arial"/>
        <family val="2"/>
      </rPr>
      <t>2017، 2018</t>
    </r>
  </si>
  <si>
    <t>Table 5: Annual Consumer Price Index Numbers and Percent Changes in Palestine by Major Groups of Expenditure, 2009 - 2018</t>
  </si>
  <si>
    <t>Table 5 (Cont.): Annual Consumer Price Index Numbers and Percent Changes in Palestine by Major Groups of Expenditure, 2009 - 2018</t>
  </si>
  <si>
    <t>Table 6: Annual Consumer Price Index Numbers and Percent Changes in the West Bank* by Major Groups of Expenditure, 2009 - 2018</t>
  </si>
  <si>
    <t>Table 6 (Cont.): Annual Consumer Price Index Numbers and Percent Changes in the West Bank* by Major Groups of Expenditure, 2009 - 2018</t>
  </si>
  <si>
    <t>Table 7: Annual Consumer Price Index Numbers and Percent Changes in Gaza Strip by Major Groups of Expenditure, 2009 - 2018</t>
  </si>
  <si>
    <t>Table 7 (Cont.): Annual Consumer Price Index Numbers and Percent Changes in Gaza Strip by Major Groups of Expenditure, 2009 - 2018</t>
  </si>
  <si>
    <t>Table 8: Annual Consumer Price Index Numbers and Percent Changes in Jerusalem J1** by Major Groups of Expenditure, 2009 - 2018</t>
  </si>
  <si>
    <t>Table 8 (Cont.): Annual Consumer Price Index Numbers and Percent Changes in Jerusalem J1** by Major Groups of Expenditure, 2009 - 2018</t>
  </si>
  <si>
    <t>Table 9: Monthly Consumer Price Index Numbers and Percent Changes in Palestine by Major Groups of Expenditure, January - December 2018</t>
  </si>
  <si>
    <t>Table 10: Monthly Consumer Price Index Numbers and Percent Changes in the West Bank* by Major Groups of Expenditure, January - December 2018</t>
  </si>
  <si>
    <t>Table 11: Monthly Consumer Price Index Numbers and Percent Changes in Gaza Strip by Major Groups of Expenditure, January - December 2018</t>
  </si>
  <si>
    <t>Table 12: Monthly Consumer Price Index Numbers and Percent Changes in Jerusalem J1** by Major Groups of Expenditure, January - December 2018</t>
  </si>
  <si>
    <t>Table 13: Annual Consumer Price Index Numbers and Percent Changes in Palestine and West Bank* by Major and Sub Groups of Expenditure, 2017, 2018</t>
  </si>
  <si>
    <t>Table 13 (Cont.): Annual Consumer Price Index Numbers and Percent Changes in Palestine and West Bank* by Major and Sub Groups of Expenditure, 2017, 2018</t>
  </si>
  <si>
    <t>Table 14: Annual Consumer Price Index Numbers and Percent Changes in Gaza Strip and Jerusalem J1** by Major and Sub Groups of Expenditure, 2017, 2018</t>
  </si>
  <si>
    <t>Table 14 (Cont.): Annual Consumer Price Index Numbers and Percent Changes in Gaza Strip and Jerusalem J1** by Major and Sub Groups of Expenditure, 2017, 2018</t>
  </si>
  <si>
    <t>Table 15: Annual Average Consumer Prices for Selected Commodities in Palestinian Regions, 2018</t>
  </si>
  <si>
    <t xml:space="preserve">Table 15 (cont.): Annual Average Consumer Prices for Selected Commodities in Palestinian Regions, 2018  </t>
  </si>
  <si>
    <t xml:space="preserve"> Table 20: Annual Construction Cost Index Numbers and Percent Changes by Major and sub Groups and Building Type in the West Bank*, 2017, 2018</t>
  </si>
  <si>
    <t xml:space="preserve"> Table 24: Annual Road Cost Index Numbers and Percent Changes by Major and Sub Groups in the West Bank*, 2017, 2018</t>
  </si>
  <si>
    <t>Table 25: Annual Road Cost Index Number and Percent Changes by Type of Road in the West Bank*, 2017, 2018</t>
  </si>
  <si>
    <t xml:space="preserve"> Table 26: Annual Sewage Networks Cost Index Numbers and Percent Changes by Sub Groups in the West Bank*, 2017, 2018</t>
  </si>
  <si>
    <t xml:space="preserve"> Table 27: Annual Water Networks Cost Index Numbers and Percent Changes by Major and Sub Groups in the West Bank*, 2017, 2018</t>
  </si>
  <si>
    <t>Table 29: Annual Industrial Production Index Numbers and Percent Changes by Major and Sub Groups in Palestine, 2017, 2018</t>
  </si>
  <si>
    <r>
      <t xml:space="preserve"> جدول 16: الأرقام القياسية ونسب التغير السنوية لأسعار المنتج حسب الأبواب الرئيسية وجهة الاستهلاك في فلسطين، </t>
    </r>
    <r>
      <rPr>
        <b/>
        <sz val="11"/>
        <color indexed="8"/>
        <rFont val="Arial"/>
        <family val="2"/>
      </rPr>
      <t>2017، 2018</t>
    </r>
  </si>
  <si>
    <r>
      <t xml:space="preserve"> جدول 17: الأرقام القياسية ونسب التغير السنوية لأسعار الجملة حسب الأبواب الرئيسية ومصدر السلع في فلسطين، </t>
    </r>
    <r>
      <rPr>
        <b/>
        <sz val="11"/>
        <color indexed="8"/>
        <rFont val="Arial"/>
        <family val="2"/>
      </rPr>
      <t>2017، 2018</t>
    </r>
  </si>
  <si>
    <t>Table 17: Annual Wholesale Price Index Numbers and Percent Changes by Major Categories and Source of Commodities in Palestine, 2017, 2018</t>
  </si>
  <si>
    <r>
      <t xml:space="preserve"> جدول 18: الأرقام القياسية السنوية لأسعار المنتج حسب الأبواب الرئيسية والفرعية وجهة الاستهلاك في فلسطين، </t>
    </r>
    <r>
      <rPr>
        <b/>
        <sz val="11"/>
        <color indexed="8"/>
        <rFont val="Arial"/>
        <family val="2"/>
      </rPr>
      <t>2017، 2018</t>
    </r>
  </si>
  <si>
    <r>
      <t xml:space="preserve"> جدول 18 (تابع): الأرقام القياسية السنوية لأسعار المنتج حسب الأبواب الرئيسية والفرعية وجهة الاستهلاك في فلسطين، </t>
    </r>
    <r>
      <rPr>
        <b/>
        <sz val="11"/>
        <color indexed="8"/>
        <rFont val="Arial"/>
        <family val="2"/>
      </rPr>
      <t>2017، 2018</t>
    </r>
  </si>
  <si>
    <t xml:space="preserve">Table 19: Annual Wholesale Price Index Numbers by Major and Sub Categories and Source of Commodities in Palestine, 2017, 2018 </t>
  </si>
  <si>
    <t>Table 19 (cont.) : Annual Wholesale Price Index Numbers by Major and Sub Categories and Source of Commodities in Palestine, 2017, 2018</t>
  </si>
  <si>
    <t>Producer Price Index Number</t>
  </si>
  <si>
    <t xml:space="preserve">Table 16: Annual Producer Price Index Numbers and Percent Changes by Major Categories and Consumption Destination in Palestine, 2017, 2018  </t>
  </si>
  <si>
    <t>Table 18: Annual Producer Price Index Numbers by Major and Sub Categories and Consumption Destination in Palestine, 2017, 2018</t>
  </si>
  <si>
    <t>Table 18 (cont.): Annual Producer Price Index Numbers by Major and Sub Categories and Consumption Destination in Palestine, 2017, 2018</t>
  </si>
  <si>
    <r>
      <t>الأسعار بالشيقل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NIS</t>
    </r>
  </si>
  <si>
    <r>
      <t xml:space="preserve"> جدول 19: الأرقام القياسية السنوية لأسعار الجملة حسب الأبواب الرئيسية والفرعية ومصدر السلع في فلسطين، </t>
    </r>
    <r>
      <rPr>
        <b/>
        <sz val="11"/>
        <color indexed="8"/>
        <rFont val="Arial"/>
        <family val="2"/>
      </rPr>
      <t>2017</t>
    </r>
    <r>
      <rPr>
        <b/>
        <sz val="11"/>
        <color indexed="8"/>
        <rFont val="Simplified Arabic"/>
        <family val="1"/>
      </rPr>
      <t xml:space="preserve">، </t>
    </r>
    <r>
      <rPr>
        <b/>
        <sz val="11"/>
        <color indexed="8"/>
        <rFont val="Arial"/>
        <family val="2"/>
      </rPr>
      <t xml:space="preserve">2018 </t>
    </r>
    <r>
      <rPr>
        <b/>
        <sz val="11"/>
        <color indexed="8"/>
        <rFont val="Simplified Arabic"/>
        <family val="1"/>
      </rPr>
      <t xml:space="preserve"> </t>
    </r>
  </si>
  <si>
    <r>
      <t xml:space="preserve"> جدول </t>
    </r>
    <r>
      <rPr>
        <b/>
        <sz val="11"/>
        <color indexed="8"/>
        <rFont val="Arial"/>
        <family val="2"/>
      </rPr>
      <t>19 (تابع)</t>
    </r>
    <r>
      <rPr>
        <b/>
        <sz val="11"/>
        <color indexed="8"/>
        <rFont val="Simplified Arabic"/>
        <family val="1"/>
      </rPr>
      <t xml:space="preserve"> : الأرقام القياسية السنوية لأسعار الجملة حسب الأبواب الرئيسية والفرعية ومصدر السلع في فلسطين، </t>
    </r>
    <r>
      <rPr>
        <b/>
        <sz val="11"/>
        <color indexed="8"/>
        <rFont val="Arial"/>
        <family val="2"/>
      </rPr>
      <t xml:space="preserve">2017، 2018 </t>
    </r>
    <r>
      <rPr>
        <b/>
        <sz val="11"/>
        <color indexed="8"/>
        <rFont val="Simplified Arabic"/>
        <family val="1"/>
      </rPr>
      <t xml:space="preserve"> </t>
    </r>
  </si>
  <si>
    <t>Other food</t>
  </si>
  <si>
    <t>Wines</t>
  </si>
  <si>
    <t>Footwear and accessories</t>
  </si>
  <si>
    <t>نفقات المياه</t>
  </si>
  <si>
    <t>Main household appliances</t>
  </si>
  <si>
    <t>أواني وأدوات منزلية رئيسية</t>
  </si>
  <si>
    <t>Main household utencils</t>
  </si>
  <si>
    <t>Hand tools home equipment</t>
  </si>
  <si>
    <t>Non-durable household goods and services</t>
  </si>
  <si>
    <t>Non-durable household goods</t>
  </si>
  <si>
    <t>Household services</t>
  </si>
  <si>
    <t>Private hospitals services</t>
  </si>
  <si>
    <t>Tires and spare parts</t>
  </si>
  <si>
    <t xml:space="preserve">خدمات الهاتف والفاكس </t>
  </si>
  <si>
    <t xml:space="preserve">Telephone and fax services </t>
  </si>
  <si>
    <t>Photographic and cinemagraphic equipment</t>
  </si>
  <si>
    <t xml:space="preserve">Primary education </t>
  </si>
  <si>
    <t>Miscellaneous education services</t>
  </si>
  <si>
    <t xml:space="preserve">Restaurants and cafes </t>
  </si>
  <si>
    <t>(..) لا ينطبق.</t>
  </si>
  <si>
    <t>(..) Not applicable.</t>
  </si>
  <si>
    <t>بندوره بيوت بلاستيكية</t>
  </si>
  <si>
    <t>خيار بيوت بلاستيكية</t>
  </si>
  <si>
    <t>عبوة/2 لتر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</si>
</sst>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54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  <charset val="178"/>
    </font>
    <font>
      <sz val="8.5"/>
      <name val="Simplified Arabic"/>
      <family val="1"/>
    </font>
    <font>
      <sz val="10"/>
      <name val="Arial"/>
      <family val="2"/>
    </font>
    <font>
      <sz val="8"/>
      <name val="Times New Roman"/>
      <family val="1"/>
    </font>
    <font>
      <sz val="9"/>
      <color indexed="8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</font>
    <font>
      <sz val="8"/>
      <name val="Arabic Transparent"/>
      <charset val="178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8"/>
      <color indexed="10"/>
      <name val="Arial"/>
      <family val="2"/>
    </font>
    <font>
      <b/>
      <sz val="8"/>
      <name val="Arabic Transparent"/>
      <charset val="178"/>
    </font>
    <font>
      <sz val="8"/>
      <name val="Arial"/>
      <family val="2"/>
    </font>
    <font>
      <b/>
      <sz val="9"/>
      <name val="Times New Roman"/>
      <family val="1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Simplified Arabic"/>
      <family val="1"/>
    </font>
    <font>
      <b/>
      <sz val="8"/>
      <name val="Arial"/>
      <family val="2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b/>
      <sz val="9"/>
      <color indexed="8"/>
      <name val="Arabic Transparent"/>
      <charset val="178"/>
    </font>
    <font>
      <b/>
      <sz val="12"/>
      <color indexed="8"/>
      <name val="Times New Roman"/>
      <family val="1"/>
      <charset val="178"/>
    </font>
    <font>
      <sz val="9"/>
      <color indexed="10"/>
      <name val="Arial"/>
      <family val="2"/>
    </font>
    <font>
      <b/>
      <sz val="11"/>
      <color indexed="8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color indexed="8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  <charset val="178"/>
    </font>
    <font>
      <b/>
      <sz val="11"/>
      <name val="Arial"/>
      <family val="2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>
      <alignment horizontal="right"/>
    </xf>
    <xf numFmtId="0" fontId="17" fillId="0" borderId="0" applyNumberFormat="0">
      <alignment horizontal="left"/>
    </xf>
    <xf numFmtId="0" fontId="15" fillId="0" borderId="0"/>
    <xf numFmtId="0" fontId="1" fillId="0" borderId="0"/>
    <xf numFmtId="0" fontId="1" fillId="0" borderId="0"/>
  </cellStyleXfs>
  <cellXfs count="608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6" fillId="2" borderId="4" xfId="0" applyNumberFormat="1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3" xfId="0" applyNumberFormat="1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8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2" borderId="0" xfId="5" applyNumberFormat="1" applyFont="1" applyFill="1" applyBorder="1" applyAlignment="1">
      <alignment horizontal="right" vertical="center" indent="1"/>
    </xf>
    <xf numFmtId="2" fontId="6" fillId="2" borderId="8" xfId="4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8" xfId="0" applyNumberFormat="1" applyFont="1" applyFill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0" borderId="10" xfId="0" applyNumberFormat="1" applyFont="1" applyBorder="1" applyAlignment="1">
      <alignment horizontal="right" vertical="center" indent="1"/>
    </xf>
    <xf numFmtId="0" fontId="6" fillId="2" borderId="2" xfId="0" applyNumberFormat="1" applyFont="1" applyFill="1" applyBorder="1" applyAlignment="1">
      <alignment horizontal="left" vertical="center" inden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left" vertical="center" indent="1"/>
    </xf>
    <xf numFmtId="0" fontId="4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0" xfId="0" applyBorder="1" applyAlignment="1">
      <alignment vertical="top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 indent="1"/>
    </xf>
    <xf numFmtId="2" fontId="6" fillId="2" borderId="5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wrapText="1" indent="1" readingOrder="1"/>
    </xf>
    <xf numFmtId="2" fontId="6" fillId="2" borderId="4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0" fontId="7" fillId="3" borderId="3" xfId="0" applyFont="1" applyFill="1" applyBorder="1" applyAlignment="1">
      <alignment horizontal="right" vertical="center" wrapText="1" indent="1"/>
    </xf>
    <xf numFmtId="0" fontId="6" fillId="0" borderId="3" xfId="0" applyFont="1" applyBorder="1" applyAlignment="1">
      <alignment horizontal="left" vertical="center" wrapText="1" indent="1" readingOrder="1"/>
    </xf>
    <xf numFmtId="0" fontId="7" fillId="0" borderId="3" xfId="0" applyFont="1" applyFill="1" applyBorder="1" applyAlignment="1">
      <alignment horizontal="right" vertical="center" wrapText="1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0" fontId="7" fillId="0" borderId="3" xfId="0" applyFont="1" applyFill="1" applyBorder="1" applyAlignment="1">
      <alignment horizontal="right" vertical="center" indent="1"/>
    </xf>
    <xf numFmtId="2" fontId="6" fillId="2" borderId="0" xfId="4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indent="1" readingOrder="1"/>
    </xf>
    <xf numFmtId="2" fontId="6" fillId="2" borderId="0" xfId="4" applyNumberFormat="1" applyFont="1" applyFill="1" applyBorder="1" applyAlignment="1">
      <alignment horizontal="right" vertical="top" indent="1"/>
    </xf>
    <xf numFmtId="2" fontId="6" fillId="0" borderId="3" xfId="0" applyNumberFormat="1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right" vertical="center" wrapText="1" indent="1" readingOrder="2"/>
    </xf>
    <xf numFmtId="2" fontId="9" fillId="2" borderId="9" xfId="0" applyNumberFormat="1" applyFont="1" applyFill="1" applyBorder="1" applyAlignment="1">
      <alignment horizontal="right" vertical="center" indent="1"/>
    </xf>
    <xf numFmtId="2" fontId="9" fillId="2" borderId="10" xfId="0" applyNumberFormat="1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 indent="1" readingOrder="1"/>
    </xf>
    <xf numFmtId="2" fontId="9" fillId="2" borderId="4" xfId="0" applyNumberFormat="1" applyFont="1" applyFill="1" applyBorder="1" applyAlignment="1">
      <alignment horizontal="right" vertical="top" indent="1"/>
    </xf>
    <xf numFmtId="2" fontId="9" fillId="2" borderId="0" xfId="0" applyNumberFormat="1" applyFont="1" applyFill="1" applyBorder="1" applyAlignment="1">
      <alignment horizontal="right" vertical="top" indent="1"/>
    </xf>
    <xf numFmtId="0" fontId="11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0" fontId="0" fillId="0" borderId="4" xfId="0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2" fontId="6" fillId="2" borderId="4" xfId="4" applyNumberFormat="1" applyFont="1" applyFill="1" applyBorder="1" applyAlignment="1">
      <alignment horizontal="right" vertical="center" indent="1"/>
    </xf>
    <xf numFmtId="2" fontId="9" fillId="2" borderId="11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0" xfId="0" applyBorder="1"/>
    <xf numFmtId="0" fontId="10" fillId="0" borderId="0" xfId="0" applyFont="1"/>
    <xf numFmtId="0" fontId="13" fillId="0" borderId="0" xfId="0" applyFont="1"/>
    <xf numFmtId="0" fontId="6" fillId="2" borderId="2" xfId="0" applyFont="1" applyFill="1" applyBorder="1" applyAlignment="1">
      <alignment horizontal="center" vertical="top" wrapText="1" readingOrder="1"/>
    </xf>
    <xf numFmtId="2" fontId="6" fillId="2" borderId="2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 readingOrder="1"/>
    </xf>
    <xf numFmtId="0" fontId="9" fillId="2" borderId="9" xfId="0" applyFont="1" applyFill="1" applyBorder="1" applyAlignment="1">
      <alignment horizontal="center" vertical="top" wrapText="1" readingOrder="1"/>
    </xf>
    <xf numFmtId="0" fontId="7" fillId="2" borderId="3" xfId="0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top"/>
    </xf>
    <xf numFmtId="0" fontId="14" fillId="0" borderId="0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0" fontId="6" fillId="0" borderId="14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right" vertical="center" wrapText="1" indent="1"/>
    </xf>
    <xf numFmtId="2" fontId="9" fillId="2" borderId="5" xfId="0" applyNumberFormat="1" applyFont="1" applyFill="1" applyBorder="1" applyAlignment="1">
      <alignment horizontal="right" vertical="center" indent="1"/>
    </xf>
    <xf numFmtId="2" fontId="9" fillId="2" borderId="6" xfId="0" applyNumberFormat="1" applyFont="1" applyFill="1" applyBorder="1" applyAlignment="1">
      <alignment horizontal="right" vertical="center" indent="1"/>
    </xf>
    <xf numFmtId="2" fontId="9" fillId="2" borderId="7" xfId="0" applyNumberFormat="1" applyFont="1" applyFill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wrapText="1" indent="1" readingOrder="1"/>
    </xf>
    <xf numFmtId="0" fontId="8" fillId="3" borderId="3" xfId="0" applyFont="1" applyFill="1" applyBorder="1" applyAlignment="1">
      <alignment horizontal="right" vertical="center" wrapText="1" indent="1"/>
    </xf>
    <xf numFmtId="2" fontId="9" fillId="2" borderId="4" xfId="0" applyNumberFormat="1" applyFont="1" applyFill="1" applyBorder="1" applyAlignment="1">
      <alignment horizontal="right" vertical="center" indent="1"/>
    </xf>
    <xf numFmtId="2" fontId="9" fillId="2" borderId="8" xfId="0" applyNumberFormat="1" applyFont="1" applyFill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wrapText="1" indent="1" readingOrder="1"/>
    </xf>
    <xf numFmtId="0" fontId="10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indent="1"/>
    </xf>
    <xf numFmtId="2" fontId="6" fillId="0" borderId="4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0" fontId="14" fillId="0" borderId="0" xfId="0" applyFont="1" applyAlignment="1">
      <alignment vertical="top"/>
    </xf>
    <xf numFmtId="0" fontId="7" fillId="0" borderId="1" xfId="0" applyFont="1" applyBorder="1" applyAlignment="1">
      <alignment horizontal="right" vertical="center" indent="1"/>
    </xf>
    <xf numFmtId="2" fontId="6" fillId="0" borderId="5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 indent="1"/>
    </xf>
    <xf numFmtId="2" fontId="9" fillId="0" borderId="4" xfId="0" applyNumberFormat="1" applyFont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right" vertical="center" indent="1"/>
    </xf>
    <xf numFmtId="0" fontId="9" fillId="0" borderId="3" xfId="0" applyFont="1" applyBorder="1" applyAlignment="1">
      <alignment horizontal="left" vertical="center" indent="1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0" fontId="8" fillId="0" borderId="1" xfId="0" applyFont="1" applyBorder="1" applyAlignment="1">
      <alignment horizontal="right" vertical="center" indent="1"/>
    </xf>
    <xf numFmtId="2" fontId="9" fillId="0" borderId="5" xfId="0" applyNumberFormat="1" applyFont="1" applyBorder="1" applyAlignment="1">
      <alignment horizontal="right" vertical="center" indent="1"/>
    </xf>
    <xf numFmtId="2" fontId="9" fillId="0" borderId="6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indent="1"/>
    </xf>
    <xf numFmtId="0" fontId="16" fillId="0" borderId="0" xfId="3" applyFont="1" applyAlignment="1">
      <alignment vertical="center"/>
    </xf>
    <xf numFmtId="0" fontId="4" fillId="0" borderId="0" xfId="3" applyFont="1" applyBorder="1" applyAlignment="1">
      <alignment horizontal="center" vertical="center"/>
    </xf>
    <xf numFmtId="0" fontId="6" fillId="2" borderId="0" xfId="3" applyFont="1" applyFill="1" applyAlignment="1">
      <alignment vertical="center"/>
    </xf>
    <xf numFmtId="1" fontId="8" fillId="2" borderId="1" xfId="3" applyNumberFormat="1" applyFont="1" applyFill="1" applyBorder="1" applyAlignment="1">
      <alignment horizontal="center" vertical="top" wrapText="1"/>
    </xf>
    <xf numFmtId="1" fontId="9" fillId="2" borderId="2" xfId="3" applyNumberFormat="1" applyFont="1" applyFill="1" applyBorder="1" applyAlignment="1">
      <alignment horizontal="center" vertical="top" wrapText="1"/>
    </xf>
    <xf numFmtId="0" fontId="19" fillId="2" borderId="4" xfId="3" applyFont="1" applyFill="1" applyBorder="1" applyAlignment="1">
      <alignment horizontal="right"/>
    </xf>
    <xf numFmtId="0" fontId="8" fillId="2" borderId="5" xfId="3" applyFont="1" applyFill="1" applyBorder="1" applyAlignment="1">
      <alignment horizontal="right" vertical="center" wrapText="1" indent="1"/>
    </xf>
    <xf numFmtId="0" fontId="7" fillId="2" borderId="6" xfId="3" applyFont="1" applyFill="1" applyBorder="1" applyAlignment="1">
      <alignment horizontal="right" vertical="center" wrapText="1" indent="1"/>
    </xf>
    <xf numFmtId="0" fontId="7" fillId="2" borderId="7" xfId="3" applyFont="1" applyFill="1" applyBorder="1" applyAlignment="1">
      <alignment horizontal="right" vertical="center" wrapText="1" indent="1"/>
    </xf>
    <xf numFmtId="1" fontId="20" fillId="2" borderId="5" xfId="3" applyNumberFormat="1" applyFont="1" applyFill="1" applyBorder="1" applyAlignment="1">
      <alignment horizontal="right" vertical="center" wrapText="1" indent="1"/>
    </xf>
    <xf numFmtId="1" fontId="21" fillId="2" borderId="6" xfId="3" applyNumberFormat="1" applyFont="1" applyFill="1" applyBorder="1" applyAlignment="1">
      <alignment horizontal="right" vertical="center" wrapText="1" indent="1"/>
    </xf>
    <xf numFmtId="1" fontId="20" fillId="2" borderId="7" xfId="3" applyNumberFormat="1" applyFont="1" applyFill="1" applyBorder="1" applyAlignment="1">
      <alignment horizontal="right" vertical="center" wrapText="1" indent="1"/>
    </xf>
    <xf numFmtId="0" fontId="6" fillId="2" borderId="5" xfId="3" applyFont="1" applyFill="1" applyBorder="1" applyAlignment="1">
      <alignment horizontal="left" vertical="center" wrapText="1" indent="1"/>
    </xf>
    <xf numFmtId="0" fontId="6" fillId="2" borderId="6" xfId="3" applyFont="1" applyFill="1" applyBorder="1" applyAlignment="1">
      <alignment horizontal="left" vertical="center" wrapText="1" indent="1"/>
    </xf>
    <xf numFmtId="0" fontId="9" fillId="2" borderId="7" xfId="3" applyFont="1" applyFill="1" applyBorder="1" applyAlignment="1">
      <alignment horizontal="left" vertical="center" wrapText="1" indent="1"/>
    </xf>
    <xf numFmtId="0" fontId="18" fillId="2" borderId="0" xfId="3" applyFont="1" applyFill="1" applyBorder="1" applyAlignment="1">
      <alignment vertical="top" wrapText="1"/>
    </xf>
    <xf numFmtId="1" fontId="22" fillId="2" borderId="16" xfId="3" applyNumberFormat="1" applyFont="1" applyFill="1" applyBorder="1" applyAlignment="1"/>
    <xf numFmtId="0" fontId="7" fillId="2" borderId="4" xfId="3" applyFont="1" applyFill="1" applyBorder="1" applyAlignment="1">
      <alignment horizontal="right" vertical="center" wrapText="1" indent="1"/>
    </xf>
    <xf numFmtId="0" fontId="7" fillId="2" borderId="0" xfId="3" applyFont="1" applyFill="1" applyBorder="1" applyAlignment="1">
      <alignment horizontal="right" vertical="center" wrapText="1" indent="1"/>
    </xf>
    <xf numFmtId="0" fontId="7" fillId="2" borderId="8" xfId="3" applyFont="1" applyFill="1" applyBorder="1" applyAlignment="1">
      <alignment horizontal="right" vertical="center" wrapText="1" indent="1" readingOrder="2"/>
    </xf>
    <xf numFmtId="2" fontId="6" fillId="2" borderId="4" xfId="3" applyNumberFormat="1" applyFont="1" applyFill="1" applyBorder="1" applyAlignment="1">
      <alignment horizontal="right" vertical="center" indent="1" readingOrder="2"/>
    </xf>
    <xf numFmtId="2" fontId="6" fillId="2" borderId="0" xfId="3" applyNumberFormat="1" applyFont="1" applyFill="1" applyBorder="1" applyAlignment="1">
      <alignment horizontal="right" vertical="center" indent="1"/>
    </xf>
    <xf numFmtId="2" fontId="6" fillId="2" borderId="8" xfId="3" applyNumberFormat="1" applyFont="1" applyFill="1" applyBorder="1" applyAlignment="1">
      <alignment horizontal="right" vertical="center" indent="1"/>
    </xf>
    <xf numFmtId="0" fontId="6" fillId="2" borderId="4" xfId="3" applyFont="1" applyFill="1" applyBorder="1" applyAlignment="1">
      <alignment horizontal="left" vertical="center" wrapText="1" indent="1"/>
    </xf>
    <xf numFmtId="0" fontId="6" fillId="2" borderId="0" xfId="3" applyFont="1" applyFill="1" applyBorder="1" applyAlignment="1">
      <alignment horizontal="left" vertical="center" wrapText="1" indent="1"/>
    </xf>
    <xf numFmtId="0" fontId="6" fillId="2" borderId="8" xfId="3" applyFont="1" applyFill="1" applyBorder="1" applyAlignment="1">
      <alignment horizontal="left" vertical="center" wrapText="1" indent="1"/>
    </xf>
    <xf numFmtId="0" fontId="8" fillId="2" borderId="4" xfId="3" applyFont="1" applyFill="1" applyBorder="1" applyAlignment="1">
      <alignment horizontal="right" vertical="center" wrapText="1" indent="1"/>
    </xf>
    <xf numFmtId="0" fontId="9" fillId="2" borderId="8" xfId="3" applyFont="1" applyFill="1" applyBorder="1" applyAlignment="1">
      <alignment horizontal="left" vertical="center" wrapText="1" indent="1"/>
    </xf>
    <xf numFmtId="0" fontId="23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left" vertical="center" wrapText="1" indent="1" readingOrder="1"/>
    </xf>
    <xf numFmtId="1" fontId="22" fillId="2" borderId="17" xfId="3" applyNumberFormat="1" applyFont="1" applyFill="1" applyBorder="1" applyAlignment="1"/>
    <xf numFmtId="0" fontId="8" fillId="2" borderId="0" xfId="3" applyFont="1" applyFill="1" applyBorder="1" applyAlignment="1">
      <alignment horizontal="right" vertical="center" wrapText="1" indent="1"/>
    </xf>
    <xf numFmtId="0" fontId="8" fillId="2" borderId="8" xfId="3" applyFont="1" applyFill="1" applyBorder="1" applyAlignment="1">
      <alignment horizontal="right" vertical="center" wrapText="1" indent="1" readingOrder="2"/>
    </xf>
    <xf numFmtId="1" fontId="22" fillId="2" borderId="4" xfId="3" applyNumberFormat="1" applyFont="1" applyFill="1" applyBorder="1" applyAlignment="1"/>
    <xf numFmtId="0" fontId="7" fillId="2" borderId="9" xfId="3" applyFont="1" applyFill="1" applyBorder="1" applyAlignment="1">
      <alignment horizontal="right" vertical="center" wrapText="1" indent="1"/>
    </xf>
    <xf numFmtId="0" fontId="7" fillId="2" borderId="10" xfId="3" applyFont="1" applyFill="1" applyBorder="1" applyAlignment="1">
      <alignment horizontal="right" vertical="center" wrapText="1" indent="1"/>
    </xf>
    <xf numFmtId="0" fontId="7" fillId="2" borderId="11" xfId="3" applyFont="1" applyFill="1" applyBorder="1" applyAlignment="1">
      <alignment horizontal="right" vertical="center" wrapText="1" indent="1" readingOrder="2"/>
    </xf>
    <xf numFmtId="0" fontId="6" fillId="2" borderId="9" xfId="3" applyFont="1" applyFill="1" applyBorder="1" applyAlignment="1">
      <alignment horizontal="left" vertical="center" wrapText="1" indent="1"/>
    </xf>
    <xf numFmtId="0" fontId="6" fillId="2" borderId="10" xfId="3" applyFont="1" applyFill="1" applyBorder="1" applyAlignment="1">
      <alignment horizontal="left" vertical="center" wrapText="1" indent="1"/>
    </xf>
    <xf numFmtId="0" fontId="6" fillId="2" borderId="11" xfId="3" applyFont="1" applyFill="1" applyBorder="1" applyAlignment="1">
      <alignment horizontal="left" vertical="center" wrapText="1" indent="1"/>
    </xf>
    <xf numFmtId="1" fontId="22" fillId="2" borderId="18" xfId="3" applyNumberFormat="1" applyFont="1" applyFill="1" applyBorder="1" applyAlignment="1"/>
    <xf numFmtId="0" fontId="15" fillId="0" borderId="0" xfId="3"/>
    <xf numFmtId="0" fontId="7" fillId="0" borderId="4" xfId="3" applyFont="1" applyFill="1" applyBorder="1" applyAlignment="1">
      <alignment horizontal="right" vertical="center" indent="1"/>
    </xf>
    <xf numFmtId="0" fontId="24" fillId="2" borderId="0" xfId="3" applyFont="1" applyFill="1" applyBorder="1" applyAlignment="1">
      <alignment horizontal="left" vertical="center" wrapText="1" indent="1"/>
    </xf>
    <xf numFmtId="0" fontId="13" fillId="2" borderId="4" xfId="3" applyFont="1" applyFill="1" applyBorder="1"/>
    <xf numFmtId="0" fontId="7" fillId="2" borderId="4" xfId="3" applyFont="1" applyFill="1" applyBorder="1" applyAlignment="1">
      <alignment horizontal="right" vertical="center" indent="1"/>
    </xf>
    <xf numFmtId="0" fontId="25" fillId="2" borderId="0" xfId="3" applyFont="1" applyFill="1" applyBorder="1" applyAlignment="1">
      <alignment vertical="top" wrapText="1"/>
    </xf>
    <xf numFmtId="2" fontId="7" fillId="2" borderId="4" xfId="3" applyNumberFormat="1" applyFont="1" applyFill="1" applyBorder="1"/>
    <xf numFmtId="1" fontId="22" fillId="2" borderId="19" xfId="3" applyNumberFormat="1" applyFont="1" applyFill="1" applyBorder="1" applyAlignment="1"/>
    <xf numFmtId="1" fontId="22" fillId="2" borderId="20" xfId="3" applyNumberFormat="1" applyFont="1" applyFill="1" applyBorder="1" applyAlignment="1"/>
    <xf numFmtId="0" fontId="18" fillId="2" borderId="10" xfId="3" applyFont="1" applyFill="1" applyBorder="1" applyAlignment="1">
      <alignment vertical="top" wrapText="1"/>
    </xf>
    <xf numFmtId="0" fontId="18" fillId="2" borderId="4" xfId="3" applyFont="1" applyFill="1" applyBorder="1" applyAlignment="1">
      <alignment vertical="top" wrapText="1"/>
    </xf>
    <xf numFmtId="1" fontId="22" fillId="0" borderId="16" xfId="3" applyNumberFormat="1" applyFont="1" applyBorder="1" applyAlignment="1"/>
    <xf numFmtId="1" fontId="22" fillId="0" borderId="19" xfId="3" applyNumberFormat="1" applyFont="1" applyBorder="1" applyAlignment="1"/>
    <xf numFmtId="0" fontId="19" fillId="2" borderId="5" xfId="3" applyFont="1" applyFill="1" applyBorder="1" applyAlignment="1">
      <alignment horizontal="right"/>
    </xf>
    <xf numFmtId="0" fontId="18" fillId="2" borderId="6" xfId="3" applyFont="1" applyFill="1" applyBorder="1" applyAlignment="1">
      <alignment vertical="top" wrapText="1"/>
    </xf>
    <xf numFmtId="0" fontId="23" fillId="2" borderId="5" xfId="3" applyFont="1" applyFill="1" applyBorder="1" applyAlignment="1">
      <alignment horizontal="right"/>
    </xf>
    <xf numFmtId="0" fontId="18" fillId="0" borderId="0" xfId="3" applyFont="1" applyBorder="1" applyAlignment="1">
      <alignment vertical="center"/>
    </xf>
    <xf numFmtId="0" fontId="6" fillId="2" borderId="8" xfId="3" applyFont="1" applyFill="1" applyBorder="1" applyAlignment="1">
      <alignment horizontal="left" vertical="center" indent="1"/>
    </xf>
    <xf numFmtId="0" fontId="23" fillId="2" borderId="0" xfId="3" applyFont="1" applyFill="1" applyBorder="1" applyAlignment="1">
      <alignment horizontal="right"/>
    </xf>
    <xf numFmtId="0" fontId="7" fillId="0" borderId="0" xfId="3" applyFont="1" applyBorder="1" applyAlignment="1">
      <alignment vertical="center"/>
    </xf>
    <xf numFmtId="2" fontId="6" fillId="0" borderId="0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left" vertical="center" wrapText="1"/>
    </xf>
    <xf numFmtId="0" fontId="13" fillId="2" borderId="0" xfId="3" applyFont="1" applyFill="1" applyBorder="1"/>
    <xf numFmtId="0" fontId="19" fillId="2" borderId="0" xfId="3" applyFont="1" applyFill="1" applyBorder="1" applyAlignment="1">
      <alignment horizontal="right"/>
    </xf>
    <xf numFmtId="0" fontId="19" fillId="2" borderId="0" xfId="3" applyFont="1" applyFill="1" applyBorder="1" applyAlignment="1"/>
    <xf numFmtId="0" fontId="26" fillId="2" borderId="0" xfId="3" applyFont="1" applyFill="1" applyBorder="1" applyAlignment="1">
      <alignment horizontal="right"/>
    </xf>
    <xf numFmtId="0" fontId="27" fillId="2" borderId="0" xfId="3" applyFont="1" applyFill="1" applyBorder="1" applyAlignment="1">
      <alignment horizontal="right"/>
    </xf>
    <xf numFmtId="0" fontId="6" fillId="0" borderId="0" xfId="3" applyFont="1" applyBorder="1" applyAlignment="1">
      <alignment horizontal="right" vertical="center"/>
    </xf>
    <xf numFmtId="0" fontId="6" fillId="0" borderId="0" xfId="3" applyFont="1" applyBorder="1" applyAlignment="1">
      <alignment vertical="center"/>
    </xf>
    <xf numFmtId="0" fontId="7" fillId="2" borderId="0" xfId="3" applyFont="1" applyFill="1" applyBorder="1"/>
    <xf numFmtId="0" fontId="28" fillId="2" borderId="0" xfId="3" applyFont="1" applyFill="1" applyBorder="1"/>
    <xf numFmtId="0" fontId="19" fillId="2" borderId="0" xfId="3" applyFont="1" applyFill="1" applyBorder="1"/>
    <xf numFmtId="0" fontId="18" fillId="0" borderId="0" xfId="3" applyFont="1" applyBorder="1" applyAlignment="1">
      <alignment horizontal="right" vertical="center"/>
    </xf>
    <xf numFmtId="0" fontId="20" fillId="0" borderId="0" xfId="3" applyFont="1" applyBorder="1" applyAlignment="1">
      <alignment vertical="center" wrapText="1"/>
    </xf>
    <xf numFmtId="0" fontId="20" fillId="0" borderId="0" xfId="3" applyFont="1" applyBorder="1" applyAlignment="1">
      <alignment horizontal="left" vertical="center" wrapText="1"/>
    </xf>
    <xf numFmtId="0" fontId="29" fillId="2" borderId="0" xfId="3" applyFont="1" applyFill="1" applyBorder="1" applyAlignment="1">
      <alignment horizontal="right"/>
    </xf>
    <xf numFmtId="0" fontId="24" fillId="2" borderId="0" xfId="3" applyFont="1" applyFill="1" applyBorder="1" applyAlignment="1">
      <alignment horizontal="right"/>
    </xf>
    <xf numFmtId="0" fontId="19" fillId="2" borderId="0" xfId="3" applyNumberFormat="1" applyFont="1" applyFill="1"/>
    <xf numFmtId="0" fontId="28" fillId="2" borderId="0" xfId="3" applyFont="1" applyFill="1" applyBorder="1" applyAlignment="1">
      <alignment horizontal="right"/>
    </xf>
    <xf numFmtId="0" fontId="15" fillId="2" borderId="0" xfId="3" applyNumberFormat="1" applyFill="1"/>
    <xf numFmtId="2" fontId="7" fillId="2" borderId="0" xfId="3" applyNumberFormat="1" applyFont="1" applyFill="1" applyBorder="1"/>
    <xf numFmtId="0" fontId="30" fillId="2" borderId="0" xfId="3" applyFont="1" applyFill="1" applyBorder="1" applyAlignment="1">
      <alignment horizontal="right"/>
    </xf>
    <xf numFmtId="0" fontId="31" fillId="2" borderId="0" xfId="3" applyFont="1" applyFill="1" applyBorder="1" applyAlignment="1">
      <alignment horizontal="right"/>
    </xf>
    <xf numFmtId="0" fontId="15" fillId="2" borderId="0" xfId="3" applyFill="1"/>
    <xf numFmtId="0" fontId="34" fillId="0" borderId="0" xfId="0" applyFont="1"/>
    <xf numFmtId="0" fontId="34" fillId="0" borderId="0" xfId="0" applyFont="1" applyAlignment="1">
      <alignment horizontal="centerContinuous"/>
    </xf>
    <xf numFmtId="0" fontId="35" fillId="0" borderId="0" xfId="0" applyFont="1"/>
    <xf numFmtId="0" fontId="33" fillId="0" borderId="0" xfId="0" applyNumberFormat="1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38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38" fillId="2" borderId="1" xfId="0" applyNumberFormat="1" applyFont="1" applyFill="1" applyBorder="1" applyAlignment="1">
      <alignment horizontal="center" vertical="center"/>
    </xf>
    <xf numFmtId="0" fontId="38" fillId="2" borderId="12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2" borderId="2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right" vertical="center" indent="1"/>
    </xf>
    <xf numFmtId="164" fontId="16" fillId="0" borderId="6" xfId="0" applyNumberFormat="1" applyFont="1" applyBorder="1" applyAlignment="1">
      <alignment horizontal="right" vertical="center" indent="1"/>
    </xf>
    <xf numFmtId="2" fontId="16" fillId="0" borderId="6" xfId="0" applyNumberFormat="1" applyFont="1" applyBorder="1" applyAlignment="1">
      <alignment horizontal="right" vertical="center" indent="1"/>
    </xf>
    <xf numFmtId="2" fontId="16" fillId="0" borderId="7" xfId="0" applyNumberFormat="1" applyFont="1" applyBorder="1" applyAlignment="1">
      <alignment horizontal="right" vertical="center" indent="1"/>
    </xf>
    <xf numFmtId="0" fontId="38" fillId="0" borderId="3" xfId="0" applyFont="1" applyBorder="1" applyAlignment="1">
      <alignment horizontal="right" vertical="center" indent="1"/>
    </xf>
    <xf numFmtId="164" fontId="16" fillId="0" borderId="4" xfId="0" applyNumberFormat="1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vertical="center" indent="1"/>
    </xf>
    <xf numFmtId="2" fontId="16" fillId="0" borderId="0" xfId="0" applyNumberFormat="1" applyFont="1" applyBorder="1" applyAlignment="1">
      <alignment horizontal="right" vertical="center" indent="1"/>
    </xf>
    <xf numFmtId="2" fontId="16" fillId="0" borderId="8" xfId="0" applyNumberFormat="1" applyFont="1" applyBorder="1" applyAlignment="1">
      <alignment horizontal="right" vertical="center" indent="1"/>
    </xf>
    <xf numFmtId="0" fontId="16" fillId="2" borderId="3" xfId="0" applyFont="1" applyFill="1" applyBorder="1" applyAlignment="1">
      <alignment horizontal="left" vertical="center" indent="1"/>
    </xf>
    <xf numFmtId="0" fontId="16" fillId="0" borderId="3" xfId="0" applyFont="1" applyBorder="1" applyAlignment="1">
      <alignment horizontal="left" vertical="center" indent="1"/>
    </xf>
    <xf numFmtId="164" fontId="37" fillId="2" borderId="9" xfId="0" applyNumberFormat="1" applyFont="1" applyFill="1" applyBorder="1" applyAlignment="1">
      <alignment horizontal="right" vertical="center" indent="1"/>
    </xf>
    <xf numFmtId="164" fontId="37" fillId="2" borderId="10" xfId="0" applyNumberFormat="1" applyFont="1" applyFill="1" applyBorder="1" applyAlignment="1">
      <alignment horizontal="right" vertical="center" indent="1"/>
    </xf>
    <xf numFmtId="2" fontId="37" fillId="0" borderId="10" xfId="0" applyNumberFormat="1" applyFont="1" applyBorder="1" applyAlignment="1">
      <alignment horizontal="right" vertical="center" indent="1"/>
    </xf>
    <xf numFmtId="2" fontId="37" fillId="0" borderId="11" xfId="0" applyNumberFormat="1" applyFont="1" applyBorder="1" applyAlignment="1">
      <alignment horizontal="right" vertical="center" indent="1"/>
    </xf>
    <xf numFmtId="0" fontId="37" fillId="2" borderId="2" xfId="0" applyFont="1" applyFill="1" applyBorder="1" applyAlignment="1">
      <alignment horizontal="left" vertical="center" indent="1"/>
    </xf>
    <xf numFmtId="0" fontId="37" fillId="2" borderId="0" xfId="0" applyFont="1" applyFill="1"/>
    <xf numFmtId="0" fontId="35" fillId="0" borderId="0" xfId="0" applyFont="1" applyBorder="1"/>
    <xf numFmtId="0" fontId="39" fillId="2" borderId="0" xfId="0" applyNumberFormat="1" applyFont="1" applyFill="1" applyBorder="1" applyAlignment="1">
      <alignment horizontal="centerContinuous"/>
    </xf>
    <xf numFmtId="0" fontId="40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40" fillId="0" borderId="0" xfId="0" applyFont="1" applyBorder="1" applyAlignment="1">
      <alignment horizontal="centerContinuous"/>
    </xf>
    <xf numFmtId="0" fontId="38" fillId="0" borderId="5" xfId="0" applyFont="1" applyBorder="1" applyAlignment="1">
      <alignment horizontal="right" vertical="center" indent="1"/>
    </xf>
    <xf numFmtId="2" fontId="16" fillId="0" borderId="5" xfId="0" applyNumberFormat="1" applyFont="1" applyBorder="1" applyAlignment="1">
      <alignment horizontal="right" vertical="center" indent="1"/>
    </xf>
    <xf numFmtId="0" fontId="16" fillId="0" borderId="7" xfId="0" applyFont="1" applyBorder="1" applyAlignment="1">
      <alignment horizontal="left" vertical="center" indent="1"/>
    </xf>
    <xf numFmtId="0" fontId="38" fillId="0" borderId="4" xfId="0" applyFont="1" applyBorder="1" applyAlignment="1">
      <alignment horizontal="right" vertical="center" indent="1"/>
    </xf>
    <xf numFmtId="2" fontId="16" fillId="0" borderId="4" xfId="0" applyNumberFormat="1" applyFont="1" applyBorder="1" applyAlignment="1">
      <alignment horizontal="right" vertical="center" indent="1"/>
    </xf>
    <xf numFmtId="0" fontId="16" fillId="2" borderId="8" xfId="0" applyFont="1" applyFill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 indent="1"/>
    </xf>
    <xf numFmtId="0" fontId="36" fillId="2" borderId="9" xfId="0" applyFont="1" applyFill="1" applyBorder="1" applyAlignment="1">
      <alignment horizontal="right" vertical="center" indent="1"/>
    </xf>
    <xf numFmtId="2" fontId="37" fillId="2" borderId="9" xfId="0" applyNumberFormat="1" applyFont="1" applyFill="1" applyBorder="1" applyAlignment="1">
      <alignment horizontal="right" vertical="center" indent="1"/>
    </xf>
    <xf numFmtId="2" fontId="37" fillId="2" borderId="10" xfId="0" applyNumberFormat="1" applyFont="1" applyFill="1" applyBorder="1" applyAlignment="1">
      <alignment horizontal="right" vertical="center" indent="1"/>
    </xf>
    <xf numFmtId="0" fontId="37" fillId="2" borderId="11" xfId="0" applyFont="1" applyFill="1" applyBorder="1" applyAlignment="1">
      <alignment horizontal="left" vertical="center" indent="1"/>
    </xf>
    <xf numFmtId="0" fontId="34" fillId="0" borderId="0" xfId="0" applyFont="1" applyBorder="1" applyAlignment="1">
      <alignment horizontal="right" readingOrder="2"/>
    </xf>
    <xf numFmtId="0" fontId="35" fillId="2" borderId="0" xfId="0" applyFont="1" applyFill="1"/>
    <xf numFmtId="0" fontId="35" fillId="0" borderId="0" xfId="0" applyFont="1" applyBorder="1" applyAlignment="1">
      <alignment horizontal="right"/>
    </xf>
    <xf numFmtId="0" fontId="35" fillId="0" borderId="0" xfId="0" applyNumberFormat="1" applyFont="1" applyBorder="1" applyAlignment="1">
      <alignment horizontal="center"/>
    </xf>
    <xf numFmtId="0" fontId="33" fillId="2" borderId="0" xfId="0" applyNumberFormat="1" applyFont="1" applyFill="1" applyBorder="1" applyAlignment="1">
      <alignment horizontal="center" vertical="center"/>
    </xf>
    <xf numFmtId="0" fontId="6" fillId="0" borderId="0" xfId="0" applyFont="1"/>
    <xf numFmtId="0" fontId="38" fillId="2" borderId="9" xfId="0" applyNumberFormat="1" applyFont="1" applyFill="1" applyBorder="1" applyAlignment="1">
      <alignment horizontal="center" vertical="center"/>
    </xf>
    <xf numFmtId="0" fontId="38" fillId="2" borderId="10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2" fontId="37" fillId="2" borderId="6" xfId="0" applyNumberFormat="1" applyFont="1" applyFill="1" applyBorder="1" applyAlignment="1">
      <alignment horizontal="right" vertical="center" indent="1"/>
    </xf>
    <xf numFmtId="2" fontId="37" fillId="2" borderId="7" xfId="0" applyNumberFormat="1" applyFont="1" applyFill="1" applyBorder="1" applyAlignment="1">
      <alignment horizontal="right" vertical="center" indent="1"/>
    </xf>
    <xf numFmtId="0" fontId="9" fillId="0" borderId="0" xfId="0" applyFont="1"/>
    <xf numFmtId="2" fontId="37" fillId="2" borderId="0" xfId="0" applyNumberFormat="1" applyFont="1" applyFill="1" applyBorder="1" applyAlignment="1">
      <alignment horizontal="right" vertical="center" indent="1"/>
    </xf>
    <xf numFmtId="2" fontId="37" fillId="2" borderId="8" xfId="0" applyNumberFormat="1" applyFont="1" applyFill="1" applyBorder="1" applyAlignment="1">
      <alignment horizontal="right" vertical="center" indent="1"/>
    </xf>
    <xf numFmtId="0" fontId="37" fillId="2" borderId="8" xfId="0" applyFont="1" applyFill="1" applyBorder="1" applyAlignment="1">
      <alignment horizontal="left" vertical="center" indent="1"/>
    </xf>
    <xf numFmtId="2" fontId="16" fillId="2" borderId="0" xfId="0" applyNumberFormat="1" applyFont="1" applyFill="1" applyBorder="1" applyAlignment="1">
      <alignment horizontal="right" vertical="center" indent="1"/>
    </xf>
    <xf numFmtId="2" fontId="16" fillId="2" borderId="8" xfId="0" applyNumberFormat="1" applyFont="1" applyFill="1" applyBorder="1" applyAlignment="1">
      <alignment horizontal="right" vertical="center" indent="1"/>
    </xf>
    <xf numFmtId="0" fontId="38" fillId="2" borderId="3" xfId="0" applyFont="1" applyFill="1" applyBorder="1" applyAlignment="1">
      <alignment horizontal="right" vertical="center" indent="1"/>
    </xf>
    <xf numFmtId="0" fontId="36" fillId="2" borderId="3" xfId="0" applyFont="1" applyFill="1" applyBorder="1" applyAlignment="1">
      <alignment horizontal="right" vertical="center" indent="1"/>
    </xf>
    <xf numFmtId="0" fontId="37" fillId="2" borderId="3" xfId="0" applyFont="1" applyFill="1" applyBorder="1" applyAlignment="1">
      <alignment horizontal="left" vertical="center" indent="1"/>
    </xf>
    <xf numFmtId="0" fontId="38" fillId="2" borderId="2" xfId="0" applyFont="1" applyFill="1" applyBorder="1" applyAlignment="1">
      <alignment horizontal="right" vertical="center" indent="1"/>
    </xf>
    <xf numFmtId="2" fontId="16" fillId="2" borderId="10" xfId="0" applyNumberFormat="1" applyFont="1" applyFill="1" applyBorder="1" applyAlignment="1">
      <alignment horizontal="right" vertical="center" indent="1"/>
    </xf>
    <xf numFmtId="2" fontId="16" fillId="2" borderId="11" xfId="0" applyNumberFormat="1" applyFont="1" applyFill="1" applyBorder="1" applyAlignment="1">
      <alignment horizontal="right" vertical="center" indent="1"/>
    </xf>
    <xf numFmtId="0" fontId="16" fillId="2" borderId="2" xfId="0" applyFont="1" applyFill="1" applyBorder="1" applyAlignment="1">
      <alignment horizontal="left" vertical="center" indent="1"/>
    </xf>
    <xf numFmtId="0" fontId="41" fillId="0" borderId="0" xfId="0" applyFont="1"/>
    <xf numFmtId="0" fontId="6" fillId="2" borderId="0" xfId="0" applyFont="1" applyFill="1"/>
    <xf numFmtId="0" fontId="0" fillId="2" borderId="0" xfId="0" applyFill="1"/>
    <xf numFmtId="0" fontId="14" fillId="0" borderId="0" xfId="0" applyFont="1"/>
    <xf numFmtId="0" fontId="42" fillId="2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5" xfId="0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 indent="1"/>
    </xf>
    <xf numFmtId="0" fontId="38" fillId="2" borderId="1" xfId="0" applyFont="1" applyFill="1" applyBorder="1" applyAlignment="1">
      <alignment horizontal="right" vertical="center" indent="1"/>
    </xf>
    <xf numFmtId="2" fontId="16" fillId="2" borderId="6" xfId="0" applyNumberFormat="1" applyFont="1" applyFill="1" applyBorder="1" applyAlignment="1">
      <alignment horizontal="right" vertical="center" indent="1"/>
    </xf>
    <xf numFmtId="2" fontId="16" fillId="2" borderId="7" xfId="0" applyNumberFormat="1" applyFont="1" applyFill="1" applyBorder="1" applyAlignment="1">
      <alignment horizontal="right" vertical="center" indent="1"/>
    </xf>
    <xf numFmtId="0" fontId="16" fillId="2" borderId="1" xfId="0" applyFont="1" applyFill="1" applyBorder="1" applyAlignment="1">
      <alignment horizontal="left" vertical="center" indent="1"/>
    </xf>
    <xf numFmtId="0" fontId="38" fillId="2" borderId="2" xfId="0" applyFont="1" applyFill="1" applyBorder="1" applyAlignment="1">
      <alignment horizontal="right" vertical="center" indent="1" readingOrder="1"/>
    </xf>
    <xf numFmtId="0" fontId="36" fillId="2" borderId="1" xfId="0" applyFont="1" applyFill="1" applyBorder="1" applyAlignment="1">
      <alignment horizontal="right" vertical="center" indent="1" readingOrder="1"/>
    </xf>
    <xf numFmtId="0" fontId="37" fillId="2" borderId="1" xfId="0" applyFont="1" applyFill="1" applyBorder="1" applyAlignment="1">
      <alignment horizontal="left" vertical="center" indent="1"/>
    </xf>
    <xf numFmtId="0" fontId="6" fillId="2" borderId="0" xfId="0" applyFont="1" applyFill="1" applyBorder="1"/>
    <xf numFmtId="0" fontId="20" fillId="0" borderId="0" xfId="0" applyFont="1"/>
    <xf numFmtId="0" fontId="43" fillId="0" borderId="0" xfId="0" applyFont="1"/>
    <xf numFmtId="0" fontId="38" fillId="2" borderId="1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right" vertical="center" wrapText="1" indent="1" readingOrder="2"/>
    </xf>
    <xf numFmtId="2" fontId="9" fillId="2" borderId="5" xfId="0" applyNumberFormat="1" applyFont="1" applyFill="1" applyBorder="1" applyAlignment="1">
      <alignment horizontal="right" vertical="center" indent="1" readingOrder="2"/>
    </xf>
    <xf numFmtId="2" fontId="9" fillId="2" borderId="6" xfId="0" applyNumberFormat="1" applyFont="1" applyFill="1" applyBorder="1" applyAlignment="1">
      <alignment horizontal="right" vertical="center" indent="1" readingOrder="2"/>
    </xf>
    <xf numFmtId="0" fontId="9" fillId="2" borderId="3" xfId="0" applyFont="1" applyFill="1" applyBorder="1" applyAlignment="1">
      <alignment horizontal="left" vertical="center" indent="1" readingOrder="1"/>
    </xf>
    <xf numFmtId="0" fontId="37" fillId="0" borderId="0" xfId="0" applyFont="1"/>
    <xf numFmtId="0" fontId="7" fillId="2" borderId="3" xfId="0" applyFont="1" applyFill="1" applyBorder="1" applyAlignment="1">
      <alignment horizontal="right" vertical="center" wrapText="1" indent="1" readingOrder="2"/>
    </xf>
    <xf numFmtId="0" fontId="6" fillId="2" borderId="3" xfId="0" applyFont="1" applyFill="1" applyBorder="1" applyAlignment="1">
      <alignment horizontal="left" vertical="center" indent="1" readingOrder="1"/>
    </xf>
    <xf numFmtId="0" fontId="16" fillId="2" borderId="3" xfId="0" applyFont="1" applyFill="1" applyBorder="1" applyAlignment="1">
      <alignment horizontal="left" vertical="center" indent="1" readingOrder="1"/>
    </xf>
    <xf numFmtId="0" fontId="7" fillId="2" borderId="3" xfId="0" applyNumberFormat="1" applyFont="1" applyFill="1" applyBorder="1" applyAlignment="1">
      <alignment horizontal="right" vertical="center" wrapText="1" indent="1" readingOrder="2"/>
    </xf>
    <xf numFmtId="2" fontId="9" fillId="2" borderId="4" xfId="0" applyNumberFormat="1" applyFont="1" applyFill="1" applyBorder="1" applyAlignment="1">
      <alignment horizontal="right" vertical="center" indent="1" readingOrder="2"/>
    </xf>
    <xf numFmtId="2" fontId="9" fillId="2" borderId="0" xfId="0" applyNumberFormat="1" applyFont="1" applyFill="1" applyBorder="1" applyAlignment="1">
      <alignment horizontal="right" vertical="center" indent="1" readingOrder="2"/>
    </xf>
    <xf numFmtId="0" fontId="8" fillId="2" borderId="2" xfId="0" applyFont="1" applyFill="1" applyBorder="1" applyAlignment="1">
      <alignment horizontal="right" vertical="center" indent="1" readingOrder="2"/>
    </xf>
    <xf numFmtId="2" fontId="9" fillId="2" borderId="9" xfId="0" applyNumberFormat="1" applyFont="1" applyFill="1" applyBorder="1" applyAlignment="1">
      <alignment horizontal="right" vertical="center" indent="1" readingOrder="2"/>
    </xf>
    <xf numFmtId="2" fontId="9" fillId="2" borderId="10" xfId="0" applyNumberFormat="1" applyFont="1" applyFill="1" applyBorder="1" applyAlignment="1">
      <alignment horizontal="right" vertical="center" indent="1" readingOrder="2"/>
    </xf>
    <xf numFmtId="0" fontId="9" fillId="2" borderId="2" xfId="0" applyFont="1" applyFill="1" applyBorder="1" applyAlignment="1">
      <alignment horizontal="left" vertical="center" indent="1" readingOrder="1"/>
    </xf>
    <xf numFmtId="0" fontId="44" fillId="0" borderId="0" xfId="0" applyFont="1" applyBorder="1"/>
    <xf numFmtId="0" fontId="3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indent="1" readingOrder="2"/>
    </xf>
    <xf numFmtId="0" fontId="9" fillId="2" borderId="1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right" vertical="center" indent="1" readingOrder="2"/>
    </xf>
    <xf numFmtId="0" fontId="9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right" vertical="center" indent="1" readingOrder="2"/>
    </xf>
    <xf numFmtId="0" fontId="7" fillId="2" borderId="3" xfId="0" applyNumberFormat="1" applyFont="1" applyFill="1" applyBorder="1" applyAlignment="1">
      <alignment horizontal="right" vertical="center" indent="1" readingOrder="2"/>
    </xf>
    <xf numFmtId="49" fontId="46" fillId="0" borderId="0" xfId="0" applyNumberFormat="1" applyFont="1" applyBorder="1" applyAlignment="1">
      <alignment horizontal="right"/>
    </xf>
    <xf numFmtId="0" fontId="37" fillId="2" borderId="2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 indent="1"/>
    </xf>
    <xf numFmtId="2" fontId="6" fillId="2" borderId="8" xfId="0" applyNumberFormat="1" applyFont="1" applyFill="1" applyBorder="1" applyAlignment="1">
      <alignment horizontal="left" vertical="center" wrapText="1" indent="1"/>
    </xf>
    <xf numFmtId="0" fontId="9" fillId="2" borderId="11" xfId="0" applyFont="1" applyFill="1" applyBorder="1" applyAlignment="1">
      <alignment horizontal="left" vertical="center" indent="1" readingOrder="1"/>
    </xf>
    <xf numFmtId="0" fontId="38" fillId="0" borderId="0" xfId="0" applyFont="1" applyBorder="1" applyAlignment="1">
      <alignment horizontal="right" vertical="center" indent="1"/>
    </xf>
    <xf numFmtId="0" fontId="16" fillId="0" borderId="0" xfId="0" applyNumberFormat="1" applyFont="1" applyBorder="1" applyAlignment="1">
      <alignment horizontal="left" vertical="center" indent="1"/>
    </xf>
    <xf numFmtId="0" fontId="7" fillId="0" borderId="1" xfId="0" applyFont="1" applyBorder="1" applyAlignment="1">
      <alignment horizontal="right" vertical="center" indent="1" readingOrder="2"/>
    </xf>
    <xf numFmtId="2" fontId="48" fillId="2" borderId="6" xfId="0" applyNumberFormat="1" applyFont="1" applyFill="1" applyBorder="1" applyAlignment="1">
      <alignment horizontal="right" vertical="center" indent="1"/>
    </xf>
    <xf numFmtId="0" fontId="48" fillId="0" borderId="1" xfId="0" applyFont="1" applyBorder="1" applyAlignment="1">
      <alignment horizontal="left" vertical="center" indent="1" readingOrder="1"/>
    </xf>
    <xf numFmtId="0" fontId="7" fillId="0" borderId="3" xfId="0" applyFont="1" applyBorder="1" applyAlignment="1">
      <alignment horizontal="right" vertical="center" indent="1" readingOrder="2"/>
    </xf>
    <xf numFmtId="2" fontId="48" fillId="2" borderId="0" xfId="0" applyNumberFormat="1" applyFont="1" applyFill="1" applyBorder="1" applyAlignment="1">
      <alignment horizontal="right" vertical="center" indent="1"/>
    </xf>
    <xf numFmtId="0" fontId="48" fillId="0" borderId="3" xfId="0" applyFont="1" applyBorder="1" applyAlignment="1">
      <alignment horizontal="left" vertical="center" indent="1" readingOrder="1"/>
    </xf>
    <xf numFmtId="0" fontId="8" fillId="0" borderId="2" xfId="0" applyFont="1" applyBorder="1" applyAlignment="1">
      <alignment horizontal="right" vertical="center" indent="1" readingOrder="2"/>
    </xf>
    <xf numFmtId="2" fontId="49" fillId="2" borderId="10" xfId="0" applyNumberFormat="1" applyFont="1" applyFill="1" applyBorder="1" applyAlignment="1">
      <alignment horizontal="right" vertical="center" indent="1"/>
    </xf>
    <xf numFmtId="0" fontId="49" fillId="0" borderId="2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right" vertical="center" indent="1" readingOrder="2"/>
    </xf>
    <xf numFmtId="2" fontId="49" fillId="2" borderId="6" xfId="0" applyNumberFormat="1" applyFont="1" applyFill="1" applyBorder="1" applyAlignment="1">
      <alignment horizontal="right" vertical="center" indent="1"/>
    </xf>
    <xf numFmtId="0" fontId="49" fillId="0" borderId="1" xfId="0" applyFont="1" applyBorder="1" applyAlignment="1">
      <alignment horizontal="left" vertical="center" indent="1" readingOrder="1"/>
    </xf>
    <xf numFmtId="0" fontId="8" fillId="0" borderId="3" xfId="0" applyFont="1" applyBorder="1" applyAlignment="1">
      <alignment horizontal="right" vertical="center" indent="1" readingOrder="2"/>
    </xf>
    <xf numFmtId="2" fontId="49" fillId="2" borderId="0" xfId="0" applyNumberFormat="1" applyFont="1" applyFill="1" applyBorder="1" applyAlignment="1">
      <alignment horizontal="right" vertical="center" indent="1"/>
    </xf>
    <xf numFmtId="0" fontId="49" fillId="0" borderId="3" xfId="0" applyFont="1" applyBorder="1" applyAlignment="1">
      <alignment horizontal="left" vertical="center" indent="1" readingOrder="1"/>
    </xf>
    <xf numFmtId="0" fontId="44" fillId="0" borderId="0" xfId="0" applyNumberFormat="1" applyFont="1" applyBorder="1" applyAlignment="1">
      <alignment horizontal="center"/>
    </xf>
    <xf numFmtId="0" fontId="47" fillId="0" borderId="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49" fontId="14" fillId="0" borderId="10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4" borderId="0" xfId="0" applyNumberFormat="1" applyFont="1" applyFill="1" applyAlignment="1">
      <alignment horizontal="right" vertical="center"/>
    </xf>
    <xf numFmtId="49" fontId="14" fillId="4" borderId="0" xfId="0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horizontal="right" vertical="center"/>
    </xf>
    <xf numFmtId="0" fontId="7" fillId="2" borderId="9" xfId="3" applyFont="1" applyFill="1" applyBorder="1" applyAlignment="1">
      <alignment horizontal="right" vertical="center" indent="1"/>
    </xf>
    <xf numFmtId="0" fontId="16" fillId="0" borderId="3" xfId="0" applyFont="1" applyBorder="1" applyAlignment="1">
      <alignment horizontal="left" vertical="center" wrapText="1" indent="1"/>
    </xf>
    <xf numFmtId="0" fontId="38" fillId="0" borderId="3" xfId="0" applyFont="1" applyBorder="1" applyAlignment="1">
      <alignment horizontal="right" vertical="center" wrapText="1" indent="1"/>
    </xf>
    <xf numFmtId="0" fontId="36" fillId="0" borderId="2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left" vertical="top" wrapText="1" indent="1"/>
    </xf>
    <xf numFmtId="0" fontId="50" fillId="0" borderId="1" xfId="0" applyFont="1" applyBorder="1" applyAlignment="1">
      <alignment horizontal="right" vertical="center" wrapText="1" indent="1" readingOrder="2"/>
    </xf>
    <xf numFmtId="0" fontId="50" fillId="0" borderId="3" xfId="0" applyFont="1" applyBorder="1" applyAlignment="1">
      <alignment horizontal="right" vertical="center" wrapText="1" indent="1" readingOrder="2"/>
    </xf>
    <xf numFmtId="0" fontId="51" fillId="0" borderId="3" xfId="0" applyFont="1" applyBorder="1" applyAlignment="1">
      <alignment horizontal="right" vertical="center" wrapText="1" indent="1" readingOrder="2"/>
    </xf>
    <xf numFmtId="0" fontId="37" fillId="0" borderId="7" xfId="0" applyFont="1" applyBorder="1" applyAlignment="1">
      <alignment horizontal="left" vertical="center" wrapText="1" indent="1" readingOrder="1"/>
    </xf>
    <xf numFmtId="0" fontId="37" fillId="2" borderId="8" xfId="0" applyFont="1" applyFill="1" applyBorder="1" applyAlignment="1">
      <alignment horizontal="left" vertical="center" wrapText="1" indent="1" readingOrder="1"/>
    </xf>
    <xf numFmtId="0" fontId="16" fillId="2" borderId="8" xfId="0" applyFont="1" applyFill="1" applyBorder="1" applyAlignment="1">
      <alignment horizontal="left" vertical="center" wrapText="1" indent="1" readingOrder="1"/>
    </xf>
    <xf numFmtId="0" fontId="2" fillId="0" borderId="5" xfId="0" applyFont="1" applyBorder="1" applyAlignment="1"/>
    <xf numFmtId="0" fontId="9" fillId="2" borderId="7" xfId="0" applyNumberFormat="1" applyFont="1" applyFill="1" applyBorder="1" applyAlignment="1">
      <alignment vertical="center" wrapText="1" readingOrder="1"/>
    </xf>
    <xf numFmtId="0" fontId="2" fillId="0" borderId="4" xfId="0" applyFont="1" applyBorder="1" applyAlignment="1"/>
    <xf numFmtId="0" fontId="9" fillId="2" borderId="8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right" vertical="center" indent="1"/>
    </xf>
    <xf numFmtId="0" fontId="16" fillId="2" borderId="3" xfId="0" applyNumberFormat="1" applyFont="1" applyFill="1" applyBorder="1" applyAlignment="1">
      <alignment horizontal="center" vertical="center"/>
    </xf>
    <xf numFmtId="164" fontId="16" fillId="0" borderId="8" xfId="0" applyNumberFormat="1" applyFont="1" applyBorder="1" applyAlignment="1">
      <alignment horizontal="right" vertical="center" indent="1"/>
    </xf>
    <xf numFmtId="164" fontId="16" fillId="0" borderId="9" xfId="0" applyNumberFormat="1" applyFont="1" applyBorder="1" applyAlignment="1">
      <alignment horizontal="right" vertical="center" indent="1"/>
    </xf>
    <xf numFmtId="164" fontId="16" fillId="0" borderId="10" xfId="0" applyNumberFormat="1" applyFont="1" applyBorder="1" applyAlignment="1">
      <alignment horizontal="right" vertical="center" indent="1"/>
    </xf>
    <xf numFmtId="164" fontId="16" fillId="0" borderId="11" xfId="0" applyNumberFormat="1" applyFont="1" applyBorder="1" applyAlignment="1">
      <alignment horizontal="right" vertical="center" indent="1"/>
    </xf>
    <xf numFmtId="164" fontId="37" fillId="0" borderId="0" xfId="0" applyNumberFormat="1" applyFont="1" applyBorder="1" applyAlignment="1">
      <alignment horizontal="right" vertical="center" indent="1"/>
    </xf>
    <xf numFmtId="0" fontId="9" fillId="0" borderId="0" xfId="0" applyFont="1" applyFill="1"/>
    <xf numFmtId="0" fontId="50" fillId="0" borderId="2" xfId="0" applyFont="1" applyBorder="1" applyAlignment="1">
      <alignment horizontal="right" vertical="center" wrapText="1" indent="1" readingOrder="2"/>
    </xf>
    <xf numFmtId="0" fontId="37" fillId="2" borderId="11" xfId="0" applyFont="1" applyFill="1" applyBorder="1" applyAlignment="1">
      <alignment horizontal="left" vertical="center" wrapText="1" indent="1" readingOrder="1"/>
    </xf>
    <xf numFmtId="0" fontId="16" fillId="2" borderId="1" xfId="0" applyNumberFormat="1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right" vertical="center" wrapText="1" indent="1" readingOrder="2"/>
    </xf>
    <xf numFmtId="2" fontId="6" fillId="2" borderId="5" xfId="3" applyNumberFormat="1" applyFont="1" applyFill="1" applyBorder="1" applyAlignment="1">
      <alignment horizontal="right" vertical="center" indent="1" readingOrder="2"/>
    </xf>
    <xf numFmtId="2" fontId="6" fillId="2" borderId="6" xfId="3" applyNumberFormat="1" applyFont="1" applyFill="1" applyBorder="1" applyAlignment="1">
      <alignment horizontal="right" vertical="center" indent="1"/>
    </xf>
    <xf numFmtId="2" fontId="6" fillId="2" borderId="7" xfId="3" applyNumberFormat="1" applyFont="1" applyFill="1" applyBorder="1" applyAlignment="1">
      <alignment horizontal="right" vertical="center" indent="1"/>
    </xf>
    <xf numFmtId="0" fontId="7" fillId="2" borderId="5" xfId="3" applyFont="1" applyFill="1" applyBorder="1" applyAlignment="1">
      <alignment horizontal="right" vertical="center" wrapText="1" indent="1"/>
    </xf>
    <xf numFmtId="0" fontId="6" fillId="2" borderId="7" xfId="3" applyFont="1" applyFill="1" applyBorder="1" applyAlignment="1">
      <alignment horizontal="left" vertical="center" wrapText="1" indent="1"/>
    </xf>
    <xf numFmtId="0" fontId="36" fillId="2" borderId="1" xfId="0" applyFont="1" applyFill="1" applyBorder="1" applyAlignment="1">
      <alignment horizontal="right" vertical="center" indent="1"/>
    </xf>
    <xf numFmtId="49" fontId="2" fillId="0" borderId="0" xfId="0" applyNumberFormat="1" applyFont="1" applyAlignment="1">
      <alignment vertical="top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8" fillId="0" borderId="5" xfId="0" applyFont="1" applyBorder="1" applyAlignment="1">
      <alignment horizontal="right" vertical="center" wrapText="1" indent="1"/>
    </xf>
    <xf numFmtId="0" fontId="8" fillId="0" borderId="4" xfId="0" applyFont="1" applyFill="1" applyBorder="1" applyAlignment="1">
      <alignment horizontal="right" vertical="center" wrapText="1" indent="1"/>
    </xf>
    <xf numFmtId="0" fontId="8" fillId="0" borderId="4" xfId="0" applyFont="1" applyBorder="1" applyAlignment="1">
      <alignment horizontal="right" vertical="center" wrapText="1" indent="1"/>
    </xf>
    <xf numFmtId="0" fontId="7" fillId="0" borderId="4" xfId="0" applyFont="1" applyBorder="1" applyAlignment="1">
      <alignment horizontal="right" vertical="center" wrapText="1" indent="1"/>
    </xf>
    <xf numFmtId="0" fontId="7" fillId="0" borderId="9" xfId="0" applyFont="1" applyBorder="1" applyAlignment="1">
      <alignment horizontal="right" vertical="center" wrapText="1" indent="1"/>
    </xf>
    <xf numFmtId="0" fontId="9" fillId="0" borderId="7" xfId="0" applyFont="1" applyBorder="1" applyAlignment="1">
      <alignment horizontal="left" vertical="center" wrapText="1" indent="1"/>
    </xf>
    <xf numFmtId="0" fontId="9" fillId="0" borderId="8" xfId="0" applyFont="1" applyFill="1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1"/>
    </xf>
    <xf numFmtId="164" fontId="37" fillId="0" borderId="10" xfId="0" applyNumberFormat="1" applyFont="1" applyBorder="1" applyAlignment="1">
      <alignment horizontal="right" vertical="center" indent="1"/>
    </xf>
    <xf numFmtId="0" fontId="6" fillId="2" borderId="8" xfId="0" applyNumberFormat="1" applyFont="1" applyFill="1" applyBorder="1" applyAlignment="1">
      <alignment horizontal="left" vertical="center" indent="1"/>
    </xf>
    <xf numFmtId="0" fontId="6" fillId="2" borderId="9" xfId="0" applyNumberFormat="1" applyFont="1" applyFill="1" applyBorder="1" applyAlignment="1">
      <alignment horizontal="right" vertical="center" indent="1"/>
    </xf>
    <xf numFmtId="0" fontId="16" fillId="2" borderId="1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 indent="1"/>
    </xf>
    <xf numFmtId="0" fontId="6" fillId="0" borderId="0" xfId="0" applyFont="1" applyFill="1"/>
    <xf numFmtId="0" fontId="7" fillId="0" borderId="4" xfId="0" applyFont="1" applyFill="1" applyBorder="1" applyAlignment="1">
      <alignment horizontal="right" vertical="center" wrapText="1" indent="1"/>
    </xf>
    <xf numFmtId="0" fontId="6" fillId="0" borderId="8" xfId="0" applyFont="1" applyFill="1" applyBorder="1" applyAlignment="1">
      <alignment horizontal="left" vertical="center" wrapText="1" indent="1"/>
    </xf>
    <xf numFmtId="164" fontId="37" fillId="0" borderId="5" xfId="0" applyNumberFormat="1" applyFont="1" applyBorder="1" applyAlignment="1">
      <alignment horizontal="right" vertical="center" indent="1"/>
    </xf>
    <xf numFmtId="164" fontId="37" fillId="0" borderId="6" xfId="0" applyNumberFormat="1" applyFont="1" applyBorder="1" applyAlignment="1">
      <alignment horizontal="right" vertical="center" indent="1"/>
    </xf>
    <xf numFmtId="164" fontId="37" fillId="0" borderId="7" xfId="0" applyNumberFormat="1" applyFont="1" applyBorder="1" applyAlignment="1">
      <alignment horizontal="right" vertical="center" indent="1"/>
    </xf>
    <xf numFmtId="164" fontId="37" fillId="0" borderId="4" xfId="0" applyNumberFormat="1" applyFont="1" applyBorder="1" applyAlignment="1">
      <alignment horizontal="right" vertical="center" indent="1"/>
    </xf>
    <xf numFmtId="164" fontId="37" fillId="0" borderId="8" xfId="0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horizontal="right" vertical="center" wrapText="1" indent="1"/>
    </xf>
    <xf numFmtId="164" fontId="37" fillId="0" borderId="9" xfId="0" applyNumberFormat="1" applyFont="1" applyBorder="1" applyAlignment="1">
      <alignment horizontal="right" vertical="center" indent="1"/>
    </xf>
    <xf numFmtId="164" fontId="37" fillId="0" borderId="11" xfId="0" applyNumberFormat="1" applyFont="1" applyBorder="1" applyAlignment="1">
      <alignment horizontal="right" vertical="center" indent="1"/>
    </xf>
    <xf numFmtId="0" fontId="9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right" vertical="center" wrapText="1" indent="1"/>
    </xf>
    <xf numFmtId="164" fontId="16" fillId="0" borderId="7" xfId="0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 wrapText="1" indent="1"/>
    </xf>
    <xf numFmtId="0" fontId="6" fillId="2" borderId="8" xfId="3" applyFont="1" applyFill="1" applyBorder="1" applyAlignment="1">
      <alignment horizontal="left" vertical="center" wrapText="1" indent="1" readingOrder="1"/>
    </xf>
    <xf numFmtId="0" fontId="7" fillId="2" borderId="8" xfId="3" applyFont="1" applyFill="1" applyBorder="1" applyAlignment="1">
      <alignment horizontal="left" vertical="center" wrapText="1" indent="1"/>
    </xf>
    <xf numFmtId="0" fontId="6" fillId="2" borderId="4" xfId="3" applyFont="1" applyFill="1" applyBorder="1" applyAlignment="1">
      <alignment horizontal="right" vertical="center" wrapText="1" indent="1"/>
    </xf>
    <xf numFmtId="0" fontId="7" fillId="2" borderId="11" xfId="3" applyFont="1" applyFill="1" applyBorder="1" applyAlignment="1">
      <alignment horizontal="left" vertical="center" wrapText="1" indent="1"/>
    </xf>
    <xf numFmtId="0" fontId="6" fillId="2" borderId="8" xfId="3" applyFont="1" applyFill="1" applyBorder="1" applyAlignment="1">
      <alignment horizontal="left" vertical="center" wrapText="1"/>
    </xf>
    <xf numFmtId="0" fontId="6" fillId="2" borderId="9" xfId="3" applyFont="1" applyFill="1" applyBorder="1" applyAlignment="1">
      <alignment horizontal="right" vertical="center" wrapText="1" indent="1"/>
    </xf>
    <xf numFmtId="2" fontId="6" fillId="2" borderId="9" xfId="3" applyNumberFormat="1" applyFont="1" applyFill="1" applyBorder="1" applyAlignment="1">
      <alignment horizontal="right" vertical="center" indent="1" readingOrder="2"/>
    </xf>
    <xf numFmtId="2" fontId="6" fillId="2" borderId="10" xfId="3" applyNumberFormat="1" applyFont="1" applyFill="1" applyBorder="1" applyAlignment="1">
      <alignment horizontal="right" vertical="center" indent="1"/>
    </xf>
    <xf numFmtId="2" fontId="6" fillId="2" borderId="11" xfId="3" applyNumberFormat="1" applyFont="1" applyFill="1" applyBorder="1" applyAlignment="1">
      <alignment horizontal="right" vertical="center" indent="1"/>
    </xf>
    <xf numFmtId="0" fontId="14" fillId="0" borderId="0" xfId="0" applyFont="1" applyBorder="1" applyAlignment="1">
      <alignment vertical="top"/>
    </xf>
    <xf numFmtId="0" fontId="7" fillId="2" borderId="4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8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right" vertical="center" indent="1"/>
    </xf>
    <xf numFmtId="0" fontId="8" fillId="0" borderId="13" xfId="0" applyNumberFormat="1" applyFont="1" applyBorder="1" applyAlignment="1">
      <alignment horizontal="right" vertical="center" indent="1"/>
    </xf>
    <xf numFmtId="0" fontId="9" fillId="0" borderId="13" xfId="0" applyNumberFormat="1" applyFont="1" applyBorder="1" applyAlignment="1">
      <alignment horizontal="left" vertical="center" indent="1"/>
    </xf>
    <xf numFmtId="0" fontId="9" fillId="0" borderId="14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right" vertical="top" wrapText="1" readingOrder="2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right" vertical="center" indent="1"/>
    </xf>
    <xf numFmtId="2" fontId="7" fillId="2" borderId="0" xfId="0" applyNumberFormat="1" applyFont="1" applyFill="1" applyBorder="1" applyAlignment="1">
      <alignment horizontal="right" vertical="center" indent="1"/>
    </xf>
    <xf numFmtId="0" fontId="6" fillId="0" borderId="6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left" vertical="top" wrapText="1" readingOrder="1"/>
    </xf>
    <xf numFmtId="0" fontId="4" fillId="0" borderId="0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7" fillId="0" borderId="6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left" vertical="center" indent="1"/>
    </xf>
    <xf numFmtId="0" fontId="51" fillId="0" borderId="6" xfId="0" applyFont="1" applyBorder="1" applyAlignment="1">
      <alignment horizontal="right" vertical="top" wrapText="1" readingOrder="2"/>
    </xf>
    <xf numFmtId="0" fontId="51" fillId="0" borderId="0" xfId="0" applyFont="1" applyBorder="1" applyAlignment="1">
      <alignment horizontal="right" vertical="top" wrapText="1" readingOrder="2"/>
    </xf>
    <xf numFmtId="0" fontId="3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right" vertical="center" indent="1"/>
    </xf>
    <xf numFmtId="0" fontId="8" fillId="2" borderId="13" xfId="0" applyFont="1" applyFill="1" applyBorder="1" applyAlignment="1">
      <alignment horizontal="right" vertical="center" indent="1"/>
    </xf>
    <xf numFmtId="0" fontId="9" fillId="2" borderId="13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right" vertical="center" indent="1"/>
    </xf>
    <xf numFmtId="0" fontId="8" fillId="0" borderId="13" xfId="0" applyFont="1" applyBorder="1" applyAlignment="1">
      <alignment horizontal="right" vertical="center" indent="1"/>
    </xf>
    <xf numFmtId="0" fontId="9" fillId="0" borderId="13" xfId="0" applyFont="1" applyBorder="1" applyAlignment="1">
      <alignment horizontal="left" vertical="center" indent="1"/>
    </xf>
    <xf numFmtId="0" fontId="6" fillId="0" borderId="6" xfId="3" applyFont="1" applyBorder="1" applyAlignment="1">
      <alignment horizontal="left" vertical="top" wrapText="1"/>
    </xf>
    <xf numFmtId="0" fontId="51" fillId="0" borderId="0" xfId="3" applyFont="1" applyBorder="1" applyAlignment="1">
      <alignment horizontal="right" vertical="top" wrapText="1" readingOrder="2"/>
    </xf>
    <xf numFmtId="0" fontId="6" fillId="0" borderId="0" xfId="3" applyFont="1" applyBorder="1" applyAlignment="1">
      <alignment horizontal="left" vertical="top" wrapText="1"/>
    </xf>
    <xf numFmtId="0" fontId="4" fillId="2" borderId="0" xfId="3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7" fillId="0" borderId="6" xfId="3" applyFont="1" applyBorder="1" applyAlignment="1">
      <alignment horizontal="right" vertical="top" wrapText="1" readingOrder="2"/>
    </xf>
    <xf numFmtId="0" fontId="3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/>
    </xf>
    <xf numFmtId="0" fontId="36" fillId="0" borderId="12" xfId="0" applyNumberFormat="1" applyFont="1" applyBorder="1" applyAlignment="1">
      <alignment horizontal="right" vertical="center" indent="1"/>
    </xf>
    <xf numFmtId="0" fontId="36" fillId="0" borderId="13" xfId="0" applyNumberFormat="1" applyFont="1" applyBorder="1" applyAlignment="1">
      <alignment horizontal="right" vertical="center" indent="1"/>
    </xf>
    <xf numFmtId="0" fontId="9" fillId="0" borderId="14" xfId="0" applyFont="1" applyBorder="1" applyAlignment="1">
      <alignment horizontal="left" vertical="center" indent="1"/>
    </xf>
    <xf numFmtId="0" fontId="37" fillId="2" borderId="1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5" fillId="0" borderId="6" xfId="0" applyFont="1" applyBorder="1" applyAlignment="1">
      <alignment horizontal="right" vertical="top" wrapText="1" readingOrder="2"/>
    </xf>
    <xf numFmtId="0" fontId="35" fillId="0" borderId="6" xfId="0" applyFont="1" applyBorder="1" applyAlignment="1">
      <alignment horizontal="left" vertical="top" wrapText="1" readingOrder="1"/>
    </xf>
    <xf numFmtId="0" fontId="36" fillId="2" borderId="12" xfId="0" applyNumberFormat="1" applyFont="1" applyFill="1" applyBorder="1" applyAlignment="1">
      <alignment horizontal="right" vertical="center" indent="1"/>
    </xf>
    <xf numFmtId="0" fontId="36" fillId="2" borderId="13" xfId="0" applyNumberFormat="1" applyFont="1" applyFill="1" applyBorder="1" applyAlignment="1">
      <alignment horizontal="right" vertical="center" indent="1"/>
    </xf>
    <xf numFmtId="0" fontId="52" fillId="2" borderId="13" xfId="0" applyNumberFormat="1" applyFont="1" applyFill="1" applyBorder="1" applyAlignment="1">
      <alignment horizontal="left" vertical="center" indent="1"/>
    </xf>
    <xf numFmtId="0" fontId="52" fillId="2" borderId="14" xfId="0" applyNumberFormat="1" applyFont="1" applyFill="1" applyBorder="1" applyAlignment="1">
      <alignment horizontal="left" vertical="center" indent="1"/>
    </xf>
    <xf numFmtId="0" fontId="38" fillId="0" borderId="6" xfId="0" applyFont="1" applyBorder="1" applyAlignment="1">
      <alignment horizontal="right" vertical="top" readingOrder="2"/>
    </xf>
    <xf numFmtId="0" fontId="38" fillId="0" borderId="0" xfId="0" applyFont="1" applyBorder="1" applyAlignment="1">
      <alignment horizontal="right" vertical="top" readingOrder="2"/>
    </xf>
    <xf numFmtId="0" fontId="33" fillId="2" borderId="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7" fillId="2" borderId="13" xfId="0" applyNumberFormat="1" applyFont="1" applyFill="1" applyBorder="1" applyAlignment="1">
      <alignment horizontal="left" vertical="center" indent="1"/>
    </xf>
    <xf numFmtId="0" fontId="37" fillId="2" borderId="14" xfId="0" applyNumberFormat="1" applyFont="1" applyFill="1" applyBorder="1" applyAlignment="1">
      <alignment horizontal="left" vertical="center" indent="1"/>
    </xf>
    <xf numFmtId="0" fontId="14" fillId="0" borderId="6" xfId="0" applyFont="1" applyBorder="1" applyAlignment="1">
      <alignment horizontal="right" vertical="top" wrapText="1" readingOrder="2"/>
    </xf>
    <xf numFmtId="0" fontId="0" fillId="0" borderId="6" xfId="0" applyBorder="1" applyAlignment="1">
      <alignment horizontal="right" vertical="top" wrapText="1" readingOrder="2"/>
    </xf>
    <xf numFmtId="0" fontId="6" fillId="2" borderId="6" xfId="0" applyFont="1" applyFill="1" applyBorder="1" applyAlignment="1">
      <alignment horizontal="left" vertical="top" wrapText="1" readingOrder="1"/>
    </xf>
    <xf numFmtId="0" fontId="3" fillId="2" borderId="0" xfId="0" applyFont="1" applyFill="1" applyBorder="1" applyAlignment="1">
      <alignment horizontal="center" vertical="center" wrapText="1"/>
    </xf>
    <xf numFmtId="0" fontId="42" fillId="2" borderId="0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 readingOrder="1"/>
    </xf>
    <xf numFmtId="0" fontId="16" fillId="0" borderId="6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8" fillId="0" borderId="0" xfId="0" applyFont="1" applyBorder="1" applyAlignment="1">
      <alignment horizontal="right" vertical="top" wrapText="1" readingOrder="2"/>
    </xf>
    <xf numFmtId="0" fontId="16" fillId="0" borderId="0" xfId="0" applyFont="1" applyBorder="1" applyAlignment="1">
      <alignment horizontal="left" vertical="top" wrapText="1" readingOrder="1"/>
    </xf>
    <xf numFmtId="0" fontId="6" fillId="0" borderId="6" xfId="0" applyFont="1" applyBorder="1" applyAlignment="1">
      <alignment horizontal="right" vertical="top" wrapText="1" readingOrder="2"/>
    </xf>
    <xf numFmtId="0" fontId="6" fillId="0" borderId="0" xfId="0" applyFont="1" applyAlignment="1">
      <alignment horizontal="right" vertical="top" wrapText="1" readingOrder="2"/>
    </xf>
    <xf numFmtId="2" fontId="6" fillId="0" borderId="3" xfId="0" applyNumberFormat="1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8" fillId="2" borderId="5" xfId="0" applyNumberFormat="1" applyFont="1" applyFill="1" applyBorder="1" applyAlignment="1">
      <alignment horizontal="center" vertical="top"/>
    </xf>
    <xf numFmtId="0" fontId="38" fillId="2" borderId="7" xfId="0" applyNumberFormat="1" applyFont="1" applyFill="1" applyBorder="1" applyAlignment="1">
      <alignment horizontal="center" vertical="top"/>
    </xf>
    <xf numFmtId="0" fontId="7" fillId="0" borderId="5" xfId="0" applyNumberFormat="1" applyFont="1" applyBorder="1" applyAlignment="1">
      <alignment horizontal="right" vertical="center" wrapText="1" indent="1" readingOrder="2"/>
    </xf>
    <xf numFmtId="0" fontId="7" fillId="0" borderId="6" xfId="0" applyNumberFormat="1" applyFont="1" applyBorder="1" applyAlignment="1">
      <alignment horizontal="right" vertical="center" wrapText="1" indent="1" readingOrder="2"/>
    </xf>
    <xf numFmtId="0" fontId="6" fillId="2" borderId="6" xfId="0" applyNumberFormat="1" applyFont="1" applyFill="1" applyBorder="1" applyAlignment="1">
      <alignment horizontal="left" vertical="center" wrapText="1" indent="1" readingOrder="1"/>
    </xf>
    <xf numFmtId="0" fontId="6" fillId="2" borderId="7" xfId="0" applyNumberFormat="1" applyFont="1" applyFill="1" applyBorder="1" applyAlignment="1">
      <alignment horizontal="left" vertical="center" wrapText="1" indent="1" readingOrder="1"/>
    </xf>
    <xf numFmtId="0" fontId="7" fillId="0" borderId="4" xfId="0" applyNumberFormat="1" applyFont="1" applyBorder="1" applyAlignment="1">
      <alignment horizontal="right" vertical="center" wrapText="1" indent="1" readingOrder="2"/>
    </xf>
    <xf numFmtId="0" fontId="7" fillId="0" borderId="0" xfId="0" applyNumberFormat="1" applyFont="1" applyBorder="1" applyAlignment="1">
      <alignment horizontal="right" vertical="center" wrapText="1" indent="1" readingOrder="2"/>
    </xf>
    <xf numFmtId="0" fontId="6" fillId="2" borderId="0" xfId="0" applyNumberFormat="1" applyFont="1" applyFill="1" applyBorder="1" applyAlignment="1">
      <alignment horizontal="left" vertical="center" wrapText="1" indent="1" readingOrder="1"/>
    </xf>
    <xf numFmtId="0" fontId="6" fillId="2" borderId="8" xfId="0" applyNumberFormat="1" applyFont="1" applyFill="1" applyBorder="1" applyAlignment="1">
      <alignment horizontal="left" vertical="center" wrapText="1" indent="1" readingOrder="1"/>
    </xf>
    <xf numFmtId="0" fontId="16" fillId="0" borderId="6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45" fillId="0" borderId="0" xfId="0" applyFont="1" applyBorder="1" applyAlignment="1">
      <alignment horizontal="center" vertical="center"/>
    </xf>
    <xf numFmtId="0" fontId="37" fillId="2" borderId="1" xfId="0" applyNumberFormat="1" applyFont="1" applyFill="1" applyBorder="1" applyAlignment="1">
      <alignment horizontal="center" vertical="center"/>
    </xf>
    <xf numFmtId="0" fontId="37" fillId="2" borderId="2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37" fillId="2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</cellXfs>
  <cellStyles count="6">
    <cellStyle name="MS_Arabic" xfId="1"/>
    <cellStyle name="MS_Latin" xfId="2"/>
    <cellStyle name="Normal" xfId="0" builtinId="0"/>
    <cellStyle name="Normal 2" xfId="3"/>
    <cellStyle name="Normal_Sheet1" xfId="4"/>
    <cellStyle name="Normal_Sheet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8/yearly%20index%20cpi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8/yearly%20price%20cpi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er%20price%20index%20&amp;%20WHOLSALE%20PRICE%20INDEX/new%20ppi%20base%20year%202011%20-%202011%20-%202018/PPI%202016%20-2018/base%2012-2015%20linking%20index%20-12-2015-12-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110.35209966543454</v>
          </cell>
          <cell r="F8">
            <v>110.30100392710077</v>
          </cell>
          <cell r="G8">
            <v>110.16971586810408</v>
          </cell>
          <cell r="H8">
            <v>110.52147081862925</v>
          </cell>
          <cell r="I8">
            <v>110.07140381107867</v>
          </cell>
          <cell r="J8">
            <v>111.10001781046603</v>
          </cell>
          <cell r="K8">
            <v>111.14161282011823</v>
          </cell>
          <cell r="L8">
            <v>111.12415585514429</v>
          </cell>
          <cell r="M8">
            <v>111.04816881667857</v>
          </cell>
          <cell r="N8">
            <v>111.456243928753</v>
          </cell>
          <cell r="O8">
            <v>111.05122242382797</v>
          </cell>
          <cell r="P8">
            <v>110.85266442460463</v>
          </cell>
          <cell r="Q8">
            <v>110.76581501416167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103.41289466949459</v>
          </cell>
          <cell r="F9">
            <v>103.42200288671341</v>
          </cell>
          <cell r="G9">
            <v>103.13580947153156</v>
          </cell>
          <cell r="H9">
            <v>103.95656184504719</v>
          </cell>
          <cell r="I9">
            <v>103.98661627823608</v>
          </cell>
          <cell r="J9">
            <v>105.05884894015257</v>
          </cell>
          <cell r="K9">
            <v>106.03781395364452</v>
          </cell>
          <cell r="L9">
            <v>104.49747214883212</v>
          </cell>
          <cell r="M9">
            <v>104.49362737280862</v>
          </cell>
          <cell r="N9">
            <v>105.60497739230335</v>
          </cell>
          <cell r="O9">
            <v>105.132570242197</v>
          </cell>
          <cell r="P9">
            <v>104.49283023769092</v>
          </cell>
          <cell r="Q9">
            <v>104.43600211988768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103.51237387528326</v>
          </cell>
          <cell r="F10">
            <v>103.60859115831651</v>
          </cell>
          <cell r="G10">
            <v>103.25557998745995</v>
          </cell>
          <cell r="H10">
            <v>104.10315616861942</v>
          </cell>
          <cell r="I10">
            <v>104.15615536798384</v>
          </cell>
          <cell r="J10">
            <v>105.3443402031082</v>
          </cell>
          <cell r="K10">
            <v>106.3931474853583</v>
          </cell>
          <cell r="L10">
            <v>104.70240383296216</v>
          </cell>
          <cell r="M10">
            <v>104.7433261208238</v>
          </cell>
          <cell r="N10">
            <v>105.94269036010624</v>
          </cell>
          <cell r="O10">
            <v>105.7639908746105</v>
          </cell>
          <cell r="P10">
            <v>105.00055743581707</v>
          </cell>
          <cell r="Q10">
            <v>104.71052607253743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94.97680687144765</v>
          </cell>
          <cell r="F11">
            <v>94.698103760865095</v>
          </cell>
          <cell r="G11">
            <v>94.639212287129837</v>
          </cell>
          <cell r="H11">
            <v>96.603177587865403</v>
          </cell>
          <cell r="I11">
            <v>96.880246870778592</v>
          </cell>
          <cell r="J11">
            <v>96.810181579790353</v>
          </cell>
          <cell r="K11">
            <v>96.686290474860087</v>
          </cell>
          <cell r="L11">
            <v>96.956060663685761</v>
          </cell>
          <cell r="M11">
            <v>98.264758525004169</v>
          </cell>
          <cell r="N11">
            <v>98.330394321518824</v>
          </cell>
          <cell r="O11">
            <v>98.393629506890264</v>
          </cell>
          <cell r="P11">
            <v>98.605033075996801</v>
          </cell>
          <cell r="Q11">
            <v>96.820324627152729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93.789183754072624</v>
          </cell>
          <cell r="F12">
            <v>93.680831499734069</v>
          </cell>
          <cell r="G12">
            <v>94.440452512598256</v>
          </cell>
          <cell r="H12">
            <v>94.63234669991607</v>
          </cell>
          <cell r="I12">
            <v>94.489414490284446</v>
          </cell>
          <cell r="J12">
            <v>94.950700570178185</v>
          </cell>
          <cell r="K12">
            <v>95.785781667501936</v>
          </cell>
          <cell r="L12">
            <v>95.901009957399012</v>
          </cell>
          <cell r="M12">
            <v>96.991955312728635</v>
          </cell>
          <cell r="N12">
            <v>96.829405961955587</v>
          </cell>
          <cell r="O12">
            <v>98.008101283656131</v>
          </cell>
          <cell r="P12">
            <v>100.64475053751514</v>
          </cell>
          <cell r="Q12">
            <v>95.845327853961678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111.42810250479855</v>
          </cell>
          <cell r="F13">
            <v>109.19862578043853</v>
          </cell>
          <cell r="G13">
            <v>110.21992981618627</v>
          </cell>
          <cell r="H13">
            <v>110.10659005137732</v>
          </cell>
          <cell r="I13">
            <v>109.43081292125812</v>
          </cell>
          <cell r="J13">
            <v>109.86034996684745</v>
          </cell>
          <cell r="K13">
            <v>110.63499209876599</v>
          </cell>
          <cell r="L13">
            <v>109.16687729696707</v>
          </cell>
          <cell r="M13">
            <v>110.30486317396254</v>
          </cell>
          <cell r="N13">
            <v>109.52914286550387</v>
          </cell>
          <cell r="O13">
            <v>107.89953385893266</v>
          </cell>
          <cell r="P13">
            <v>106.92883925617438</v>
          </cell>
          <cell r="Q13">
            <v>109.55905496593441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0</v>
          </cell>
          <cell r="F14">
            <v>0</v>
          </cell>
          <cell r="G14">
            <v>0</v>
          </cell>
          <cell r="H14" t="e">
            <v>#REF!</v>
          </cell>
          <cell r="I14">
            <v>0</v>
          </cell>
          <cell r="J14">
            <v>0</v>
          </cell>
          <cell r="K14">
            <v>0</v>
          </cell>
          <cell r="L14" t="e">
            <v>#REF!</v>
          </cell>
          <cell r="M14">
            <v>0</v>
          </cell>
          <cell r="N14">
            <v>0</v>
          </cell>
          <cell r="P14">
            <v>0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0</v>
          </cell>
          <cell r="F15">
            <v>0</v>
          </cell>
          <cell r="G15">
            <v>0</v>
          </cell>
          <cell r="H15" t="e">
            <v>#REF!</v>
          </cell>
          <cell r="I15">
            <v>0</v>
          </cell>
          <cell r="J15">
            <v>0</v>
          </cell>
          <cell r="K15">
            <v>0</v>
          </cell>
          <cell r="L15" t="e">
            <v>#REF!</v>
          </cell>
          <cell r="M15">
            <v>0</v>
          </cell>
          <cell r="N15">
            <v>0</v>
          </cell>
          <cell r="P15">
            <v>0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87.362590234195977</v>
          </cell>
          <cell r="F16">
            <v>88.027052060274372</v>
          </cell>
          <cell r="G16">
            <v>88.691331037558513</v>
          </cell>
          <cell r="H16">
            <v>88.994434679747457</v>
          </cell>
          <cell r="I16">
            <v>89.045640090539067</v>
          </cell>
          <cell r="J16">
            <v>89.518493667341573</v>
          </cell>
          <cell r="K16">
            <v>90.37559519964266</v>
          </cell>
          <cell r="L16">
            <v>91.067701392127518</v>
          </cell>
          <cell r="M16">
            <v>92.141507924154993</v>
          </cell>
          <cell r="N16">
            <v>92.202362318187838</v>
          </cell>
          <cell r="O16">
            <v>94.404239993238164</v>
          </cell>
          <cell r="P16">
            <v>98.355195014957758</v>
          </cell>
          <cell r="Q16">
            <v>90.848845300997183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0</v>
          </cell>
          <cell r="F17">
            <v>0</v>
          </cell>
          <cell r="G17">
            <v>0</v>
          </cell>
          <cell r="H17" t="e">
            <v>#REF!</v>
          </cell>
          <cell r="I17">
            <v>0</v>
          </cell>
          <cell r="J17">
            <v>0</v>
          </cell>
          <cell r="K17">
            <v>0</v>
          </cell>
          <cell r="L17" t="e">
            <v>#REF!</v>
          </cell>
          <cell r="M17">
            <v>0</v>
          </cell>
          <cell r="N17">
            <v>0</v>
          </cell>
          <cell r="P17">
            <v>0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0</v>
          </cell>
          <cell r="F18">
            <v>0</v>
          </cell>
          <cell r="G18">
            <v>0</v>
          </cell>
          <cell r="H18" t="e">
            <v>#REF!</v>
          </cell>
          <cell r="I18">
            <v>0</v>
          </cell>
          <cell r="J18">
            <v>0</v>
          </cell>
          <cell r="K18">
            <v>0</v>
          </cell>
          <cell r="L18" t="e">
            <v>#REF!</v>
          </cell>
          <cell r="M18">
            <v>0</v>
          </cell>
          <cell r="N18">
            <v>0</v>
          </cell>
          <cell r="P18">
            <v>0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79.336502255798109</v>
          </cell>
          <cell r="F19">
            <v>80.37065511179479</v>
          </cell>
          <cell r="G19">
            <v>79.728919340560267</v>
          </cell>
          <cell r="H19">
            <v>80.321442076035055</v>
          </cell>
          <cell r="I19">
            <v>78.868092811466298</v>
          </cell>
          <cell r="J19">
            <v>79.036834738765506</v>
          </cell>
          <cell r="K19">
            <v>77.631783449027836</v>
          </cell>
          <cell r="L19">
            <v>79.24680360224005</v>
          </cell>
          <cell r="M19">
            <v>80.106523466103681</v>
          </cell>
          <cell r="N19">
            <v>79.994537372625516</v>
          </cell>
          <cell r="O19">
            <v>80.080329881635038</v>
          </cell>
          <cell r="P19">
            <v>78.404631441198248</v>
          </cell>
          <cell r="Q19">
            <v>79.427254628937519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79.336502255798109</v>
          </cell>
          <cell r="F20">
            <v>80.37065511179479</v>
          </cell>
          <cell r="G20">
            <v>79.728919340560267</v>
          </cell>
          <cell r="H20">
            <v>80.321442076035055</v>
          </cell>
          <cell r="I20">
            <v>78.868092811466298</v>
          </cell>
          <cell r="J20">
            <v>79.036834738765506</v>
          </cell>
          <cell r="K20">
            <v>77.631783449027836</v>
          </cell>
          <cell r="L20">
            <v>79.24680360224005</v>
          </cell>
          <cell r="M20">
            <v>80.106523466103681</v>
          </cell>
          <cell r="N20">
            <v>79.994537372625516</v>
          </cell>
          <cell r="O20">
            <v>80.080329881635038</v>
          </cell>
          <cell r="P20">
            <v>78.404631441198248</v>
          </cell>
          <cell r="Q20">
            <v>79.427254628937519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116.04269641085799</v>
          </cell>
          <cell r="F21">
            <v>116.38720438562653</v>
          </cell>
          <cell r="G21">
            <v>114.02278456248526</v>
          </cell>
          <cell r="H21">
            <v>114.02278456248526</v>
          </cell>
          <cell r="I21">
            <v>111.03977572606226</v>
          </cell>
          <cell r="J21">
            <v>112.35663916139445</v>
          </cell>
          <cell r="K21">
            <v>112.52224054978566</v>
          </cell>
          <cell r="L21">
            <v>112.35663916139445</v>
          </cell>
          <cell r="M21">
            <v>110.87839407675588</v>
          </cell>
          <cell r="N21">
            <v>110.44775076256367</v>
          </cell>
          <cell r="O21">
            <v>109.85735510885156</v>
          </cell>
          <cell r="P21">
            <v>110.48967678358115</v>
          </cell>
          <cell r="Q21">
            <v>112.53532843765369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0</v>
          </cell>
          <cell r="F22">
            <v>0</v>
          </cell>
          <cell r="G22">
            <v>0</v>
          </cell>
          <cell r="H22" t="e">
            <v>#REF!</v>
          </cell>
          <cell r="I22">
            <v>0</v>
          </cell>
          <cell r="J22">
            <v>0</v>
          </cell>
          <cell r="K22">
            <v>0</v>
          </cell>
          <cell r="L22" t="e">
            <v>#REF!</v>
          </cell>
          <cell r="M22">
            <v>0</v>
          </cell>
          <cell r="N22">
            <v>0</v>
          </cell>
          <cell r="P22">
            <v>0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76.258299820197138</v>
          </cell>
          <cell r="F23">
            <v>77.35028669036943</v>
          </cell>
          <cell r="G23">
            <v>76.853016189000513</v>
          </cell>
          <cell r="H23">
            <v>77.495228219959941</v>
          </cell>
          <cell r="I23">
            <v>76.170157081961079</v>
          </cell>
          <cell r="J23">
            <v>76.242616882939515</v>
          </cell>
          <cell r="K23">
            <v>74.705849761294147</v>
          </cell>
          <cell r="L23">
            <v>76.470193855394726</v>
          </cell>
          <cell r="M23">
            <v>77.525976797016483</v>
          </cell>
          <cell r="N23">
            <v>77.440713480320369</v>
          </cell>
          <cell r="O23">
            <v>77.583211515395107</v>
          </cell>
          <cell r="P23">
            <v>75.713961188050362</v>
          </cell>
          <cell r="Q23">
            <v>76.650792623491569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0</v>
          </cell>
          <cell r="F24">
            <v>0</v>
          </cell>
          <cell r="G24">
            <v>0</v>
          </cell>
          <cell r="H24" t="e">
            <v>#REF!</v>
          </cell>
          <cell r="I24">
            <v>0</v>
          </cell>
          <cell r="J24">
            <v>0</v>
          </cell>
          <cell r="K24">
            <v>0</v>
          </cell>
          <cell r="L24" t="e">
            <v>#REF!</v>
          </cell>
          <cell r="M24">
            <v>0</v>
          </cell>
          <cell r="N24">
            <v>0</v>
          </cell>
          <cell r="P24">
            <v>0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0</v>
          </cell>
          <cell r="F25">
            <v>0</v>
          </cell>
          <cell r="G25">
            <v>0</v>
          </cell>
          <cell r="H25" t="e">
            <v>#REF!</v>
          </cell>
          <cell r="I25">
            <v>0</v>
          </cell>
          <cell r="J25">
            <v>0</v>
          </cell>
          <cell r="K25">
            <v>0</v>
          </cell>
          <cell r="L25" t="e">
            <v>#REF!</v>
          </cell>
          <cell r="M25">
            <v>0</v>
          </cell>
          <cell r="N25">
            <v>0</v>
          </cell>
          <cell r="P25">
            <v>0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0</v>
          </cell>
          <cell r="F26">
            <v>0</v>
          </cell>
          <cell r="G26">
            <v>0</v>
          </cell>
          <cell r="H26" t="e">
            <v>#REF!</v>
          </cell>
          <cell r="I26">
            <v>0</v>
          </cell>
          <cell r="J26">
            <v>0</v>
          </cell>
          <cell r="K26">
            <v>0</v>
          </cell>
          <cell r="L26" t="e">
            <v>#REF!</v>
          </cell>
          <cell r="M26">
            <v>0</v>
          </cell>
          <cell r="N26">
            <v>0</v>
          </cell>
          <cell r="P26">
            <v>0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0</v>
          </cell>
          <cell r="F27">
            <v>0</v>
          </cell>
          <cell r="G27">
            <v>0</v>
          </cell>
          <cell r="H27" t="e">
            <v>#REF!</v>
          </cell>
          <cell r="I27">
            <v>0</v>
          </cell>
          <cell r="J27">
            <v>0</v>
          </cell>
          <cell r="K27">
            <v>0</v>
          </cell>
          <cell r="L27" t="e">
            <v>#REF!</v>
          </cell>
          <cell r="M27">
            <v>0</v>
          </cell>
          <cell r="N27">
            <v>0</v>
          </cell>
          <cell r="P27">
            <v>0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94.17459599465856</v>
          </cell>
          <cell r="F28">
            <v>94.123662351700119</v>
          </cell>
          <cell r="G28">
            <v>93.777929122396245</v>
          </cell>
          <cell r="H28">
            <v>94.124959462831413</v>
          </cell>
          <cell r="I28">
            <v>94.313989376326802</v>
          </cell>
          <cell r="J28">
            <v>94.167827955493692</v>
          </cell>
          <cell r="K28">
            <v>94.678634605308943</v>
          </cell>
          <cell r="L28">
            <v>94.528605752146674</v>
          </cell>
          <cell r="M28">
            <v>94.859587681425921</v>
          </cell>
          <cell r="N28">
            <v>94.758910192008585</v>
          </cell>
          <cell r="O28">
            <v>94.472246979571281</v>
          </cell>
          <cell r="P28">
            <v>94.440443092943639</v>
          </cell>
          <cell r="Q28">
            <v>94.368449380567654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0</v>
          </cell>
          <cell r="F29">
            <v>0</v>
          </cell>
          <cell r="G29">
            <v>0</v>
          </cell>
          <cell r="H29" t="e">
            <v>#REF!</v>
          </cell>
          <cell r="I29">
            <v>0</v>
          </cell>
          <cell r="J29">
            <v>0</v>
          </cell>
          <cell r="K29">
            <v>0</v>
          </cell>
          <cell r="L29" t="e">
            <v>#REF!</v>
          </cell>
          <cell r="M29">
            <v>0</v>
          </cell>
          <cell r="N29">
            <v>0</v>
          </cell>
          <cell r="P29">
            <v>0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94.161473222652717</v>
          </cell>
          <cell r="F30">
            <v>94.124335569820815</v>
          </cell>
          <cell r="G30">
            <v>93.846564430503349</v>
          </cell>
          <cell r="H30">
            <v>94.144326856028187</v>
          </cell>
          <cell r="I30">
            <v>94.302073428973884</v>
          </cell>
          <cell r="J30">
            <v>94.034590109631125</v>
          </cell>
          <cell r="K30">
            <v>94.530589185130736</v>
          </cell>
          <cell r="L30">
            <v>94.369413338860113</v>
          </cell>
          <cell r="M30">
            <v>94.688335758076434</v>
          </cell>
          <cell r="N30">
            <v>94.5984473635271</v>
          </cell>
          <cell r="O30">
            <v>94.320344208773207</v>
          </cell>
          <cell r="P30">
            <v>94.31062793435261</v>
          </cell>
          <cell r="Q30">
            <v>94.285926783860859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0</v>
          </cell>
          <cell r="F31">
            <v>0</v>
          </cell>
          <cell r="G31">
            <v>0</v>
          </cell>
          <cell r="H31" t="e">
            <v>#REF!</v>
          </cell>
          <cell r="I31">
            <v>0</v>
          </cell>
          <cell r="J31">
            <v>0</v>
          </cell>
          <cell r="K31">
            <v>0</v>
          </cell>
          <cell r="L31" t="e">
            <v>#REF!</v>
          </cell>
          <cell r="M31">
            <v>0</v>
          </cell>
          <cell r="N31">
            <v>0</v>
          </cell>
          <cell r="P31">
            <v>0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95.505800642588184</v>
          </cell>
          <cell r="F32">
            <v>94.055369532854471</v>
          </cell>
          <cell r="G32">
            <v>86.815403131432205</v>
          </cell>
          <cell r="H32">
            <v>92.160285853450844</v>
          </cell>
          <cell r="I32">
            <v>95.522770912240148</v>
          </cell>
          <cell r="J32">
            <v>107.68378629213649</v>
          </cell>
          <cell r="K32">
            <v>109.69670787199649</v>
          </cell>
          <cell r="L32">
            <v>110.67745603985112</v>
          </cell>
          <cell r="M32">
            <v>112.23178284172047</v>
          </cell>
          <cell r="N32">
            <v>111.03663436485922</v>
          </cell>
          <cell r="O32">
            <v>109.88161890416183</v>
          </cell>
          <cell r="P32">
            <v>107.60919603713907</v>
          </cell>
          <cell r="Q32">
            <v>102.73973436870256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0</v>
          </cell>
          <cell r="F33">
            <v>0</v>
          </cell>
          <cell r="G33">
            <v>0</v>
          </cell>
          <cell r="H33" t="e">
            <v>#REF!</v>
          </cell>
          <cell r="I33">
            <v>0</v>
          </cell>
          <cell r="J33">
            <v>0</v>
          </cell>
          <cell r="K33">
            <v>0</v>
          </cell>
          <cell r="L33" t="e">
            <v>#REF!</v>
          </cell>
          <cell r="M33">
            <v>0</v>
          </cell>
          <cell r="N33">
            <v>0</v>
          </cell>
          <cell r="P33">
            <v>0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100.60517117024648</v>
          </cell>
          <cell r="F34">
            <v>100.43421797274378</v>
          </cell>
          <cell r="G34">
            <v>99.619486833000607</v>
          </cell>
          <cell r="H34">
            <v>99.913598993007767</v>
          </cell>
          <cell r="I34">
            <v>100.89713716484142</v>
          </cell>
          <cell r="J34">
            <v>100.02383947335912</v>
          </cell>
          <cell r="K34">
            <v>99.91446575710863</v>
          </cell>
          <cell r="L34">
            <v>100.41139393795068</v>
          </cell>
          <cell r="M34">
            <v>101.18134377220859</v>
          </cell>
          <cell r="N34">
            <v>100.34089945932254</v>
          </cell>
          <cell r="O34">
            <v>97.967984755380101</v>
          </cell>
          <cell r="P34">
            <v>97.403781344028047</v>
          </cell>
          <cell r="Q34">
            <v>99.89277671943313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0</v>
          </cell>
          <cell r="F35">
            <v>0</v>
          </cell>
          <cell r="G35">
            <v>0</v>
          </cell>
          <cell r="H35" t="e">
            <v>#REF!</v>
          </cell>
          <cell r="I35">
            <v>0</v>
          </cell>
          <cell r="J35">
            <v>0</v>
          </cell>
          <cell r="K35">
            <v>0</v>
          </cell>
          <cell r="L35" t="e">
            <v>#REF!</v>
          </cell>
          <cell r="M35">
            <v>0</v>
          </cell>
          <cell r="N35">
            <v>0</v>
          </cell>
          <cell r="P35">
            <v>0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104.1068972906488</v>
          </cell>
          <cell r="F36">
            <v>104.47541932093242</v>
          </cell>
          <cell r="G36">
            <v>104.74663474184888</v>
          </cell>
          <cell r="H36">
            <v>103.75907966755037</v>
          </cell>
          <cell r="I36">
            <v>103.21664882571748</v>
          </cell>
          <cell r="J36">
            <v>105.26111668618333</v>
          </cell>
          <cell r="K36">
            <v>106.02610964424906</v>
          </cell>
          <cell r="L36">
            <v>103.53651755131752</v>
          </cell>
          <cell r="M36">
            <v>103.94634002816218</v>
          </cell>
          <cell r="N36">
            <v>100.27457964219769</v>
          </cell>
          <cell r="O36">
            <v>102.40178385671932</v>
          </cell>
          <cell r="P36">
            <v>102.85676156282817</v>
          </cell>
          <cell r="Q36">
            <v>103.71732406819626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0</v>
          </cell>
          <cell r="F37">
            <v>0</v>
          </cell>
          <cell r="G37">
            <v>0</v>
          </cell>
          <cell r="H37" t="e">
            <v>#REF!</v>
          </cell>
          <cell r="I37">
            <v>0</v>
          </cell>
          <cell r="J37">
            <v>0</v>
          </cell>
          <cell r="K37">
            <v>0</v>
          </cell>
          <cell r="L37" t="e">
            <v>#REF!</v>
          </cell>
          <cell r="M37">
            <v>0</v>
          </cell>
          <cell r="N37">
            <v>0</v>
          </cell>
          <cell r="P37">
            <v>0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126.13720332244438</v>
          </cell>
          <cell r="F38">
            <v>122.8880536837333</v>
          </cell>
          <cell r="G38">
            <v>123.63113691639292</v>
          </cell>
          <cell r="H38">
            <v>123.660393015872</v>
          </cell>
          <cell r="I38">
            <v>125.95255060896531</v>
          </cell>
          <cell r="J38">
            <v>125.39670750483369</v>
          </cell>
          <cell r="K38">
            <v>125.01547915505613</v>
          </cell>
          <cell r="L38">
            <v>125.22762012462634</v>
          </cell>
          <cell r="M38">
            <v>124.42628568961098</v>
          </cell>
          <cell r="N38">
            <v>125.48731924635015</v>
          </cell>
          <cell r="O38">
            <v>127.10943702740826</v>
          </cell>
          <cell r="P38">
            <v>128.74188461403057</v>
          </cell>
          <cell r="Q38">
            <v>125.306172575777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0</v>
          </cell>
          <cell r="F39">
            <v>0</v>
          </cell>
          <cell r="G39">
            <v>0</v>
          </cell>
          <cell r="H39" t="e">
            <v>#REF!</v>
          </cell>
          <cell r="I39">
            <v>0</v>
          </cell>
          <cell r="J39">
            <v>0</v>
          </cell>
          <cell r="K39">
            <v>0</v>
          </cell>
          <cell r="L39" t="e">
            <v>#REF!</v>
          </cell>
          <cell r="M39">
            <v>0</v>
          </cell>
          <cell r="N39">
            <v>0</v>
          </cell>
          <cell r="P39">
            <v>0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0</v>
          </cell>
          <cell r="F40">
            <v>0</v>
          </cell>
          <cell r="G40">
            <v>0</v>
          </cell>
          <cell r="H40" t="e">
            <v>#REF!</v>
          </cell>
          <cell r="I40">
            <v>0</v>
          </cell>
          <cell r="J40">
            <v>0</v>
          </cell>
          <cell r="K40">
            <v>0</v>
          </cell>
          <cell r="L40" t="e">
            <v>#REF!</v>
          </cell>
          <cell r="M40">
            <v>0</v>
          </cell>
          <cell r="N40">
            <v>0</v>
          </cell>
          <cell r="P40">
            <v>0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130.47026273489593</v>
          </cell>
          <cell r="F41">
            <v>127.82363654959116</v>
          </cell>
          <cell r="G41">
            <v>126.7850348572096</v>
          </cell>
          <cell r="H41">
            <v>127.82363654959116</v>
          </cell>
          <cell r="I41">
            <v>137.46377334421334</v>
          </cell>
          <cell r="J41">
            <v>134.44020201285318</v>
          </cell>
          <cell r="K41">
            <v>133.11688892020078</v>
          </cell>
          <cell r="L41">
            <v>132.45523237387451</v>
          </cell>
          <cell r="M41">
            <v>140.43722272122247</v>
          </cell>
          <cell r="N41">
            <v>136.67319565147343</v>
          </cell>
          <cell r="O41">
            <v>136.54005553443426</v>
          </cell>
          <cell r="P41">
            <v>129.51867649517925</v>
          </cell>
          <cell r="Q41">
            <v>132.79565147872827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0</v>
          </cell>
          <cell r="F42">
            <v>0</v>
          </cell>
          <cell r="G42">
            <v>0</v>
          </cell>
          <cell r="H42" t="e">
            <v>#REF!</v>
          </cell>
          <cell r="I42">
            <v>0</v>
          </cell>
          <cell r="J42">
            <v>0</v>
          </cell>
          <cell r="K42">
            <v>0</v>
          </cell>
          <cell r="L42" t="e">
            <v>#REF!</v>
          </cell>
          <cell r="M42">
            <v>0</v>
          </cell>
          <cell r="N42">
            <v>0</v>
          </cell>
          <cell r="P42">
            <v>0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76.682761088348869</v>
          </cell>
          <cell r="F43">
            <v>76.521928855184726</v>
          </cell>
          <cell r="G43">
            <v>76.299493437096316</v>
          </cell>
          <cell r="H43">
            <v>75.132247566884132</v>
          </cell>
          <cell r="I43">
            <v>75.535197592038088</v>
          </cell>
          <cell r="J43">
            <v>75.892006146033495</v>
          </cell>
          <cell r="K43">
            <v>74.491934757556592</v>
          </cell>
          <cell r="L43">
            <v>73.815100475071617</v>
          </cell>
          <cell r="M43">
            <v>74.50040361412988</v>
          </cell>
          <cell r="N43">
            <v>71.809028683936916</v>
          </cell>
          <cell r="O43">
            <v>69.268189627701943</v>
          </cell>
          <cell r="P43">
            <v>67.624244941158707</v>
          </cell>
          <cell r="Q43">
            <v>73.964378065428448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0</v>
          </cell>
          <cell r="F44">
            <v>0</v>
          </cell>
          <cell r="G44">
            <v>0</v>
          </cell>
          <cell r="H44" t="e">
            <v>#REF!</v>
          </cell>
          <cell r="I44">
            <v>0</v>
          </cell>
          <cell r="J44">
            <v>0</v>
          </cell>
          <cell r="K44">
            <v>0</v>
          </cell>
          <cell r="L44" t="e">
            <v>#REF!</v>
          </cell>
          <cell r="M44">
            <v>0</v>
          </cell>
          <cell r="N44">
            <v>0</v>
          </cell>
          <cell r="P44">
            <v>0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0</v>
          </cell>
          <cell r="F45">
            <v>0</v>
          </cell>
          <cell r="G45">
            <v>0</v>
          </cell>
          <cell r="H45" t="e">
            <v>#REF!</v>
          </cell>
          <cell r="I45">
            <v>0</v>
          </cell>
          <cell r="J45">
            <v>0</v>
          </cell>
          <cell r="K45">
            <v>0</v>
          </cell>
          <cell r="L45" t="e">
            <v>#REF!</v>
          </cell>
          <cell r="M45">
            <v>0</v>
          </cell>
          <cell r="N45">
            <v>0</v>
          </cell>
          <cell r="P45">
            <v>0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0</v>
          </cell>
          <cell r="F46">
            <v>0</v>
          </cell>
          <cell r="G46">
            <v>0</v>
          </cell>
          <cell r="H46" t="e">
            <v>#REF!</v>
          </cell>
          <cell r="I46">
            <v>0</v>
          </cell>
          <cell r="J46">
            <v>0</v>
          </cell>
          <cell r="K46">
            <v>0</v>
          </cell>
          <cell r="L46" t="e">
            <v>#REF!</v>
          </cell>
          <cell r="M46">
            <v>0</v>
          </cell>
          <cell r="N46">
            <v>0</v>
          </cell>
          <cell r="P46">
            <v>0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86.501335339346369</v>
          </cell>
          <cell r="F47">
            <v>86.442056003257889</v>
          </cell>
          <cell r="G47">
            <v>86.604152717048393</v>
          </cell>
          <cell r="H47">
            <v>87.160702972882277</v>
          </cell>
          <cell r="I47">
            <v>86.388830780960987</v>
          </cell>
          <cell r="J47">
            <v>85.727054496099967</v>
          </cell>
          <cell r="K47">
            <v>87.171987176438094</v>
          </cell>
          <cell r="L47">
            <v>91.460068120396869</v>
          </cell>
          <cell r="M47">
            <v>93.041789368108255</v>
          </cell>
          <cell r="N47">
            <v>92.282301461258939</v>
          </cell>
          <cell r="O47">
            <v>90.477459971542345</v>
          </cell>
          <cell r="P47">
            <v>91.719176673148382</v>
          </cell>
          <cell r="Q47">
            <v>88.748076256707392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0</v>
          </cell>
          <cell r="F48">
            <v>0</v>
          </cell>
          <cell r="G48">
            <v>0</v>
          </cell>
          <cell r="H48" t="e">
            <v>#REF!</v>
          </cell>
          <cell r="I48">
            <v>0</v>
          </cell>
          <cell r="J48">
            <v>0</v>
          </cell>
          <cell r="K48">
            <v>0</v>
          </cell>
          <cell r="L48" t="e">
            <v>#REF!</v>
          </cell>
          <cell r="M48">
            <v>0</v>
          </cell>
          <cell r="N48">
            <v>0</v>
          </cell>
          <cell r="P48">
            <v>0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0</v>
          </cell>
          <cell r="F49">
            <v>0</v>
          </cell>
          <cell r="G49">
            <v>0</v>
          </cell>
          <cell r="H49" t="e">
            <v>#REF!</v>
          </cell>
          <cell r="I49">
            <v>0</v>
          </cell>
          <cell r="J49">
            <v>0</v>
          </cell>
          <cell r="K49">
            <v>0</v>
          </cell>
          <cell r="L49" t="e">
            <v>#REF!</v>
          </cell>
          <cell r="M49">
            <v>0</v>
          </cell>
          <cell r="N49">
            <v>0</v>
          </cell>
          <cell r="P49">
            <v>0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98.569043149944093</v>
          </cell>
          <cell r="F50">
            <v>98.052185980941019</v>
          </cell>
          <cell r="G50">
            <v>96.932995217269365</v>
          </cell>
          <cell r="H50">
            <v>98.211509169504779</v>
          </cell>
          <cell r="I50">
            <v>96.280578602411012</v>
          </cell>
          <cell r="J50">
            <v>95.0049720081185</v>
          </cell>
          <cell r="K50">
            <v>95.508503502604455</v>
          </cell>
          <cell r="L50">
            <v>95.762443618800887</v>
          </cell>
          <cell r="M50">
            <v>97.397298036629351</v>
          </cell>
          <cell r="N50">
            <v>97.09046594769174</v>
          </cell>
          <cell r="O50">
            <v>95.121533010958359</v>
          </cell>
          <cell r="P50">
            <v>97.326217085514102</v>
          </cell>
          <cell r="Q50">
            <v>96.771478777532309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0</v>
          </cell>
          <cell r="F51">
            <v>0</v>
          </cell>
          <cell r="G51">
            <v>0</v>
          </cell>
          <cell r="H51" t="e">
            <v>#REF!</v>
          </cell>
          <cell r="I51">
            <v>0</v>
          </cell>
          <cell r="J51">
            <v>0</v>
          </cell>
          <cell r="K51">
            <v>0</v>
          </cell>
          <cell r="L51" t="e">
            <v>#REF!</v>
          </cell>
          <cell r="M51">
            <v>0</v>
          </cell>
          <cell r="N51">
            <v>0</v>
          </cell>
          <cell r="P51">
            <v>0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0</v>
          </cell>
          <cell r="F52">
            <v>0</v>
          </cell>
          <cell r="G52">
            <v>0</v>
          </cell>
          <cell r="H52" t="e">
            <v>#REF!</v>
          </cell>
          <cell r="I52">
            <v>0</v>
          </cell>
          <cell r="J52">
            <v>0</v>
          </cell>
          <cell r="K52">
            <v>0</v>
          </cell>
          <cell r="L52" t="e">
            <v>#REF!</v>
          </cell>
          <cell r="M52">
            <v>0</v>
          </cell>
          <cell r="N52">
            <v>0</v>
          </cell>
          <cell r="P52">
            <v>0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98.662205657165103</v>
          </cell>
          <cell r="F53">
            <v>98.043982734220535</v>
          </cell>
          <cell r="G53">
            <v>97.283781574218423</v>
          </cell>
          <cell r="H53">
            <v>97.953899945314021</v>
          </cell>
          <cell r="I53">
            <v>99.865065243476536</v>
          </cell>
          <cell r="J53">
            <v>98.558817530306939</v>
          </cell>
          <cell r="K53">
            <v>100.89363846420714</v>
          </cell>
          <cell r="L53">
            <v>99.734059843201962</v>
          </cell>
          <cell r="M53">
            <v>99.140235166598401</v>
          </cell>
          <cell r="N53">
            <v>99.417625039605511</v>
          </cell>
          <cell r="O53">
            <v>100.26823104551781</v>
          </cell>
          <cell r="P53">
            <v>99.516010032772456</v>
          </cell>
          <cell r="Q53">
            <v>99.111462689717072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0</v>
          </cell>
          <cell r="F54">
            <v>0</v>
          </cell>
          <cell r="G54">
            <v>0</v>
          </cell>
          <cell r="H54" t="e">
            <v>#REF!</v>
          </cell>
          <cell r="I54">
            <v>0</v>
          </cell>
          <cell r="J54">
            <v>0</v>
          </cell>
          <cell r="K54">
            <v>0</v>
          </cell>
          <cell r="L54" t="e">
            <v>#REF!</v>
          </cell>
          <cell r="M54">
            <v>0</v>
          </cell>
          <cell r="N54">
            <v>0</v>
          </cell>
          <cell r="P54">
            <v>0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0</v>
          </cell>
          <cell r="F55">
            <v>0</v>
          </cell>
          <cell r="G55">
            <v>0</v>
          </cell>
          <cell r="H55" t="e">
            <v>#REF!</v>
          </cell>
          <cell r="I55">
            <v>0</v>
          </cell>
          <cell r="J55">
            <v>0</v>
          </cell>
          <cell r="K55">
            <v>0</v>
          </cell>
          <cell r="L55" t="e">
            <v>#REF!</v>
          </cell>
          <cell r="M55">
            <v>0</v>
          </cell>
          <cell r="N55">
            <v>0</v>
          </cell>
          <cell r="P55">
            <v>0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83.082310945182059</v>
          </cell>
          <cell r="F56">
            <v>81.577071976928863</v>
          </cell>
          <cell r="G56">
            <v>82.975475447473102</v>
          </cell>
          <cell r="H56">
            <v>82.726611273910478</v>
          </cell>
          <cell r="I56">
            <v>82.012838905492487</v>
          </cell>
          <cell r="J56">
            <v>82.226975555837271</v>
          </cell>
          <cell r="K56">
            <v>82.965058495456162</v>
          </cell>
          <cell r="L56">
            <v>82.851096199954199</v>
          </cell>
          <cell r="M56">
            <v>83.65402209745406</v>
          </cell>
          <cell r="N56">
            <v>76.5809797005913</v>
          </cell>
          <cell r="O56">
            <v>78.749730475662219</v>
          </cell>
          <cell r="P56">
            <v>74.917437547073135</v>
          </cell>
          <cell r="Q56">
            <v>81.193300718417944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0</v>
          </cell>
          <cell r="F57">
            <v>0</v>
          </cell>
          <cell r="G57">
            <v>0</v>
          </cell>
          <cell r="H57" t="e">
            <v>#REF!</v>
          </cell>
          <cell r="I57">
            <v>0</v>
          </cell>
          <cell r="J57">
            <v>0</v>
          </cell>
          <cell r="K57">
            <v>0</v>
          </cell>
          <cell r="L57" t="e">
            <v>#REF!</v>
          </cell>
          <cell r="M57">
            <v>0</v>
          </cell>
          <cell r="N57">
            <v>0</v>
          </cell>
          <cell r="P57">
            <v>0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104.32910730926213</v>
          </cell>
          <cell r="F58">
            <v>104.43235151210347</v>
          </cell>
          <cell r="G58">
            <v>103.42038952121028</v>
          </cell>
          <cell r="H58">
            <v>102.42096515712255</v>
          </cell>
          <cell r="I58">
            <v>104.23198681637614</v>
          </cell>
          <cell r="J58">
            <v>102.90743693004895</v>
          </cell>
          <cell r="K58">
            <v>103.947705550058</v>
          </cell>
          <cell r="L58">
            <v>102.59261944059342</v>
          </cell>
          <cell r="M58">
            <v>102.19353810793422</v>
          </cell>
          <cell r="N58">
            <v>101.7676871068557</v>
          </cell>
          <cell r="O58">
            <v>100.6576879586257</v>
          </cell>
          <cell r="P58">
            <v>100.89973499006403</v>
          </cell>
          <cell r="Q58">
            <v>102.81676753335454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0</v>
          </cell>
          <cell r="F59">
            <v>0</v>
          </cell>
          <cell r="G59">
            <v>0</v>
          </cell>
          <cell r="H59" t="e">
            <v>#REF!</v>
          </cell>
          <cell r="I59">
            <v>0</v>
          </cell>
          <cell r="J59">
            <v>0</v>
          </cell>
          <cell r="K59">
            <v>0</v>
          </cell>
          <cell r="L59" t="e">
            <v>#REF!</v>
          </cell>
          <cell r="M59">
            <v>0</v>
          </cell>
          <cell r="N59">
            <v>0</v>
          </cell>
          <cell r="P59">
            <v>0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104.58717513146949</v>
          </cell>
          <cell r="F60">
            <v>99.663151311506326</v>
          </cell>
          <cell r="G60">
            <v>95.673871109768925</v>
          </cell>
          <cell r="H60">
            <v>95.699850915738864</v>
          </cell>
          <cell r="I60">
            <v>99.142871410141154</v>
          </cell>
          <cell r="J60">
            <v>102.60728560012448</v>
          </cell>
          <cell r="K60">
            <v>101.53351315469369</v>
          </cell>
          <cell r="L60">
            <v>100.65825886199444</v>
          </cell>
          <cell r="M60">
            <v>96.848603954567167</v>
          </cell>
          <cell r="N60">
            <v>91.653163039393149</v>
          </cell>
          <cell r="O60">
            <v>89.365306268017846</v>
          </cell>
          <cell r="P60">
            <v>92.920741813989025</v>
          </cell>
          <cell r="Q60">
            <v>97.529482714283702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0</v>
          </cell>
          <cell r="F61">
            <v>0</v>
          </cell>
          <cell r="G61">
            <v>0</v>
          </cell>
          <cell r="H61" t="e">
            <v>#REF!</v>
          </cell>
          <cell r="I61">
            <v>0</v>
          </cell>
          <cell r="J61">
            <v>0</v>
          </cell>
          <cell r="K61">
            <v>0</v>
          </cell>
          <cell r="L61" t="e">
            <v>#REF!</v>
          </cell>
          <cell r="M61">
            <v>0</v>
          </cell>
          <cell r="N61">
            <v>0</v>
          </cell>
          <cell r="P61">
            <v>0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86.796736884002101</v>
          </cell>
          <cell r="F62">
            <v>87.394177384686245</v>
          </cell>
          <cell r="G62">
            <v>87.212357346285657</v>
          </cell>
          <cell r="H62">
            <v>85.136596048910377</v>
          </cell>
          <cell r="I62">
            <v>84.114853629654348</v>
          </cell>
          <cell r="J62">
            <v>82.303269833682037</v>
          </cell>
          <cell r="K62">
            <v>81.738161100468645</v>
          </cell>
          <cell r="L62">
            <v>80.615408531732527</v>
          </cell>
          <cell r="M62">
            <v>79.571500392193556</v>
          </cell>
          <cell r="N62">
            <v>79.240557093628226</v>
          </cell>
          <cell r="O62">
            <v>77.81185037734484</v>
          </cell>
          <cell r="P62">
            <v>78.247888331013613</v>
          </cell>
          <cell r="Q62">
            <v>82.51527974613353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0</v>
          </cell>
          <cell r="F63">
            <v>0</v>
          </cell>
          <cell r="G63">
            <v>0</v>
          </cell>
          <cell r="H63" t="e">
            <v>#REF!</v>
          </cell>
          <cell r="I63">
            <v>0</v>
          </cell>
          <cell r="J63">
            <v>0</v>
          </cell>
          <cell r="K63">
            <v>0</v>
          </cell>
          <cell r="L63" t="e">
            <v>#REF!</v>
          </cell>
          <cell r="M63">
            <v>0</v>
          </cell>
          <cell r="N63">
            <v>0</v>
          </cell>
          <cell r="P63">
            <v>0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0</v>
          </cell>
          <cell r="F64">
            <v>0</v>
          </cell>
          <cell r="G64">
            <v>0</v>
          </cell>
          <cell r="H64" t="e">
            <v>#REF!</v>
          </cell>
          <cell r="I64">
            <v>0</v>
          </cell>
          <cell r="J64">
            <v>0</v>
          </cell>
          <cell r="K64">
            <v>0</v>
          </cell>
          <cell r="L64" t="e">
            <v>#REF!</v>
          </cell>
          <cell r="M64">
            <v>0</v>
          </cell>
          <cell r="N64">
            <v>0</v>
          </cell>
          <cell r="P64">
            <v>0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89.175020133694872</v>
          </cell>
          <cell r="F65">
            <v>89.242146109790582</v>
          </cell>
          <cell r="G65">
            <v>88.725237654033577</v>
          </cell>
          <cell r="H65">
            <v>83.47001773301524</v>
          </cell>
          <cell r="I65">
            <v>80.40477462770356</v>
          </cell>
          <cell r="J65">
            <v>78.362773416082675</v>
          </cell>
          <cell r="K65">
            <v>78.188127579781337</v>
          </cell>
          <cell r="L65">
            <v>76.817281058402244</v>
          </cell>
          <cell r="M65">
            <v>76.090798757674278</v>
          </cell>
          <cell r="N65">
            <v>75.369836755616376</v>
          </cell>
          <cell r="O65">
            <v>74.759685882077449</v>
          </cell>
          <cell r="P65">
            <v>73.866338003207261</v>
          </cell>
          <cell r="Q65">
            <v>80.372669809256607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0</v>
          </cell>
          <cell r="F66">
            <v>0</v>
          </cell>
          <cell r="G66">
            <v>0</v>
          </cell>
          <cell r="H66" t="e">
            <v>#REF!</v>
          </cell>
          <cell r="I66">
            <v>0</v>
          </cell>
          <cell r="J66">
            <v>0</v>
          </cell>
          <cell r="K66">
            <v>0</v>
          </cell>
          <cell r="L66" t="e">
            <v>#REF!</v>
          </cell>
          <cell r="M66">
            <v>0</v>
          </cell>
          <cell r="N66">
            <v>0</v>
          </cell>
          <cell r="P66">
            <v>0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103.54981175985269</v>
          </cell>
          <cell r="F67">
            <v>103.54981175985269</v>
          </cell>
          <cell r="G67">
            <v>103.54981175985269</v>
          </cell>
          <cell r="H67">
            <v>123.2063592986346</v>
          </cell>
          <cell r="I67">
            <v>123.2063592986346</v>
          </cell>
          <cell r="J67">
            <v>123.2063592986346</v>
          </cell>
          <cell r="K67">
            <v>123.2063592986346</v>
          </cell>
          <cell r="L67">
            <v>123.2063592986346</v>
          </cell>
          <cell r="M67">
            <v>129.86006692496764</v>
          </cell>
          <cell r="N67">
            <v>134.97636080940515</v>
          </cell>
          <cell r="O67">
            <v>135.3244951821128</v>
          </cell>
          <cell r="P67">
            <v>137.11577321045317</v>
          </cell>
          <cell r="Q67">
            <v>121.99649399163917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</v>
          </cell>
          <cell r="F68">
            <v>0</v>
          </cell>
          <cell r="G68">
            <v>0</v>
          </cell>
          <cell r="H68" t="e">
            <v>#REF!</v>
          </cell>
          <cell r="I68">
            <v>0</v>
          </cell>
          <cell r="J68">
            <v>0</v>
          </cell>
          <cell r="K68">
            <v>0</v>
          </cell>
          <cell r="L68" t="e">
            <v>#REF!</v>
          </cell>
          <cell r="M68">
            <v>0</v>
          </cell>
          <cell r="N68">
            <v>0</v>
          </cell>
          <cell r="P68">
            <v>0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93.786826340186906</v>
          </cell>
          <cell r="F69">
            <v>94.320347246941751</v>
          </cell>
          <cell r="G69">
            <v>94.429350611467569</v>
          </cell>
          <cell r="H69">
            <v>93.913426793325755</v>
          </cell>
          <cell r="I69">
            <v>96.356511460954891</v>
          </cell>
          <cell r="J69">
            <v>97.5294728192153</v>
          </cell>
          <cell r="K69">
            <v>98.746196690732546</v>
          </cell>
          <cell r="L69">
            <v>95.109036119557516</v>
          </cell>
          <cell r="M69">
            <v>92.929973381762494</v>
          </cell>
          <cell r="N69">
            <v>93.304544642296122</v>
          </cell>
          <cell r="O69">
            <v>89.137825333023727</v>
          </cell>
          <cell r="P69">
            <v>87.220157156105373</v>
          </cell>
          <cell r="Q69">
            <v>93.898639049630845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98.094228605357358</v>
          </cell>
          <cell r="F70">
            <v>95.464635635546045</v>
          </cell>
          <cell r="G70">
            <v>95.649742170839218</v>
          </cell>
          <cell r="H70">
            <v>96.234325228777067</v>
          </cell>
          <cell r="I70">
            <v>96.90153157005291</v>
          </cell>
          <cell r="J70">
            <v>100.54638629851036</v>
          </cell>
          <cell r="K70">
            <v>106.59882871748442</v>
          </cell>
          <cell r="L70">
            <v>103.58237890435559</v>
          </cell>
          <cell r="M70">
            <v>102.88981488169486</v>
          </cell>
          <cell r="N70">
            <v>101.32859111123558</v>
          </cell>
          <cell r="O70">
            <v>97.008619130959261</v>
          </cell>
          <cell r="P70">
            <v>97.057462589586223</v>
          </cell>
          <cell r="Q70">
            <v>99.279712070366585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96.532597367184465</v>
          </cell>
          <cell r="F71">
            <v>93.808956004473785</v>
          </cell>
          <cell r="G71">
            <v>93.707513095555669</v>
          </cell>
          <cell r="H71">
            <v>94.507089731608573</v>
          </cell>
          <cell r="I71">
            <v>95.407072740650349</v>
          </cell>
          <cell r="J71">
            <v>99.62172190559636</v>
          </cell>
          <cell r="K71">
            <v>106.20561962941103</v>
          </cell>
          <cell r="L71">
            <v>102.96697755634933</v>
          </cell>
          <cell r="M71">
            <v>102.14657417116008</v>
          </cell>
          <cell r="N71">
            <v>100.87894472028739</v>
          </cell>
          <cell r="O71">
            <v>96.818079067872233</v>
          </cell>
          <cell r="P71">
            <v>96.478934962423153</v>
          </cell>
          <cell r="Q71">
            <v>98.256673412714363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102.37126951265159</v>
          </cell>
          <cell r="F72">
            <v>100.99549586253171</v>
          </cell>
          <cell r="G72">
            <v>101.05746841073594</v>
          </cell>
          <cell r="H72">
            <v>101.03551338908721</v>
          </cell>
          <cell r="I72">
            <v>103.88233836516218</v>
          </cell>
          <cell r="J72">
            <v>107.133893201495</v>
          </cell>
          <cell r="K72">
            <v>108.56096215600859</v>
          </cell>
          <cell r="L72">
            <v>107.6057994843388</v>
          </cell>
          <cell r="M72">
            <v>105.67284625717893</v>
          </cell>
          <cell r="N72">
            <v>103.8415766571201</v>
          </cell>
          <cell r="O72">
            <v>101.13429560052306</v>
          </cell>
          <cell r="P72">
            <v>101.92473803241107</v>
          </cell>
          <cell r="Q72">
            <v>103.76801641077036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0</v>
          </cell>
          <cell r="F73">
            <v>0</v>
          </cell>
          <cell r="G73">
            <v>0</v>
          </cell>
          <cell r="H73" t="e">
            <v>#REF!</v>
          </cell>
          <cell r="I73">
            <v>0</v>
          </cell>
          <cell r="J73">
            <v>0</v>
          </cell>
          <cell r="K73">
            <v>0</v>
          </cell>
          <cell r="L73" t="e">
            <v>#REF!</v>
          </cell>
          <cell r="M73">
            <v>0</v>
          </cell>
          <cell r="N73">
            <v>0</v>
          </cell>
          <cell r="P73">
            <v>0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91.852870770656978</v>
          </cell>
          <cell r="F74">
            <v>87.994745667264667</v>
          </cell>
          <cell r="G74">
            <v>87.786730692741358</v>
          </cell>
          <cell r="H74">
            <v>89.209987793256616</v>
          </cell>
          <cell r="I74">
            <v>88.607542093179177</v>
          </cell>
          <cell r="J74">
            <v>93.629480977156348</v>
          </cell>
          <cell r="K74">
            <v>104.25438386772207</v>
          </cell>
          <cell r="L74">
            <v>99.214009029172345</v>
          </cell>
          <cell r="M74">
            <v>99.27054131099213</v>
          </cell>
          <cell r="N74">
            <v>98.407453020701539</v>
          </cell>
          <cell r="O74">
            <v>93.280036942238866</v>
          </cell>
          <cell r="P74">
            <v>92.061236212994174</v>
          </cell>
          <cell r="Q74">
            <v>93.79741819817302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0</v>
          </cell>
          <cell r="F75">
            <v>0</v>
          </cell>
          <cell r="G75">
            <v>0</v>
          </cell>
          <cell r="H75" t="e">
            <v>#REF!</v>
          </cell>
          <cell r="I75">
            <v>0</v>
          </cell>
          <cell r="J75">
            <v>0</v>
          </cell>
          <cell r="K75">
            <v>0</v>
          </cell>
          <cell r="L75" t="e">
            <v>#REF!</v>
          </cell>
          <cell r="M75">
            <v>0</v>
          </cell>
          <cell r="N75">
            <v>0</v>
          </cell>
          <cell r="P75">
            <v>0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112.73008764401347</v>
          </cell>
          <cell r="F76">
            <v>119.63192974466736</v>
          </cell>
          <cell r="G76">
            <v>117.33131571111606</v>
          </cell>
          <cell r="H76">
            <v>119.63192974466736</v>
          </cell>
          <cell r="I76">
            <v>119.63192974466736</v>
          </cell>
          <cell r="J76">
            <v>117.33131571111606</v>
          </cell>
          <cell r="K76">
            <v>119.63192974466736</v>
          </cell>
          <cell r="L76">
            <v>119.63192974466736</v>
          </cell>
          <cell r="M76">
            <v>117.33131571111606</v>
          </cell>
          <cell r="N76">
            <v>119.63192974466736</v>
          </cell>
          <cell r="O76">
            <v>117.33131571111606</v>
          </cell>
          <cell r="P76">
            <v>117.33131571111606</v>
          </cell>
          <cell r="Q76">
            <v>118.09818705563316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0</v>
          </cell>
          <cell r="F77">
            <v>0</v>
          </cell>
          <cell r="G77">
            <v>0</v>
          </cell>
          <cell r="H77" t="e">
            <v>#REF!</v>
          </cell>
          <cell r="I77">
            <v>0</v>
          </cell>
          <cell r="J77">
            <v>0</v>
          </cell>
          <cell r="K77">
            <v>0</v>
          </cell>
          <cell r="L77" t="e">
            <v>#REF!</v>
          </cell>
          <cell r="M77">
            <v>0</v>
          </cell>
          <cell r="N77">
            <v>0</v>
          </cell>
          <cell r="P77">
            <v>0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107.84362042861932</v>
          </cell>
          <cell r="F78">
            <v>107.21669780111212</v>
          </cell>
          <cell r="G78">
            <v>109.01889821387184</v>
          </cell>
          <cell r="H78">
            <v>108.41384480381485</v>
          </cell>
          <cell r="I78">
            <v>107.41696769353385</v>
          </cell>
          <cell r="J78">
            <v>107.86110526845938</v>
          </cell>
          <cell r="K78">
            <v>110.31614794354887</v>
          </cell>
          <cell r="L78">
            <v>108.40946042620457</v>
          </cell>
          <cell r="M78">
            <v>108.82740884454276</v>
          </cell>
          <cell r="N78">
            <v>104.19129893191267</v>
          </cell>
          <cell r="O78">
            <v>99.300644224280248</v>
          </cell>
          <cell r="P78">
            <v>102.01638378444189</v>
          </cell>
          <cell r="Q78">
            <v>106.73603986369518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107.84362042861932</v>
          </cell>
          <cell r="F79">
            <v>107.21669780111212</v>
          </cell>
          <cell r="G79">
            <v>109.01889821387184</v>
          </cell>
          <cell r="H79">
            <v>108.41384480381485</v>
          </cell>
          <cell r="I79">
            <v>107.41696769353385</v>
          </cell>
          <cell r="J79">
            <v>107.86110526845938</v>
          </cell>
          <cell r="K79">
            <v>110.31614794354887</v>
          </cell>
          <cell r="L79">
            <v>108.40946042620457</v>
          </cell>
          <cell r="M79">
            <v>108.82740884454276</v>
          </cell>
          <cell r="N79">
            <v>104.19129893191267</v>
          </cell>
          <cell r="O79">
            <v>99.300644224280248</v>
          </cell>
          <cell r="P79">
            <v>102.01638378444189</v>
          </cell>
          <cell r="Q79">
            <v>106.73603986369518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0</v>
          </cell>
          <cell r="F80">
            <v>0</v>
          </cell>
          <cell r="G80">
            <v>0</v>
          </cell>
          <cell r="H80" t="e">
            <v>#REF!</v>
          </cell>
          <cell r="I80">
            <v>0</v>
          </cell>
          <cell r="J80">
            <v>0</v>
          </cell>
          <cell r="K80">
            <v>0</v>
          </cell>
          <cell r="L80" t="e">
            <v>#REF!</v>
          </cell>
          <cell r="M80">
            <v>0</v>
          </cell>
          <cell r="N80">
            <v>0</v>
          </cell>
          <cell r="P80">
            <v>0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135.28734538123615</v>
          </cell>
          <cell r="F81">
            <v>128.67518415977904</v>
          </cell>
          <cell r="G81">
            <v>135.48257921558991</v>
          </cell>
          <cell r="H81">
            <v>134.34308980632065</v>
          </cell>
          <cell r="I81">
            <v>135.55757193577253</v>
          </cell>
          <cell r="J81">
            <v>132.45913553917774</v>
          </cell>
          <cell r="K81">
            <v>132.22280434074372</v>
          </cell>
          <cell r="L81">
            <v>136.23702413127037</v>
          </cell>
          <cell r="M81">
            <v>132.80264598288872</v>
          </cell>
          <cell r="N81">
            <v>138.36400617912679</v>
          </cell>
          <cell r="O81">
            <v>116.21103896691943</v>
          </cell>
          <cell r="P81">
            <v>121.49857897799447</v>
          </cell>
          <cell r="Q81">
            <v>131.59508371806828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0</v>
          </cell>
          <cell r="F82">
            <v>0</v>
          </cell>
          <cell r="G82">
            <v>0</v>
          </cell>
          <cell r="H82" t="e">
            <v>#REF!</v>
          </cell>
          <cell r="I82">
            <v>0</v>
          </cell>
          <cell r="J82">
            <v>0</v>
          </cell>
          <cell r="K82">
            <v>0</v>
          </cell>
          <cell r="L82" t="e">
            <v>#REF!</v>
          </cell>
          <cell r="M82">
            <v>0</v>
          </cell>
          <cell r="N82">
            <v>0</v>
          </cell>
          <cell r="P82">
            <v>0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92.17438881478914</v>
          </cell>
          <cell r="F83">
            <v>85.907086610469079</v>
          </cell>
          <cell r="G83">
            <v>85.991572787356802</v>
          </cell>
          <cell r="H83">
            <v>84.543954146091252</v>
          </cell>
          <cell r="I83">
            <v>83.416062297530715</v>
          </cell>
          <cell r="J83">
            <v>83.247677682228897</v>
          </cell>
          <cell r="K83">
            <v>88.81120781076541</v>
          </cell>
          <cell r="L83">
            <v>85.277108414654251</v>
          </cell>
          <cell r="M83">
            <v>86.081476274900879</v>
          </cell>
          <cell r="N83">
            <v>83.205496608711414</v>
          </cell>
          <cell r="O83">
            <v>81.769079919188101</v>
          </cell>
          <cell r="P83">
            <v>81.574173149010505</v>
          </cell>
          <cell r="Q83">
            <v>85.166607042974704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0</v>
          </cell>
          <cell r="F84">
            <v>0</v>
          </cell>
          <cell r="G84">
            <v>0</v>
          </cell>
          <cell r="H84" t="e">
            <v>#REF!</v>
          </cell>
          <cell r="I84">
            <v>0</v>
          </cell>
          <cell r="J84">
            <v>0</v>
          </cell>
          <cell r="K84">
            <v>0</v>
          </cell>
          <cell r="L84" t="e">
            <v>#REF!</v>
          </cell>
          <cell r="M84">
            <v>0</v>
          </cell>
          <cell r="N84">
            <v>0</v>
          </cell>
          <cell r="P84">
            <v>0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0</v>
          </cell>
          <cell r="F85">
            <v>0</v>
          </cell>
          <cell r="G85">
            <v>0</v>
          </cell>
          <cell r="H85" t="e">
            <v>#REF!</v>
          </cell>
          <cell r="I85">
            <v>0</v>
          </cell>
          <cell r="J85">
            <v>0</v>
          </cell>
          <cell r="K85">
            <v>0</v>
          </cell>
          <cell r="L85" t="e">
            <v>#REF!</v>
          </cell>
          <cell r="M85">
            <v>0</v>
          </cell>
          <cell r="N85">
            <v>0</v>
          </cell>
          <cell r="P85">
            <v>0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89.759901199818245</v>
          </cell>
          <cell r="F86">
            <v>93.250569363143327</v>
          </cell>
          <cell r="G86">
            <v>93.288425025931858</v>
          </cell>
          <cell r="H86">
            <v>91.74365399696228</v>
          </cell>
          <cell r="I86">
            <v>95.846980415507815</v>
          </cell>
          <cell r="J86">
            <v>94.709006099790003</v>
          </cell>
          <cell r="K86">
            <v>91.404889940191623</v>
          </cell>
          <cell r="L86">
            <v>87.187436282233179</v>
          </cell>
          <cell r="M86">
            <v>83.618668409279834</v>
          </cell>
          <cell r="N86">
            <v>85.802985125894665</v>
          </cell>
          <cell r="O86">
            <v>81.779539417670506</v>
          </cell>
          <cell r="P86">
            <v>78.023409296290254</v>
          </cell>
          <cell r="Q86">
            <v>88.867955381059474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90.567143168181047</v>
          </cell>
          <cell r="F87">
            <v>94.690696768702864</v>
          </cell>
          <cell r="G87">
            <v>94.850660071053838</v>
          </cell>
          <cell r="H87">
            <v>92.870098653724853</v>
          </cell>
          <cell r="I87">
            <v>97.543151154678498</v>
          </cell>
          <cell r="J87">
            <v>96.092261766103846</v>
          </cell>
          <cell r="K87">
            <v>92.561369321094318</v>
          </cell>
          <cell r="L87">
            <v>87.625650154289474</v>
          </cell>
          <cell r="M87">
            <v>83.846917275476613</v>
          </cell>
          <cell r="N87">
            <v>86.877215768613368</v>
          </cell>
          <cell r="O87">
            <v>81.568377779717906</v>
          </cell>
          <cell r="P87">
            <v>77.560401545940294</v>
          </cell>
          <cell r="Q87">
            <v>89.721161952298075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90.081944193774135</v>
          </cell>
          <cell r="F88">
            <v>94.507041291457696</v>
          </cell>
          <cell r="G88">
            <v>94.799369949353661</v>
          </cell>
          <cell r="H88">
            <v>92.702008419443672</v>
          </cell>
          <cell r="I88">
            <v>97.785566304731006</v>
          </cell>
          <cell r="J88">
            <v>96.079171331068281</v>
          </cell>
          <cell r="K88">
            <v>92.334576785401367</v>
          </cell>
          <cell r="L88">
            <v>87.177431422516534</v>
          </cell>
          <cell r="M88">
            <v>83.305841210486292</v>
          </cell>
          <cell r="N88">
            <v>86.591528818131607</v>
          </cell>
          <cell r="O88">
            <v>80.772214156044754</v>
          </cell>
          <cell r="P88">
            <v>76.720901882910354</v>
          </cell>
          <cell r="Q88">
            <v>89.40479964710994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0</v>
          </cell>
          <cell r="F89">
            <v>0</v>
          </cell>
          <cell r="G89">
            <v>0</v>
          </cell>
          <cell r="H89" t="e">
            <v>#REF!</v>
          </cell>
          <cell r="I89">
            <v>0</v>
          </cell>
          <cell r="J89">
            <v>0</v>
          </cell>
          <cell r="K89">
            <v>0</v>
          </cell>
          <cell r="L89" t="e">
            <v>#REF!</v>
          </cell>
          <cell r="M89">
            <v>0</v>
          </cell>
          <cell r="N89">
            <v>0</v>
          </cell>
          <cell r="P89">
            <v>0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97.800614355916196</v>
          </cell>
          <cell r="F90">
            <v>97.428679891496358</v>
          </cell>
          <cell r="G90">
            <v>95.615306406069735</v>
          </cell>
          <cell r="H90">
            <v>95.376031128332613</v>
          </cell>
          <cell r="I90">
            <v>93.929163706500958</v>
          </cell>
          <cell r="J90">
            <v>96.287417340743147</v>
          </cell>
          <cell r="K90">
            <v>95.94245081355578</v>
          </cell>
          <cell r="L90">
            <v>94.307810367109013</v>
          </cell>
          <cell r="M90">
            <v>91.91341851090236</v>
          </cell>
          <cell r="N90">
            <v>91.13631035459791</v>
          </cell>
          <cell r="O90">
            <v>93.437789992722088</v>
          </cell>
          <cell r="P90">
            <v>90.075878587216266</v>
          </cell>
          <cell r="Q90">
            <v>94.437572621263541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0</v>
          </cell>
          <cell r="F91">
            <v>0</v>
          </cell>
          <cell r="G91">
            <v>0</v>
          </cell>
          <cell r="H91" t="e">
            <v>#REF!</v>
          </cell>
          <cell r="I91">
            <v>0</v>
          </cell>
          <cell r="J91">
            <v>0</v>
          </cell>
          <cell r="K91">
            <v>0</v>
          </cell>
          <cell r="L91" t="e">
            <v>#REF!</v>
          </cell>
          <cell r="M91">
            <v>0</v>
          </cell>
          <cell r="N91">
            <v>0</v>
          </cell>
          <cell r="P91">
            <v>0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76.359482164304808</v>
          </cell>
          <cell r="F92">
            <v>77.943202416312232</v>
          </cell>
          <cell r="G92">
            <v>76.781356610313352</v>
          </cell>
          <cell r="H92">
            <v>76.257088460372032</v>
          </cell>
          <cell r="I92">
            <v>74.149621991717538</v>
          </cell>
          <cell r="J92">
            <v>74.615794900256006</v>
          </cell>
          <cell r="K92">
            <v>73.294208723219242</v>
          </cell>
          <cell r="L92">
            <v>77.327229723618046</v>
          </cell>
          <cell r="M92">
            <v>68.37582982139017</v>
          </cell>
          <cell r="N92">
            <v>62.540469264814504</v>
          </cell>
          <cell r="O92">
            <v>68.970250983680458</v>
          </cell>
          <cell r="P92">
            <v>70.809909209559308</v>
          </cell>
          <cell r="Q92">
            <v>73.118703689129816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0</v>
          </cell>
          <cell r="F93">
            <v>0</v>
          </cell>
          <cell r="G93">
            <v>0</v>
          </cell>
          <cell r="H93" t="e">
            <v>#REF!</v>
          </cell>
          <cell r="I93">
            <v>0</v>
          </cell>
          <cell r="J93">
            <v>0</v>
          </cell>
          <cell r="K93">
            <v>0</v>
          </cell>
          <cell r="L93" t="e">
            <v>#REF!</v>
          </cell>
          <cell r="M93">
            <v>0</v>
          </cell>
          <cell r="N93">
            <v>0</v>
          </cell>
          <cell r="P93">
            <v>0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86.143570034356529</v>
          </cell>
          <cell r="F94">
            <v>85.243831154811474</v>
          </cell>
          <cell r="G94">
            <v>84.58503965752837</v>
          </cell>
          <cell r="H94">
            <v>86.116315518100961</v>
          </cell>
          <cell r="I94">
            <v>87.080156917328765</v>
          </cell>
          <cell r="J94">
            <v>87.993316320921011</v>
          </cell>
          <cell r="K94">
            <v>86.027407428270934</v>
          </cell>
          <cell r="L94">
            <v>85.69193762360625</v>
          </cell>
          <cell r="M94">
            <v>84.667600710808429</v>
          </cell>
          <cell r="N94">
            <v>81.972613327828796</v>
          </cell>
          <cell r="O94">
            <v>85.676051640752192</v>
          </cell>
          <cell r="P94">
            <v>82.792236447551659</v>
          </cell>
          <cell r="Q94">
            <v>85.332506398488789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0</v>
          </cell>
          <cell r="F95">
            <v>0</v>
          </cell>
          <cell r="G95">
            <v>0</v>
          </cell>
          <cell r="H95" t="e">
            <v>#REF!</v>
          </cell>
          <cell r="I95">
            <v>0</v>
          </cell>
          <cell r="J95">
            <v>0</v>
          </cell>
          <cell r="K95">
            <v>0</v>
          </cell>
          <cell r="L95" t="e">
            <v>#REF!</v>
          </cell>
          <cell r="M95">
            <v>0</v>
          </cell>
          <cell r="N95">
            <v>0</v>
          </cell>
          <cell r="P95">
            <v>0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0</v>
          </cell>
          <cell r="F96">
            <v>0</v>
          </cell>
          <cell r="G96">
            <v>0</v>
          </cell>
          <cell r="H96" t="e">
            <v>#REF!</v>
          </cell>
          <cell r="I96">
            <v>0</v>
          </cell>
          <cell r="J96">
            <v>0</v>
          </cell>
          <cell r="K96">
            <v>0</v>
          </cell>
          <cell r="L96" t="e">
            <v>#REF!</v>
          </cell>
          <cell r="M96">
            <v>0</v>
          </cell>
          <cell r="N96">
            <v>0</v>
          </cell>
          <cell r="P96">
            <v>0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101.34720311988097</v>
          </cell>
          <cell r="F97">
            <v>99.209482894273236</v>
          </cell>
          <cell r="G97">
            <v>99.637315554252893</v>
          </cell>
          <cell r="H97">
            <v>101.36427787550953</v>
          </cell>
          <cell r="I97">
            <v>103.19592085265654</v>
          </cell>
          <cell r="J97">
            <v>102.23000587591297</v>
          </cell>
          <cell r="K97">
            <v>99.29812295058791</v>
          </cell>
          <cell r="L97">
            <v>99.828627015962766</v>
          </cell>
          <cell r="M97">
            <v>98.81244034653524</v>
          </cell>
          <cell r="N97">
            <v>98.573383198083988</v>
          </cell>
          <cell r="O97">
            <v>97.600048243393289</v>
          </cell>
          <cell r="P97">
            <v>98.390664116173696</v>
          </cell>
          <cell r="Q97">
            <v>99.957291003601895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100.3660905850971</v>
          </cell>
          <cell r="F98">
            <v>93.140786481118482</v>
          </cell>
          <cell r="G98">
            <v>94.435143426938097</v>
          </cell>
          <cell r="H98">
            <v>101.0486103927576</v>
          </cell>
          <cell r="I98">
            <v>103.50985153478793</v>
          </cell>
          <cell r="J98">
            <v>102.03224653047531</v>
          </cell>
          <cell r="K98">
            <v>96.102819384377824</v>
          </cell>
          <cell r="L98">
            <v>98.103229015171806</v>
          </cell>
          <cell r="M98">
            <v>93.332698636470255</v>
          </cell>
          <cell r="N98">
            <v>91.996061232892686</v>
          </cell>
          <cell r="O98">
            <v>92.154941791473448</v>
          </cell>
          <cell r="P98">
            <v>95.541374514823019</v>
          </cell>
          <cell r="Q98">
            <v>96.813654460531964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0</v>
          </cell>
          <cell r="F99">
            <v>0</v>
          </cell>
          <cell r="G99">
            <v>0</v>
          </cell>
          <cell r="H99" t="e">
            <v>#REF!</v>
          </cell>
          <cell r="I99">
            <v>0</v>
          </cell>
          <cell r="J99">
            <v>0</v>
          </cell>
          <cell r="K99">
            <v>0</v>
          </cell>
          <cell r="L99" t="e">
            <v>#REF!</v>
          </cell>
          <cell r="M99">
            <v>0</v>
          </cell>
          <cell r="N99">
            <v>0</v>
          </cell>
          <cell r="P99">
            <v>0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0</v>
          </cell>
          <cell r="F100">
            <v>0</v>
          </cell>
          <cell r="G100">
            <v>0</v>
          </cell>
          <cell r="H100" t="e">
            <v>#REF!</v>
          </cell>
          <cell r="I100">
            <v>0</v>
          </cell>
          <cell r="J100">
            <v>0</v>
          </cell>
          <cell r="K100">
            <v>0</v>
          </cell>
          <cell r="L100" t="e">
            <v>#REF!</v>
          </cell>
          <cell r="M100">
            <v>0</v>
          </cell>
          <cell r="N100">
            <v>0</v>
          </cell>
          <cell r="P100">
            <v>0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0</v>
          </cell>
          <cell r="F101">
            <v>0</v>
          </cell>
          <cell r="G101">
            <v>0</v>
          </cell>
          <cell r="H101" t="e">
            <v>#REF!</v>
          </cell>
          <cell r="I101">
            <v>0</v>
          </cell>
          <cell r="J101">
            <v>0</v>
          </cell>
          <cell r="K101">
            <v>0</v>
          </cell>
          <cell r="L101" t="e">
            <v>#REF!</v>
          </cell>
          <cell r="M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C102" t="str">
            <v>جمبري</v>
          </cell>
          <cell r="E102">
            <v>0</v>
          </cell>
          <cell r="F102">
            <v>0</v>
          </cell>
          <cell r="G102">
            <v>0</v>
          </cell>
          <cell r="H102" t="e">
            <v>#REF!</v>
          </cell>
          <cell r="I102">
            <v>0</v>
          </cell>
          <cell r="J102">
            <v>0</v>
          </cell>
          <cell r="K102">
            <v>0</v>
          </cell>
          <cell r="L102" t="e">
            <v>#REF!</v>
          </cell>
          <cell r="M102">
            <v>0</v>
          </cell>
          <cell r="N102">
            <v>0</v>
          </cell>
          <cell r="P102">
            <v>0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0</v>
          </cell>
          <cell r="F103">
            <v>0</v>
          </cell>
          <cell r="G103">
            <v>0</v>
          </cell>
          <cell r="H103" t="e">
            <v>#REF!</v>
          </cell>
          <cell r="I103">
            <v>0</v>
          </cell>
          <cell r="J103">
            <v>0</v>
          </cell>
          <cell r="K103">
            <v>0</v>
          </cell>
          <cell r="L103" t="e">
            <v>#REF!</v>
          </cell>
          <cell r="M103">
            <v>0</v>
          </cell>
          <cell r="N103">
            <v>0</v>
          </cell>
          <cell r="P103">
            <v>0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99.830729953146175</v>
          </cell>
          <cell r="F104">
            <v>100.88324242963742</v>
          </cell>
          <cell r="G104">
            <v>100.98432263203702</v>
          </cell>
          <cell r="H104">
            <v>100.01843073119399</v>
          </cell>
          <cell r="I104">
            <v>102.047088439719</v>
          </cell>
          <cell r="J104">
            <v>101.52255938168382</v>
          </cell>
          <cell r="K104">
            <v>100.25849375577003</v>
          </cell>
          <cell r="L104">
            <v>99.459282890756413</v>
          </cell>
          <cell r="M104">
            <v>100.46920162601327</v>
          </cell>
          <cell r="N104">
            <v>101.45246837272244</v>
          </cell>
          <cell r="O104">
            <v>100.31758077427246</v>
          </cell>
          <cell r="P104">
            <v>100.32396242738744</v>
          </cell>
          <cell r="Q104">
            <v>100.63061361786163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0</v>
          </cell>
          <cell r="F105">
            <v>0</v>
          </cell>
          <cell r="G105">
            <v>0</v>
          </cell>
          <cell r="H105" t="e">
            <v>#REF!</v>
          </cell>
          <cell r="I105">
            <v>0</v>
          </cell>
          <cell r="J105">
            <v>0</v>
          </cell>
          <cell r="K105">
            <v>0</v>
          </cell>
          <cell r="L105" t="e">
            <v>#REF!</v>
          </cell>
          <cell r="M105">
            <v>0</v>
          </cell>
          <cell r="N105">
            <v>0</v>
          </cell>
          <cell r="P105">
            <v>0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0</v>
          </cell>
          <cell r="F106">
            <v>0</v>
          </cell>
          <cell r="G106">
            <v>0</v>
          </cell>
          <cell r="H106" t="e">
            <v>#REF!</v>
          </cell>
          <cell r="I106">
            <v>0</v>
          </cell>
          <cell r="J106">
            <v>0</v>
          </cell>
          <cell r="K106">
            <v>0</v>
          </cell>
          <cell r="L106" t="e">
            <v>#REF!</v>
          </cell>
          <cell r="M106">
            <v>0</v>
          </cell>
          <cell r="N106">
            <v>0</v>
          </cell>
          <cell r="P106">
            <v>0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105.58467707316558</v>
          </cell>
          <cell r="F107">
            <v>105.60791351937699</v>
          </cell>
          <cell r="G107">
            <v>104.93352150657688</v>
          </cell>
          <cell r="H107">
            <v>105.36266363256571</v>
          </cell>
          <cell r="I107">
            <v>105.7924875486993</v>
          </cell>
          <cell r="J107">
            <v>106.23304504774312</v>
          </cell>
          <cell r="K107">
            <v>105.91349842639897</v>
          </cell>
          <cell r="L107">
            <v>105.99853637185069</v>
          </cell>
          <cell r="M107">
            <v>106.16473679858339</v>
          </cell>
          <cell r="N107">
            <v>106.34040848161631</v>
          </cell>
          <cell r="O107">
            <v>105.34083635771626</v>
          </cell>
          <cell r="P107">
            <v>105.7193893420871</v>
          </cell>
          <cell r="Q107">
            <v>105.74930950886501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0</v>
          </cell>
          <cell r="F108">
            <v>0</v>
          </cell>
          <cell r="G108">
            <v>0</v>
          </cell>
          <cell r="H108" t="e">
            <v>#REF!</v>
          </cell>
          <cell r="I108">
            <v>0</v>
          </cell>
          <cell r="J108">
            <v>0</v>
          </cell>
          <cell r="K108">
            <v>0</v>
          </cell>
          <cell r="L108" t="e">
            <v>#REF!</v>
          </cell>
          <cell r="M108">
            <v>0</v>
          </cell>
          <cell r="N108">
            <v>0</v>
          </cell>
          <cell r="P108">
            <v>0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0</v>
          </cell>
          <cell r="F109">
            <v>0</v>
          </cell>
          <cell r="G109">
            <v>0</v>
          </cell>
          <cell r="H109" t="e">
            <v>#REF!</v>
          </cell>
          <cell r="I109">
            <v>0</v>
          </cell>
          <cell r="J109">
            <v>0</v>
          </cell>
          <cell r="K109">
            <v>0</v>
          </cell>
          <cell r="L109" t="e">
            <v>#REF!</v>
          </cell>
          <cell r="M109">
            <v>0</v>
          </cell>
          <cell r="N109">
            <v>0</v>
          </cell>
          <cell r="P109">
            <v>0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0</v>
          </cell>
          <cell r="F110">
            <v>0</v>
          </cell>
          <cell r="G110">
            <v>0</v>
          </cell>
          <cell r="H110" t="e">
            <v>#REF!</v>
          </cell>
          <cell r="I110">
            <v>0</v>
          </cell>
          <cell r="J110">
            <v>0</v>
          </cell>
          <cell r="K110">
            <v>0</v>
          </cell>
          <cell r="L110" t="e">
            <v>#REF!</v>
          </cell>
          <cell r="M110">
            <v>0</v>
          </cell>
          <cell r="N110">
            <v>0</v>
          </cell>
          <cell r="P110">
            <v>0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117.28331402819546</v>
          </cell>
          <cell r="F111">
            <v>117.44069515312951</v>
          </cell>
          <cell r="G111">
            <v>117.40649566894049</v>
          </cell>
          <cell r="H111">
            <v>107.9588087483714</v>
          </cell>
          <cell r="I111">
            <v>105.52513422264411</v>
          </cell>
          <cell r="J111">
            <v>97.807773066270343</v>
          </cell>
          <cell r="K111">
            <v>93.598326377254466</v>
          </cell>
          <cell r="L111">
            <v>98.831570077089523</v>
          </cell>
          <cell r="M111">
            <v>106.24089948328282</v>
          </cell>
          <cell r="N111">
            <v>98.679069179387554</v>
          </cell>
          <cell r="O111">
            <v>86.961562223921732</v>
          </cell>
          <cell r="P111">
            <v>70.879707435932616</v>
          </cell>
          <cell r="Q111">
            <v>101.551112972035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0</v>
          </cell>
          <cell r="F112">
            <v>0</v>
          </cell>
          <cell r="G112">
            <v>0</v>
          </cell>
          <cell r="H112" t="e">
            <v>#REF!</v>
          </cell>
          <cell r="I112">
            <v>0</v>
          </cell>
          <cell r="J112">
            <v>0</v>
          </cell>
          <cell r="K112">
            <v>0</v>
          </cell>
          <cell r="L112" t="e">
            <v>#REF!</v>
          </cell>
          <cell r="M112">
            <v>0</v>
          </cell>
          <cell r="N112">
            <v>0</v>
          </cell>
          <cell r="P112">
            <v>0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0</v>
          </cell>
          <cell r="F113">
            <v>0</v>
          </cell>
          <cell r="G113">
            <v>0</v>
          </cell>
          <cell r="H113" t="e">
            <v>#REF!</v>
          </cell>
          <cell r="I113">
            <v>0</v>
          </cell>
          <cell r="J113">
            <v>0</v>
          </cell>
          <cell r="K113">
            <v>0</v>
          </cell>
          <cell r="L113" t="e">
            <v>#REF!</v>
          </cell>
          <cell r="M113">
            <v>0</v>
          </cell>
          <cell r="N113">
            <v>0</v>
          </cell>
          <cell r="P113">
            <v>0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111.01121890227638</v>
          </cell>
          <cell r="F114">
            <v>111.62677963899013</v>
          </cell>
          <cell r="G114">
            <v>109.35498087322621</v>
          </cell>
          <cell r="H114">
            <v>109.83400933595816</v>
          </cell>
          <cell r="I114">
            <v>110.59400623607901</v>
          </cell>
          <cell r="J114">
            <v>108.76805920018413</v>
          </cell>
          <cell r="K114">
            <v>108.86267448964136</v>
          </cell>
          <cell r="L114">
            <v>110.07715311248407</v>
          </cell>
          <cell r="M114">
            <v>109.72696896828778</v>
          </cell>
          <cell r="N114">
            <v>109.94694803740744</v>
          </cell>
          <cell r="O114">
            <v>111.01557643200434</v>
          </cell>
          <cell r="P114">
            <v>111.67901975981971</v>
          </cell>
          <cell r="Q114">
            <v>110.20811624886323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115.64370139783411</v>
          </cell>
          <cell r="F115">
            <v>115.32650618801436</v>
          </cell>
          <cell r="G115">
            <v>115.74710040092337</v>
          </cell>
          <cell r="H115">
            <v>115.28803009871112</v>
          </cell>
          <cell r="I115">
            <v>115.04242127314562</v>
          </cell>
          <cell r="J115">
            <v>115.22109730598622</v>
          </cell>
          <cell r="K115">
            <v>115.33146857388486</v>
          </cell>
          <cell r="L115">
            <v>115.59426681536566</v>
          </cell>
          <cell r="M115">
            <v>115.20232500386408</v>
          </cell>
          <cell r="N115">
            <v>115.31645730424506</v>
          </cell>
          <cell r="O115">
            <v>114.28476831070789</v>
          </cell>
          <cell r="P115">
            <v>115.22060156921448</v>
          </cell>
          <cell r="Q115">
            <v>115.26822868682473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107.13812401154762</v>
          </cell>
          <cell r="F116">
            <v>106.09406788417225</v>
          </cell>
          <cell r="G116">
            <v>106.24142511887385</v>
          </cell>
          <cell r="H116">
            <v>105.88589946568032</v>
          </cell>
          <cell r="I116">
            <v>106.05750492767383</v>
          </cell>
          <cell r="J116">
            <v>106.79633447655529</v>
          </cell>
          <cell r="K116">
            <v>106.76125941736933</v>
          </cell>
          <cell r="L116">
            <v>107.08563081717298</v>
          </cell>
          <cell r="M116">
            <v>106.65679039240965</v>
          </cell>
          <cell r="N116">
            <v>106.60756363964585</v>
          </cell>
          <cell r="O116">
            <v>105.12040740290917</v>
          </cell>
          <cell r="P116">
            <v>106.29976138925548</v>
          </cell>
          <cell r="Q116">
            <v>106.39539741193882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0</v>
          </cell>
          <cell r="F117">
            <v>0</v>
          </cell>
          <cell r="G117">
            <v>0</v>
          </cell>
          <cell r="H117" t="e">
            <v>#REF!</v>
          </cell>
          <cell r="I117">
            <v>0</v>
          </cell>
          <cell r="J117">
            <v>0</v>
          </cell>
          <cell r="K117">
            <v>0</v>
          </cell>
          <cell r="L117" t="e">
            <v>#REF!</v>
          </cell>
          <cell r="M117">
            <v>0</v>
          </cell>
          <cell r="N117">
            <v>0</v>
          </cell>
          <cell r="P117">
            <v>0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0</v>
          </cell>
          <cell r="F118">
            <v>0</v>
          </cell>
          <cell r="G118">
            <v>0</v>
          </cell>
          <cell r="H118" t="e">
            <v>#REF!</v>
          </cell>
          <cell r="I118">
            <v>0</v>
          </cell>
          <cell r="J118">
            <v>0</v>
          </cell>
          <cell r="K118">
            <v>0</v>
          </cell>
          <cell r="L118" t="e">
            <v>#REF!</v>
          </cell>
          <cell r="M118">
            <v>0</v>
          </cell>
          <cell r="N118">
            <v>0</v>
          </cell>
          <cell r="P118">
            <v>0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125.43765692462192</v>
          </cell>
          <cell r="F119">
            <v>125.95742353143059</v>
          </cell>
          <cell r="G119">
            <v>126.69264315908825</v>
          </cell>
          <cell r="H119">
            <v>126.11434383320486</v>
          </cell>
          <cell r="I119">
            <v>125.38832339160005</v>
          </cell>
          <cell r="J119">
            <v>124.92199693076833</v>
          </cell>
          <cell r="K119">
            <v>125.19984593642737</v>
          </cell>
          <cell r="L119">
            <v>125.39174425578993</v>
          </cell>
          <cell r="M119">
            <v>125.04229025679928</v>
          </cell>
          <cell r="N119">
            <v>125.34452634234809</v>
          </cell>
          <cell r="O119">
            <v>124.8372962680839</v>
          </cell>
          <cell r="P119">
            <v>125.49272161658094</v>
          </cell>
          <cell r="Q119">
            <v>125.48506770389527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90.901100445415111</v>
          </cell>
          <cell r="F120">
            <v>91.191856806158427</v>
          </cell>
          <cell r="G120">
            <v>91.132166757721095</v>
          </cell>
          <cell r="H120">
            <v>89.907042517440942</v>
          </cell>
          <cell r="I120">
            <v>90.373429729434633</v>
          </cell>
          <cell r="J120">
            <v>90.866219480102146</v>
          </cell>
          <cell r="K120">
            <v>91.012456362825461</v>
          </cell>
          <cell r="L120">
            <v>91.26943906910941</v>
          </cell>
          <cell r="M120">
            <v>90.383687476046219</v>
          </cell>
          <cell r="N120">
            <v>90.102903624786691</v>
          </cell>
          <cell r="O120">
            <v>89.178573409445505</v>
          </cell>
          <cell r="P120">
            <v>88.730977916206569</v>
          </cell>
          <cell r="Q120">
            <v>90.420821132890993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0</v>
          </cell>
          <cell r="F121">
            <v>0</v>
          </cell>
          <cell r="G121">
            <v>0</v>
          </cell>
          <cell r="H121" t="e">
            <v>#REF!</v>
          </cell>
          <cell r="I121">
            <v>0</v>
          </cell>
          <cell r="J121">
            <v>0</v>
          </cell>
          <cell r="K121">
            <v>0</v>
          </cell>
          <cell r="L121" t="e">
            <v>#REF!</v>
          </cell>
          <cell r="M121">
            <v>0</v>
          </cell>
          <cell r="N121">
            <v>0</v>
          </cell>
          <cell r="P121">
            <v>0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144.74754321485094</v>
          </cell>
          <cell r="F122">
            <v>145.39535274954918</v>
          </cell>
          <cell r="G122">
            <v>146.57501782924945</v>
          </cell>
          <cell r="H122">
            <v>146.35836763170948</v>
          </cell>
          <cell r="I122">
            <v>144.96565489214939</v>
          </cell>
          <cell r="J122">
            <v>143.96307273963291</v>
          </cell>
          <cell r="K122">
            <v>144.31450797934036</v>
          </cell>
          <cell r="L122">
            <v>144.4700166803147</v>
          </cell>
          <cell r="M122">
            <v>144.42041439252458</v>
          </cell>
          <cell r="N122">
            <v>145.04862532421893</v>
          </cell>
          <cell r="O122">
            <v>144.77460194792661</v>
          </cell>
          <cell r="P122">
            <v>146.04674214008497</v>
          </cell>
          <cell r="Q122">
            <v>145.08999312679597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0</v>
          </cell>
          <cell r="F123">
            <v>0</v>
          </cell>
          <cell r="G123">
            <v>0</v>
          </cell>
          <cell r="H123" t="e">
            <v>#REF!</v>
          </cell>
          <cell r="I123">
            <v>0</v>
          </cell>
          <cell r="J123">
            <v>0</v>
          </cell>
          <cell r="K123">
            <v>0</v>
          </cell>
          <cell r="L123" t="e">
            <v>#REF!</v>
          </cell>
          <cell r="M123">
            <v>0</v>
          </cell>
          <cell r="N123">
            <v>0</v>
          </cell>
          <cell r="P123">
            <v>0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0</v>
          </cell>
          <cell r="F124">
            <v>0</v>
          </cell>
          <cell r="G124">
            <v>0</v>
          </cell>
          <cell r="H124" t="e">
            <v>#REF!</v>
          </cell>
          <cell r="I124">
            <v>0</v>
          </cell>
          <cell r="J124">
            <v>0</v>
          </cell>
          <cell r="K124">
            <v>0</v>
          </cell>
          <cell r="L124" t="e">
            <v>#REF!</v>
          </cell>
          <cell r="M124">
            <v>0</v>
          </cell>
          <cell r="N124">
            <v>0</v>
          </cell>
          <cell r="P124">
            <v>0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109.43608061378373</v>
          </cell>
          <cell r="F125">
            <v>109.29358182088424</v>
          </cell>
          <cell r="G125">
            <v>108.56133132996968</v>
          </cell>
          <cell r="H125">
            <v>109.49341785635636</v>
          </cell>
          <cell r="I125">
            <v>109.47960322505178</v>
          </cell>
          <cell r="J125">
            <v>108.65306723364337</v>
          </cell>
          <cell r="K125">
            <v>107.15403631146371</v>
          </cell>
          <cell r="L125">
            <v>108.07798711779203</v>
          </cell>
          <cell r="M125">
            <v>108.32945022526205</v>
          </cell>
          <cell r="N125">
            <v>108.88451609198779</v>
          </cell>
          <cell r="O125">
            <v>108.69722044683216</v>
          </cell>
          <cell r="P125">
            <v>110.27209551957853</v>
          </cell>
          <cell r="Q125">
            <v>108.86103231605045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117.24615926857305</v>
          </cell>
          <cell r="F126">
            <v>116.65946245000868</v>
          </cell>
          <cell r="G126">
            <v>115.31565210088606</v>
          </cell>
          <cell r="H126">
            <v>118.170407271982</v>
          </cell>
          <cell r="I126">
            <v>118.60520694855403</v>
          </cell>
          <cell r="J126">
            <v>117.02743107792689</v>
          </cell>
          <cell r="K126">
            <v>114.89326189171017</v>
          </cell>
          <cell r="L126">
            <v>117.49503799257118</v>
          </cell>
          <cell r="M126">
            <v>119.49886440547071</v>
          </cell>
          <cell r="N126">
            <v>121.4684573525316</v>
          </cell>
          <cell r="O126">
            <v>121.7595901377676</v>
          </cell>
          <cell r="P126">
            <v>126.63276487826451</v>
          </cell>
          <cell r="Q126">
            <v>118.73102464802054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117.31486812123167</v>
          </cell>
          <cell r="F127">
            <v>116.83001483610381</v>
          </cell>
          <cell r="G127">
            <v>115.36611756279861</v>
          </cell>
          <cell r="H127">
            <v>118.42759419381625</v>
          </cell>
          <cell r="I127">
            <v>118.9268200372283</v>
          </cell>
          <cell r="J127">
            <v>117.30839773763748</v>
          </cell>
          <cell r="K127">
            <v>114.94508736194369</v>
          </cell>
          <cell r="L127">
            <v>117.70053543244892</v>
          </cell>
          <cell r="M127">
            <v>119.84991061307548</v>
          </cell>
          <cell r="N127">
            <v>122.01928610339526</v>
          </cell>
          <cell r="O127">
            <v>122.36595718890128</v>
          </cell>
          <cell r="P127">
            <v>127.43373650620966</v>
          </cell>
          <cell r="Q127">
            <v>119.04069380789919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0</v>
          </cell>
          <cell r="F128">
            <v>0</v>
          </cell>
          <cell r="G128">
            <v>0</v>
          </cell>
          <cell r="H128" t="e">
            <v>#REF!</v>
          </cell>
          <cell r="I128">
            <v>0</v>
          </cell>
          <cell r="J128">
            <v>0</v>
          </cell>
          <cell r="K128">
            <v>0</v>
          </cell>
          <cell r="L128" t="e">
            <v>#REF!</v>
          </cell>
          <cell r="M128">
            <v>0</v>
          </cell>
          <cell r="N128">
            <v>0</v>
          </cell>
          <cell r="P128">
            <v>0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0</v>
          </cell>
          <cell r="F129">
            <v>0</v>
          </cell>
          <cell r="G129">
            <v>0</v>
          </cell>
          <cell r="H129" t="e">
            <v>#REF!</v>
          </cell>
          <cell r="I129">
            <v>0</v>
          </cell>
          <cell r="J129">
            <v>0</v>
          </cell>
          <cell r="K129">
            <v>0</v>
          </cell>
          <cell r="L129" t="e">
            <v>#REF!</v>
          </cell>
          <cell r="M129">
            <v>0</v>
          </cell>
          <cell r="N129">
            <v>0</v>
          </cell>
          <cell r="P129">
            <v>0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0</v>
          </cell>
          <cell r="F130">
            <v>0</v>
          </cell>
          <cell r="G130">
            <v>0</v>
          </cell>
          <cell r="H130" t="e">
            <v>#REF!</v>
          </cell>
          <cell r="I130">
            <v>0</v>
          </cell>
          <cell r="J130">
            <v>0</v>
          </cell>
          <cell r="K130">
            <v>0</v>
          </cell>
          <cell r="L130" t="e">
            <v>#REF!</v>
          </cell>
          <cell r="M130">
            <v>0</v>
          </cell>
          <cell r="N130">
            <v>0</v>
          </cell>
          <cell r="P130">
            <v>0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115.92572744835168</v>
          </cell>
          <cell r="F131">
            <v>113.38182370477121</v>
          </cell>
          <cell r="G131">
            <v>114.34581780511401</v>
          </cell>
          <cell r="H131">
            <v>113.2278448190475</v>
          </cell>
          <cell r="I131">
            <v>112.42451640209525</v>
          </cell>
          <cell r="J131">
            <v>111.62787478280963</v>
          </cell>
          <cell r="K131">
            <v>113.89729125115413</v>
          </cell>
          <cell r="L131">
            <v>113.54583278699506</v>
          </cell>
          <cell r="M131">
            <v>112.75253456654283</v>
          </cell>
          <cell r="N131">
            <v>110.88274995108659</v>
          </cell>
          <cell r="O131">
            <v>110.10655973382848</v>
          </cell>
          <cell r="P131">
            <v>111.23986594735005</v>
          </cell>
          <cell r="Q131">
            <v>112.77986993326222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0</v>
          </cell>
          <cell r="F132">
            <v>0</v>
          </cell>
          <cell r="G132">
            <v>0</v>
          </cell>
          <cell r="H132" t="e">
            <v>#REF!</v>
          </cell>
          <cell r="I132">
            <v>0</v>
          </cell>
          <cell r="J132">
            <v>0</v>
          </cell>
          <cell r="K132">
            <v>0</v>
          </cell>
          <cell r="L132" t="e">
            <v>#REF!</v>
          </cell>
          <cell r="M132">
            <v>0</v>
          </cell>
          <cell r="N132">
            <v>0</v>
          </cell>
          <cell r="P132">
            <v>0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107.14826676980769</v>
          </cell>
          <cell r="F133">
            <v>105.92165226203183</v>
          </cell>
          <cell r="G133">
            <v>106.38861851425884</v>
          </cell>
          <cell r="H133">
            <v>107.93124240926898</v>
          </cell>
          <cell r="I133">
            <v>109.44561304026467</v>
          </cell>
          <cell r="J133">
            <v>109.54666499584422</v>
          </cell>
          <cell r="K133">
            <v>108.0316801479417</v>
          </cell>
          <cell r="L133">
            <v>108.24215857489081</v>
          </cell>
          <cell r="M133">
            <v>108.85747395673133</v>
          </cell>
          <cell r="N133">
            <v>108.0487113451502</v>
          </cell>
          <cell r="O133">
            <v>108.66212728945412</v>
          </cell>
          <cell r="P133">
            <v>107.6860749355284</v>
          </cell>
          <cell r="Q133">
            <v>107.9925236867644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0</v>
          </cell>
          <cell r="F134">
            <v>0</v>
          </cell>
          <cell r="G134">
            <v>0</v>
          </cell>
          <cell r="H134" t="e">
            <v>#REF!</v>
          </cell>
          <cell r="I134">
            <v>0</v>
          </cell>
          <cell r="J134">
            <v>0</v>
          </cell>
          <cell r="K134">
            <v>0</v>
          </cell>
          <cell r="L134" t="e">
            <v>#REF!</v>
          </cell>
          <cell r="M134">
            <v>0</v>
          </cell>
          <cell r="N134">
            <v>0</v>
          </cell>
          <cell r="P134">
            <v>0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0</v>
          </cell>
          <cell r="F135">
            <v>0</v>
          </cell>
          <cell r="G135">
            <v>0</v>
          </cell>
          <cell r="H135" t="e">
            <v>#REF!</v>
          </cell>
          <cell r="I135">
            <v>0</v>
          </cell>
          <cell r="J135">
            <v>0</v>
          </cell>
          <cell r="K135">
            <v>0</v>
          </cell>
          <cell r="L135" t="e">
            <v>#REF!</v>
          </cell>
          <cell r="M135">
            <v>0</v>
          </cell>
          <cell r="N135">
            <v>0</v>
          </cell>
          <cell r="P135">
            <v>0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98.174790082586455</v>
          </cell>
          <cell r="F136">
            <v>99.152616444724856</v>
          </cell>
          <cell r="G136">
            <v>98.760597604428455</v>
          </cell>
          <cell r="H136">
            <v>97.488868592656971</v>
          </cell>
          <cell r="I136">
            <v>96.818547277984479</v>
          </cell>
          <cell r="J136">
            <v>95.557687477620945</v>
          </cell>
          <cell r="K136">
            <v>94.958965259271494</v>
          </cell>
          <cell r="L136">
            <v>94.343369394217078</v>
          </cell>
          <cell r="M136">
            <v>92.454646912021204</v>
          </cell>
          <cell r="N136">
            <v>92.571860101320013</v>
          </cell>
          <cell r="O136">
            <v>91.749440846614291</v>
          </cell>
          <cell r="P136">
            <v>91.120116096714952</v>
          </cell>
          <cell r="Q136">
            <v>95.262625507513448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102.33341101043847</v>
          </cell>
          <cell r="F137">
            <v>102.03397057187375</v>
          </cell>
          <cell r="G137">
            <v>101.78443687306979</v>
          </cell>
          <cell r="H137">
            <v>100.54667702935105</v>
          </cell>
          <cell r="I137">
            <v>102.50537252592001</v>
          </cell>
          <cell r="J137">
            <v>102.55527926568075</v>
          </cell>
          <cell r="K137">
            <v>102.97948655364749</v>
          </cell>
          <cell r="L137">
            <v>102.85471970424551</v>
          </cell>
          <cell r="M137">
            <v>103.11257119300961</v>
          </cell>
          <cell r="N137">
            <v>102.75282677723395</v>
          </cell>
          <cell r="O137">
            <v>101.9525779023153</v>
          </cell>
          <cell r="P137">
            <v>99.934640542811835</v>
          </cell>
          <cell r="Q137">
            <v>102.11216416246646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0</v>
          </cell>
          <cell r="F138">
            <v>0</v>
          </cell>
          <cell r="G138">
            <v>0</v>
          </cell>
          <cell r="H138" t="e">
            <v>#REF!</v>
          </cell>
          <cell r="I138">
            <v>0</v>
          </cell>
          <cell r="J138">
            <v>0</v>
          </cell>
          <cell r="K138">
            <v>0</v>
          </cell>
          <cell r="L138" t="e">
            <v>#REF!</v>
          </cell>
          <cell r="M138">
            <v>0</v>
          </cell>
          <cell r="N138">
            <v>0</v>
          </cell>
          <cell r="P138">
            <v>0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97.654193130241467</v>
          </cell>
          <cell r="F139">
            <v>99.500346342080547</v>
          </cell>
          <cell r="G139">
            <v>99.230315098732603</v>
          </cell>
          <cell r="H139">
            <v>97.718290165169719</v>
          </cell>
          <cell r="I139">
            <v>95.53193275911552</v>
          </cell>
          <cell r="J139">
            <v>92.776784973234044</v>
          </cell>
          <cell r="K139">
            <v>91.359120945657494</v>
          </cell>
          <cell r="L139">
            <v>89.858320894416835</v>
          </cell>
          <cell r="M139">
            <v>87.033593791158395</v>
          </cell>
          <cell r="N139">
            <v>87.595682864851682</v>
          </cell>
          <cell r="O139">
            <v>86.389739175898924</v>
          </cell>
          <cell r="P139">
            <v>86.670908955177637</v>
          </cell>
          <cell r="Q139">
            <v>92.609935757977894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0</v>
          </cell>
          <cell r="F140">
            <v>0</v>
          </cell>
          <cell r="G140">
            <v>0</v>
          </cell>
          <cell r="H140" t="e">
            <v>#REF!</v>
          </cell>
          <cell r="I140">
            <v>0</v>
          </cell>
          <cell r="J140">
            <v>0</v>
          </cell>
          <cell r="K140">
            <v>0</v>
          </cell>
          <cell r="L140" t="e">
            <v>#REF!</v>
          </cell>
          <cell r="M140">
            <v>0</v>
          </cell>
          <cell r="N140">
            <v>0</v>
          </cell>
          <cell r="P140">
            <v>0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87.302348564046511</v>
          </cell>
          <cell r="F141">
            <v>87.659660233830479</v>
          </cell>
          <cell r="G141">
            <v>86.113561290463011</v>
          </cell>
          <cell r="H141">
            <v>86.072408238391176</v>
          </cell>
          <cell r="I141">
            <v>85.163104736385407</v>
          </cell>
          <cell r="J141">
            <v>87.910601417968181</v>
          </cell>
          <cell r="K141">
            <v>88.499268096324428</v>
          </cell>
          <cell r="L141">
            <v>91.204910512305105</v>
          </cell>
          <cell r="M141">
            <v>87.433964452504853</v>
          </cell>
          <cell r="N141">
            <v>86.645221451442168</v>
          </cell>
          <cell r="O141">
            <v>87.893069839748165</v>
          </cell>
          <cell r="P141">
            <v>86.776549010893774</v>
          </cell>
          <cell r="Q141">
            <v>87.389555653691943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0</v>
          </cell>
          <cell r="F142">
            <v>0</v>
          </cell>
          <cell r="G142">
            <v>0</v>
          </cell>
          <cell r="H142" t="e">
            <v>#REF!</v>
          </cell>
          <cell r="I142">
            <v>0</v>
          </cell>
          <cell r="J142">
            <v>0</v>
          </cell>
          <cell r="K142">
            <v>0</v>
          </cell>
          <cell r="L142" t="e">
            <v>#REF!</v>
          </cell>
          <cell r="M142">
            <v>0</v>
          </cell>
          <cell r="N142">
            <v>0</v>
          </cell>
          <cell r="P142">
            <v>0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128.54104285106473</v>
          </cell>
          <cell r="F143">
            <v>126.97046006486943</v>
          </cell>
          <cell r="G143">
            <v>125.75381627681423</v>
          </cell>
          <cell r="H143">
            <v>126.31606279684527</v>
          </cell>
          <cell r="I143">
            <v>124.4842100824289</v>
          </cell>
          <cell r="J143">
            <v>128.49840909252339</v>
          </cell>
          <cell r="K143">
            <v>125.88780972575582</v>
          </cell>
          <cell r="L143">
            <v>126.70836915286699</v>
          </cell>
          <cell r="M143">
            <v>127.65566047625767</v>
          </cell>
          <cell r="N143">
            <v>124.9841377631887</v>
          </cell>
          <cell r="O143">
            <v>123.99930901703443</v>
          </cell>
          <cell r="P143">
            <v>123.1194317100754</v>
          </cell>
          <cell r="Q143">
            <v>126.07655991747708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96.448556415184527</v>
          </cell>
          <cell r="F144">
            <v>97.459959699653467</v>
          </cell>
          <cell r="G144">
            <v>97.824159863776529</v>
          </cell>
          <cell r="H144">
            <v>97.688238553890855</v>
          </cell>
          <cell r="I144">
            <v>96.578661947813416</v>
          </cell>
          <cell r="J144">
            <v>96.999073414869031</v>
          </cell>
          <cell r="K144">
            <v>97.352287171108927</v>
          </cell>
          <cell r="L144">
            <v>96.584363854973006</v>
          </cell>
          <cell r="M144">
            <v>96.006070873006692</v>
          </cell>
          <cell r="N144">
            <v>94.491908849866277</v>
          </cell>
          <cell r="O144">
            <v>89.902558872092953</v>
          </cell>
          <cell r="P144">
            <v>89.212267216677958</v>
          </cell>
          <cell r="Q144">
            <v>95.545675561076123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0</v>
          </cell>
          <cell r="F145">
            <v>0</v>
          </cell>
          <cell r="G145">
            <v>0</v>
          </cell>
          <cell r="H145" t="e">
            <v>#REF!</v>
          </cell>
          <cell r="I145">
            <v>0</v>
          </cell>
          <cell r="J145">
            <v>0</v>
          </cell>
          <cell r="K145">
            <v>0</v>
          </cell>
          <cell r="L145" t="e">
            <v>#REF!</v>
          </cell>
          <cell r="M145">
            <v>0</v>
          </cell>
          <cell r="N145">
            <v>0</v>
          </cell>
          <cell r="P145">
            <v>0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0</v>
          </cell>
          <cell r="F146">
            <v>0</v>
          </cell>
          <cell r="G146">
            <v>0</v>
          </cell>
          <cell r="H146" t="e">
            <v>#REF!</v>
          </cell>
          <cell r="I146">
            <v>0</v>
          </cell>
          <cell r="J146">
            <v>0</v>
          </cell>
          <cell r="K146">
            <v>0</v>
          </cell>
          <cell r="L146" t="e">
            <v>#REF!</v>
          </cell>
          <cell r="M146">
            <v>0</v>
          </cell>
          <cell r="N146">
            <v>0</v>
          </cell>
          <cell r="P146">
            <v>0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143.05770259110398</v>
          </cell>
          <cell r="F147">
            <v>140.31918869691424</v>
          </cell>
          <cell r="G147">
            <v>138.38746869306874</v>
          </cell>
          <cell r="H147">
            <v>139.26552324027125</v>
          </cell>
          <cell r="I147">
            <v>137.10695740177007</v>
          </cell>
          <cell r="J147">
            <v>142.7467640457424</v>
          </cell>
          <cell r="K147">
            <v>138.79551858333105</v>
          </cell>
          <cell r="L147">
            <v>140.33460954375656</v>
          </cell>
          <cell r="M147">
            <v>141.97198102998721</v>
          </cell>
          <cell r="N147">
            <v>138.77693978663055</v>
          </cell>
          <cell r="O147">
            <v>139.42257393245899</v>
          </cell>
          <cell r="P147">
            <v>138.45693978018485</v>
          </cell>
          <cell r="Q147">
            <v>139.88684727710165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0</v>
          </cell>
          <cell r="F148">
            <v>0</v>
          </cell>
          <cell r="G148">
            <v>0</v>
          </cell>
          <cell r="H148" t="e">
            <v>#REF!</v>
          </cell>
          <cell r="I148">
            <v>0</v>
          </cell>
          <cell r="J148">
            <v>0</v>
          </cell>
          <cell r="K148">
            <v>0</v>
          </cell>
          <cell r="L148" t="e">
            <v>#REF!</v>
          </cell>
          <cell r="M148">
            <v>0</v>
          </cell>
          <cell r="N148">
            <v>0</v>
          </cell>
          <cell r="P148">
            <v>0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108.89739446865221</v>
          </cell>
          <cell r="F149">
            <v>112.94864174674464</v>
          </cell>
          <cell r="G149">
            <v>102.57547272910568</v>
          </cell>
          <cell r="H149">
            <v>103.10718822672044</v>
          </cell>
          <cell r="I149">
            <v>107.44955584603558</v>
          </cell>
          <cell r="J149">
            <v>100.00286440421991</v>
          </cell>
          <cell r="K149">
            <v>104.53670418903506</v>
          </cell>
          <cell r="L149">
            <v>107.90466374122232</v>
          </cell>
          <cell r="M149">
            <v>105.9289711569583</v>
          </cell>
          <cell r="N149">
            <v>105.35992741208243</v>
          </cell>
          <cell r="O149">
            <v>112.90216418769657</v>
          </cell>
          <cell r="P149">
            <v>110.63047746716543</v>
          </cell>
          <cell r="Q149">
            <v>106.85366879796989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0</v>
          </cell>
          <cell r="F150">
            <v>0</v>
          </cell>
          <cell r="G150">
            <v>0</v>
          </cell>
          <cell r="H150" t="e">
            <v>#REF!</v>
          </cell>
          <cell r="I150">
            <v>0</v>
          </cell>
          <cell r="J150">
            <v>0</v>
          </cell>
          <cell r="K150">
            <v>0</v>
          </cell>
          <cell r="L150" t="e">
            <v>#REF!</v>
          </cell>
          <cell r="M150">
            <v>0</v>
          </cell>
          <cell r="N150">
            <v>0</v>
          </cell>
          <cell r="P150">
            <v>0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92.048204697487961</v>
          </cell>
          <cell r="F151">
            <v>91.29613096051088</v>
          </cell>
          <cell r="G151">
            <v>91.227450876090771</v>
          </cell>
          <cell r="H151">
            <v>91.345362494002657</v>
          </cell>
          <cell r="I151">
            <v>92.214376371255526</v>
          </cell>
          <cell r="J151">
            <v>93.336069202278978</v>
          </cell>
          <cell r="K151">
            <v>93.862443093872599</v>
          </cell>
          <cell r="L151">
            <v>94.084695559629466</v>
          </cell>
          <cell r="M151">
            <v>94.143118682555297</v>
          </cell>
          <cell r="N151">
            <v>96.239770407814149</v>
          </cell>
          <cell r="O151">
            <v>96.444485559791246</v>
          </cell>
          <cell r="P151">
            <v>95.778950821942502</v>
          </cell>
          <cell r="Q151">
            <v>93.501754893935995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91.47346207089133</v>
          </cell>
          <cell r="F152">
            <v>90.695865468454826</v>
          </cell>
          <cell r="G152">
            <v>90.718839269299664</v>
          </cell>
          <cell r="H152">
            <v>90.892926926092258</v>
          </cell>
          <cell r="I152">
            <v>91.810352532750329</v>
          </cell>
          <cell r="J152">
            <v>92.983699501591545</v>
          </cell>
          <cell r="K152">
            <v>93.521484311565317</v>
          </cell>
          <cell r="L152">
            <v>93.739453982542685</v>
          </cell>
          <cell r="M152">
            <v>93.803895624810181</v>
          </cell>
          <cell r="N152">
            <v>95.961302537817545</v>
          </cell>
          <cell r="O152">
            <v>96.169046403543689</v>
          </cell>
          <cell r="P152">
            <v>95.514503123579885</v>
          </cell>
          <cell r="Q152">
            <v>93.107069312744954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94.298445180177097</v>
          </cell>
          <cell r="F153">
            <v>93.119580505616838</v>
          </cell>
          <cell r="G153">
            <v>93.16897271329897</v>
          </cell>
          <cell r="H153">
            <v>93.225687481927451</v>
          </cell>
          <cell r="I153">
            <v>94.118054965864715</v>
          </cell>
          <cell r="J153">
            <v>95.964412642203726</v>
          </cell>
          <cell r="K153">
            <v>97.138336034694333</v>
          </cell>
          <cell r="L153">
            <v>97.076203827627864</v>
          </cell>
          <cell r="M153">
            <v>97.960124106255577</v>
          </cell>
          <cell r="N153">
            <v>101.41803200755119</v>
          </cell>
          <cell r="O153">
            <v>100.85981850236968</v>
          </cell>
          <cell r="P153">
            <v>101.77868657530126</v>
          </cell>
          <cell r="Q153">
            <v>96.6771962119074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0</v>
          </cell>
          <cell r="F154">
            <v>0</v>
          </cell>
          <cell r="G154">
            <v>0</v>
          </cell>
          <cell r="H154" t="e">
            <v>#REF!</v>
          </cell>
          <cell r="I154">
            <v>0</v>
          </cell>
          <cell r="J154">
            <v>0</v>
          </cell>
          <cell r="K154">
            <v>0</v>
          </cell>
          <cell r="L154" t="e">
            <v>#REF!</v>
          </cell>
          <cell r="M154">
            <v>0</v>
          </cell>
          <cell r="N154">
            <v>0</v>
          </cell>
          <cell r="P154">
            <v>0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84.397435747572459</v>
          </cell>
          <cell r="F155">
            <v>84.253909574733001</v>
          </cell>
          <cell r="G155">
            <v>84.217437807737241</v>
          </cell>
          <cell r="H155">
            <v>84.226670271364384</v>
          </cell>
          <cell r="I155">
            <v>84.172185407227332</v>
          </cell>
          <cell r="J155">
            <v>84.266115964875027</v>
          </cell>
          <cell r="K155">
            <v>83.163526979714803</v>
          </cell>
          <cell r="L155">
            <v>82.847269436023097</v>
          </cell>
          <cell r="M155">
            <v>82.194219989887955</v>
          </cell>
          <cell r="N155">
            <v>82.336084375872957</v>
          </cell>
          <cell r="O155">
            <v>81.491031063834583</v>
          </cell>
          <cell r="P155">
            <v>81.472813193101175</v>
          </cell>
          <cell r="Q155">
            <v>83.253224984328668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0</v>
          </cell>
          <cell r="F156">
            <v>0</v>
          </cell>
          <cell r="G156">
            <v>0</v>
          </cell>
          <cell r="H156" t="e">
            <v>#REF!</v>
          </cell>
          <cell r="I156">
            <v>0</v>
          </cell>
          <cell r="J156">
            <v>0</v>
          </cell>
          <cell r="K156">
            <v>0</v>
          </cell>
          <cell r="L156" t="e">
            <v>#REF!</v>
          </cell>
          <cell r="M156">
            <v>0</v>
          </cell>
          <cell r="N156">
            <v>0</v>
          </cell>
          <cell r="P156">
            <v>0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0</v>
          </cell>
          <cell r="F157">
            <v>0</v>
          </cell>
          <cell r="G157">
            <v>0</v>
          </cell>
          <cell r="H157" t="e">
            <v>#REF!</v>
          </cell>
          <cell r="I157">
            <v>0</v>
          </cell>
          <cell r="J157">
            <v>0</v>
          </cell>
          <cell r="K157">
            <v>0</v>
          </cell>
          <cell r="L157" t="e">
            <v>#REF!</v>
          </cell>
          <cell r="M157">
            <v>0</v>
          </cell>
          <cell r="N157">
            <v>0</v>
          </cell>
          <cell r="P157">
            <v>0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89.253164940689615</v>
          </cell>
          <cell r="F158">
            <v>89.256278454582514</v>
          </cell>
          <cell r="G158">
            <v>89.250051426796873</v>
          </cell>
          <cell r="H158">
            <v>90.091868490770239</v>
          </cell>
          <cell r="I158">
            <v>92.326654521989383</v>
          </cell>
          <cell r="J158">
            <v>92.210587659025876</v>
          </cell>
          <cell r="K158">
            <v>92.307310044828881</v>
          </cell>
          <cell r="L158">
            <v>94.295370839055295</v>
          </cell>
          <cell r="M158">
            <v>92.041240330675606</v>
          </cell>
          <cell r="N158">
            <v>91.618885912669185</v>
          </cell>
          <cell r="O158">
            <v>96.155254800444965</v>
          </cell>
          <cell r="P158">
            <v>88.523208941618932</v>
          </cell>
          <cell r="Q158">
            <v>91.44415636359561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0</v>
          </cell>
          <cell r="F159">
            <v>0</v>
          </cell>
          <cell r="G159">
            <v>0</v>
          </cell>
          <cell r="H159" t="e">
            <v>#REF!</v>
          </cell>
          <cell r="I159">
            <v>0</v>
          </cell>
          <cell r="J159">
            <v>0</v>
          </cell>
          <cell r="K159">
            <v>0</v>
          </cell>
          <cell r="L159" t="e">
            <v>#REF!</v>
          </cell>
          <cell r="M159">
            <v>0</v>
          </cell>
          <cell r="N159">
            <v>0</v>
          </cell>
          <cell r="P159">
            <v>0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108.53028307535686</v>
          </cell>
          <cell r="F160">
            <v>108.51013672546277</v>
          </cell>
          <cell r="G160">
            <v>105.81306881896927</v>
          </cell>
          <cell r="H160">
            <v>104.32000217819088</v>
          </cell>
          <cell r="I160">
            <v>103.80069738628556</v>
          </cell>
          <cell r="J160">
            <v>103.44108796364664</v>
          </cell>
          <cell r="K160">
            <v>103.64022729423517</v>
          </cell>
          <cell r="L160">
            <v>103.98529883755053</v>
          </cell>
          <cell r="M160">
            <v>103.87112695374182</v>
          </cell>
          <cell r="N160">
            <v>104.22548270164653</v>
          </cell>
          <cell r="O160">
            <v>104.3433424594253</v>
          </cell>
          <cell r="P160">
            <v>103.36260216353438</v>
          </cell>
          <cell r="Q160">
            <v>104.82027971317046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108.53028307535686</v>
          </cell>
          <cell r="F161">
            <v>108.51013672546277</v>
          </cell>
          <cell r="G161">
            <v>105.81306881896927</v>
          </cell>
          <cell r="H161">
            <v>104.32000217819088</v>
          </cell>
          <cell r="I161">
            <v>103.80069738628556</v>
          </cell>
          <cell r="J161">
            <v>103.44108796364664</v>
          </cell>
          <cell r="K161">
            <v>103.64022729423517</v>
          </cell>
          <cell r="L161">
            <v>103.98529883755053</v>
          </cell>
          <cell r="M161">
            <v>103.87112695374182</v>
          </cell>
          <cell r="N161">
            <v>104.22548270164653</v>
          </cell>
          <cell r="O161">
            <v>104.3433424594253</v>
          </cell>
          <cell r="P161">
            <v>103.36260216353438</v>
          </cell>
          <cell r="Q161">
            <v>104.82027971317046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0</v>
          </cell>
          <cell r="F162">
            <v>0</v>
          </cell>
          <cell r="G162">
            <v>0</v>
          </cell>
          <cell r="H162" t="e">
            <v>#REF!</v>
          </cell>
          <cell r="I162">
            <v>0</v>
          </cell>
          <cell r="J162">
            <v>0</v>
          </cell>
          <cell r="K162">
            <v>0</v>
          </cell>
          <cell r="L162" t="e">
            <v>#REF!</v>
          </cell>
          <cell r="M162">
            <v>0</v>
          </cell>
          <cell r="N162">
            <v>0</v>
          </cell>
          <cell r="P162">
            <v>0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121.10243597389213</v>
          </cell>
          <cell r="F163">
            <v>127.29570735596509</v>
          </cell>
          <cell r="G163">
            <v>125.40178925374435</v>
          </cell>
          <cell r="H163">
            <v>137.69003430956815</v>
          </cell>
          <cell r="I163">
            <v>131.36237374719468</v>
          </cell>
          <cell r="J163">
            <v>125.16298252490762</v>
          </cell>
          <cell r="K163">
            <v>129.67753956011765</v>
          </cell>
          <cell r="L163">
            <v>128.90708673829798</v>
          </cell>
          <cell r="M163">
            <v>131.91754369309874</v>
          </cell>
          <cell r="N163">
            <v>131.7918239019138</v>
          </cell>
          <cell r="O163">
            <v>128.40483513019146</v>
          </cell>
          <cell r="P163">
            <v>127.27652809303571</v>
          </cell>
          <cell r="Q163">
            <v>128.83255669016063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119.51275031723696</v>
          </cell>
          <cell r="F164">
            <v>128.03164688889194</v>
          </cell>
          <cell r="G164">
            <v>125.46612409974674</v>
          </cell>
          <cell r="H164">
            <v>142.07024758518301</v>
          </cell>
          <cell r="I164">
            <v>133.42122752374374</v>
          </cell>
          <cell r="J164">
            <v>124.86573074419796</v>
          </cell>
          <cell r="K164">
            <v>131.34655911188682</v>
          </cell>
          <cell r="L164">
            <v>130.28594093953095</v>
          </cell>
          <cell r="M164">
            <v>134.7679140836089</v>
          </cell>
          <cell r="N164">
            <v>134.179419163505</v>
          </cell>
          <cell r="O164">
            <v>130.02369873897186</v>
          </cell>
          <cell r="P164">
            <v>128.35326192695641</v>
          </cell>
          <cell r="Q164">
            <v>130.19371009362169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93.196345949839667</v>
          </cell>
          <cell r="F165">
            <v>96.653951620812961</v>
          </cell>
          <cell r="G165">
            <v>92.621363933602169</v>
          </cell>
          <cell r="H165">
            <v>95.682721355922368</v>
          </cell>
          <cell r="I165">
            <v>95.682721355922368</v>
          </cell>
          <cell r="J165">
            <v>95.682721355922368</v>
          </cell>
          <cell r="K165">
            <v>95.682721355922368</v>
          </cell>
          <cell r="L165">
            <v>95.682721355922368</v>
          </cell>
          <cell r="M165">
            <v>139.84182477540878</v>
          </cell>
          <cell r="N165">
            <v>119.50383238402796</v>
          </cell>
          <cell r="O165">
            <v>108.39575232843639</v>
          </cell>
          <cell r="P165">
            <v>105.23678935121751</v>
          </cell>
          <cell r="Q165">
            <v>102.82195559357977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0</v>
          </cell>
          <cell r="F166">
            <v>0</v>
          </cell>
          <cell r="G166">
            <v>0</v>
          </cell>
          <cell r="H166" t="e">
            <v>#REF!</v>
          </cell>
          <cell r="I166">
            <v>0</v>
          </cell>
          <cell r="J166">
            <v>0</v>
          </cell>
          <cell r="K166">
            <v>0</v>
          </cell>
          <cell r="L166" t="e">
            <v>#REF!</v>
          </cell>
          <cell r="M166">
            <v>0</v>
          </cell>
          <cell r="N166">
            <v>0</v>
          </cell>
          <cell r="P166">
            <v>0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0</v>
          </cell>
          <cell r="F167">
            <v>0</v>
          </cell>
          <cell r="G167">
            <v>0</v>
          </cell>
          <cell r="H167" t="e">
            <v>#REF!</v>
          </cell>
          <cell r="I167">
            <v>0</v>
          </cell>
          <cell r="J167">
            <v>0</v>
          </cell>
          <cell r="K167">
            <v>0</v>
          </cell>
          <cell r="L167" t="e">
            <v>#REF!</v>
          </cell>
          <cell r="M167">
            <v>0</v>
          </cell>
          <cell r="N167">
            <v>0</v>
          </cell>
          <cell r="P167">
            <v>0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66.737899235536744</v>
          </cell>
          <cell r="F168">
            <v>63.158389239678684</v>
          </cell>
          <cell r="G168">
            <v>65.759505268764386</v>
          </cell>
          <cell r="H168">
            <v>73.799311160818107</v>
          </cell>
          <cell r="I168">
            <v>94.424086100549204</v>
          </cell>
          <cell r="J168">
            <v>133.23851879633099</v>
          </cell>
          <cell r="K168">
            <v>133.42528420548012</v>
          </cell>
          <cell r="L168">
            <v>123.48732500636547</v>
          </cell>
          <cell r="M168">
            <v>100.00374098874386</v>
          </cell>
          <cell r="N168">
            <v>83.060839366342961</v>
          </cell>
          <cell r="O168">
            <v>73.779918532656652</v>
          </cell>
          <cell r="P168">
            <v>67.569158810017584</v>
          </cell>
          <cell r="Q168">
            <v>89.870331392607071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0</v>
          </cell>
          <cell r="F169">
            <v>0</v>
          </cell>
          <cell r="G169">
            <v>0</v>
          </cell>
          <cell r="H169" t="e">
            <v>#REF!</v>
          </cell>
          <cell r="I169">
            <v>0</v>
          </cell>
          <cell r="J169">
            <v>0</v>
          </cell>
          <cell r="K169">
            <v>0</v>
          </cell>
          <cell r="L169" t="e">
            <v>#REF!</v>
          </cell>
          <cell r="M169">
            <v>0</v>
          </cell>
          <cell r="N169">
            <v>0</v>
          </cell>
          <cell r="P169">
            <v>0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0</v>
          </cell>
          <cell r="F170">
            <v>0</v>
          </cell>
          <cell r="G170">
            <v>0</v>
          </cell>
          <cell r="H170" t="e">
            <v>#REF!</v>
          </cell>
          <cell r="I170">
            <v>0</v>
          </cell>
          <cell r="J170">
            <v>0</v>
          </cell>
          <cell r="K170">
            <v>0</v>
          </cell>
          <cell r="L170" t="e">
            <v>#REF!</v>
          </cell>
          <cell r="M170">
            <v>0</v>
          </cell>
          <cell r="N170">
            <v>0</v>
          </cell>
          <cell r="P170">
            <v>0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82.919315457508901</v>
          </cell>
          <cell r="F171">
            <v>84.798864171854063</v>
          </cell>
          <cell r="G171">
            <v>77.761969014166596</v>
          </cell>
          <cell r="H171">
            <v>85.247195713967074</v>
          </cell>
          <cell r="I171">
            <v>85.247195713967074</v>
          </cell>
          <cell r="J171">
            <v>85.247195713967074</v>
          </cell>
          <cell r="K171">
            <v>85.247195713967074</v>
          </cell>
          <cell r="L171">
            <v>85.247195713967074</v>
          </cell>
          <cell r="M171">
            <v>121.29767000511046</v>
          </cell>
          <cell r="N171">
            <v>104.52299377929832</v>
          </cell>
          <cell r="O171">
            <v>94.051821190065624</v>
          </cell>
          <cell r="P171">
            <v>91.084113867072517</v>
          </cell>
          <cell r="Q171">
            <v>90.222727171242653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0</v>
          </cell>
          <cell r="F172">
            <v>0</v>
          </cell>
          <cell r="G172">
            <v>0</v>
          </cell>
          <cell r="H172" t="e">
            <v>#REF!</v>
          </cell>
          <cell r="I172">
            <v>0</v>
          </cell>
          <cell r="J172">
            <v>0</v>
          </cell>
          <cell r="K172">
            <v>0</v>
          </cell>
          <cell r="L172" t="e">
            <v>#REF!</v>
          </cell>
          <cell r="M172">
            <v>0</v>
          </cell>
          <cell r="N172">
            <v>0</v>
          </cell>
          <cell r="P172">
            <v>0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0</v>
          </cell>
          <cell r="F173">
            <v>0</v>
          </cell>
          <cell r="G173">
            <v>0</v>
          </cell>
          <cell r="H173" t="e">
            <v>#REF!</v>
          </cell>
          <cell r="I173">
            <v>0</v>
          </cell>
          <cell r="J173">
            <v>0</v>
          </cell>
          <cell r="K173">
            <v>0</v>
          </cell>
          <cell r="L173" t="e">
            <v>#REF!</v>
          </cell>
          <cell r="M173">
            <v>0</v>
          </cell>
          <cell r="N173">
            <v>0</v>
          </cell>
          <cell r="P173">
            <v>0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109.35974212802067</v>
          </cell>
          <cell r="F174">
            <v>109.00818709584713</v>
          </cell>
          <cell r="G174">
            <v>108.12041437081463</v>
          </cell>
          <cell r="H174">
            <v>111.28186765197117</v>
          </cell>
          <cell r="I174">
            <v>111.28186765197117</v>
          </cell>
          <cell r="J174">
            <v>111.28186765197117</v>
          </cell>
          <cell r="K174">
            <v>111.28186765197117</v>
          </cell>
          <cell r="L174">
            <v>111.28186765197117</v>
          </cell>
          <cell r="M174">
            <v>118.83334464986011</v>
          </cell>
          <cell r="N174">
            <v>123.24988685780021</v>
          </cell>
          <cell r="O174">
            <v>120.05332894917657</v>
          </cell>
          <cell r="P174">
            <v>115.20920997989033</v>
          </cell>
          <cell r="Q174">
            <v>113.35362102427213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0</v>
          </cell>
          <cell r="F175">
            <v>0</v>
          </cell>
          <cell r="G175">
            <v>0</v>
          </cell>
          <cell r="H175" t="e">
            <v>#REF!</v>
          </cell>
          <cell r="I175">
            <v>0</v>
          </cell>
          <cell r="J175">
            <v>0</v>
          </cell>
          <cell r="K175">
            <v>0</v>
          </cell>
          <cell r="L175" t="e">
            <v>#REF!</v>
          </cell>
          <cell r="M175">
            <v>0</v>
          </cell>
          <cell r="N175">
            <v>0</v>
          </cell>
          <cell r="P175">
            <v>0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0</v>
          </cell>
          <cell r="F176">
            <v>0</v>
          </cell>
          <cell r="G176">
            <v>0</v>
          </cell>
          <cell r="H176" t="e">
            <v>#REF!</v>
          </cell>
          <cell r="I176">
            <v>0</v>
          </cell>
          <cell r="J176">
            <v>0</v>
          </cell>
          <cell r="K176">
            <v>0</v>
          </cell>
          <cell r="L176" t="e">
            <v>#REF!</v>
          </cell>
          <cell r="M176">
            <v>0</v>
          </cell>
          <cell r="N176">
            <v>0</v>
          </cell>
          <cell r="P176">
            <v>0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119.51882975161529</v>
          </cell>
          <cell r="F177">
            <v>163.0221717496425</v>
          </cell>
          <cell r="G177">
            <v>146.44615281010294</v>
          </cell>
          <cell r="H177">
            <v>136.44513826013358</v>
          </cell>
          <cell r="I177">
            <v>121.5607365071703</v>
          </cell>
          <cell r="J177">
            <v>91.567928941827674</v>
          </cell>
          <cell r="K177">
            <v>129.66840572379633</v>
          </cell>
          <cell r="L177">
            <v>130.25278793999695</v>
          </cell>
          <cell r="M177">
            <v>131.83170260305661</v>
          </cell>
          <cell r="N177">
            <v>119.7190024523408</v>
          </cell>
          <cell r="O177">
            <v>83.164190985085952</v>
          </cell>
          <cell r="P177">
            <v>88.376010533946953</v>
          </cell>
          <cell r="Q177">
            <v>121.797754854893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0</v>
          </cell>
          <cell r="F178">
            <v>0</v>
          </cell>
          <cell r="G178">
            <v>0</v>
          </cell>
          <cell r="H178" t="e">
            <v>#REF!</v>
          </cell>
          <cell r="I178">
            <v>0</v>
          </cell>
          <cell r="J178">
            <v>0</v>
          </cell>
          <cell r="K178">
            <v>0</v>
          </cell>
          <cell r="L178" t="e">
            <v>#REF!</v>
          </cell>
          <cell r="M178">
            <v>0</v>
          </cell>
          <cell r="N178">
            <v>0</v>
          </cell>
          <cell r="P178">
            <v>0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0</v>
          </cell>
          <cell r="F179">
            <v>0</v>
          </cell>
          <cell r="G179">
            <v>0</v>
          </cell>
          <cell r="H179" t="e">
            <v>#REF!</v>
          </cell>
          <cell r="I179">
            <v>0</v>
          </cell>
          <cell r="J179">
            <v>0</v>
          </cell>
          <cell r="K179">
            <v>0</v>
          </cell>
          <cell r="L179" t="e">
            <v>#REF!</v>
          </cell>
          <cell r="M179">
            <v>0</v>
          </cell>
          <cell r="N179">
            <v>0</v>
          </cell>
          <cell r="P179">
            <v>0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95.6262805096042</v>
          </cell>
          <cell r="F180">
            <v>101.75637596457854</v>
          </cell>
          <cell r="G180">
            <v>111.75408342188022</v>
          </cell>
          <cell r="H180">
            <v>120.84840767720748</v>
          </cell>
          <cell r="I180">
            <v>138.60471122793666</v>
          </cell>
          <cell r="J180">
            <v>140.66933818683893</v>
          </cell>
          <cell r="K180">
            <v>143.27944239982742</v>
          </cell>
          <cell r="L180">
            <v>133.47397856521943</v>
          </cell>
          <cell r="M180">
            <v>118.52118605178819</v>
          </cell>
          <cell r="N180">
            <v>112.14069185861742</v>
          </cell>
          <cell r="O180">
            <v>108.28213512294052</v>
          </cell>
          <cell r="P180">
            <v>105.54483237655184</v>
          </cell>
          <cell r="Q180">
            <v>119.20845528024923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0</v>
          </cell>
          <cell r="F181">
            <v>0</v>
          </cell>
          <cell r="G181">
            <v>0</v>
          </cell>
          <cell r="H181" t="e">
            <v>#REF!</v>
          </cell>
          <cell r="I181">
            <v>0</v>
          </cell>
          <cell r="J181">
            <v>0</v>
          </cell>
          <cell r="K181">
            <v>0</v>
          </cell>
          <cell r="L181" t="e">
            <v>#REF!</v>
          </cell>
          <cell r="M181">
            <v>0</v>
          </cell>
          <cell r="N181">
            <v>0</v>
          </cell>
          <cell r="P181">
            <v>0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0</v>
          </cell>
          <cell r="F182">
            <v>0</v>
          </cell>
          <cell r="G182">
            <v>0</v>
          </cell>
          <cell r="H182" t="e">
            <v>#REF!</v>
          </cell>
          <cell r="I182">
            <v>0</v>
          </cell>
          <cell r="J182">
            <v>0</v>
          </cell>
          <cell r="K182">
            <v>0</v>
          </cell>
          <cell r="L182" t="e">
            <v>#REF!</v>
          </cell>
          <cell r="M182">
            <v>0</v>
          </cell>
          <cell r="N182">
            <v>0</v>
          </cell>
          <cell r="P182">
            <v>0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114.41172369466301</v>
          </cell>
          <cell r="F183">
            <v>114.41172369466301</v>
          </cell>
          <cell r="G183">
            <v>114.41172369466301</v>
          </cell>
          <cell r="H183">
            <v>307.76105998974765</v>
          </cell>
          <cell r="I183">
            <v>256.88239337969367</v>
          </cell>
          <cell r="J183">
            <v>170.59904046081977</v>
          </cell>
          <cell r="K183">
            <v>163.14167003157473</v>
          </cell>
          <cell r="L183">
            <v>128.18633937638128</v>
          </cell>
          <cell r="M183">
            <v>135.85996047500521</v>
          </cell>
          <cell r="N183">
            <v>162.57108251684127</v>
          </cell>
          <cell r="O183">
            <v>162.57108251684127</v>
          </cell>
          <cell r="P183">
            <v>162.57108251684127</v>
          </cell>
          <cell r="Q183">
            <v>166.11490686231124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0</v>
          </cell>
          <cell r="F184">
            <v>0</v>
          </cell>
          <cell r="G184">
            <v>0</v>
          </cell>
          <cell r="H184" t="e">
            <v>#REF!</v>
          </cell>
          <cell r="I184">
            <v>0</v>
          </cell>
          <cell r="J184">
            <v>0</v>
          </cell>
          <cell r="K184">
            <v>0</v>
          </cell>
          <cell r="L184" t="e">
            <v>#REF!</v>
          </cell>
          <cell r="M184">
            <v>0</v>
          </cell>
          <cell r="N184">
            <v>0</v>
          </cell>
          <cell r="P184">
            <v>0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0</v>
          </cell>
          <cell r="F185">
            <v>0</v>
          </cell>
          <cell r="G185">
            <v>0</v>
          </cell>
          <cell r="H185" t="e">
            <v>#REF!</v>
          </cell>
          <cell r="I185">
            <v>0</v>
          </cell>
          <cell r="J185">
            <v>0</v>
          </cell>
          <cell r="K185">
            <v>0</v>
          </cell>
          <cell r="L185" t="e">
            <v>#REF!</v>
          </cell>
          <cell r="M185">
            <v>0</v>
          </cell>
          <cell r="N185">
            <v>0</v>
          </cell>
          <cell r="P185">
            <v>0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202.39641638664972</v>
          </cell>
          <cell r="F186">
            <v>202.39641638664972</v>
          </cell>
          <cell r="G186">
            <v>202.39641638664972</v>
          </cell>
          <cell r="H186">
            <v>252.40629420073131</v>
          </cell>
          <cell r="I186">
            <v>156.3074676399132</v>
          </cell>
          <cell r="J186">
            <v>142.88747522351707</v>
          </cell>
          <cell r="K186">
            <v>146.65090808472348</v>
          </cell>
          <cell r="L186">
            <v>162.68115164767622</v>
          </cell>
          <cell r="M186">
            <v>228.14794300741471</v>
          </cell>
          <cell r="N186">
            <v>279.64827980585881</v>
          </cell>
          <cell r="O186">
            <v>279.64827980585881</v>
          </cell>
          <cell r="P186">
            <v>279.64827980585881</v>
          </cell>
          <cell r="Q186">
            <v>211.26794403179179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0</v>
          </cell>
          <cell r="F187">
            <v>0</v>
          </cell>
          <cell r="G187">
            <v>0</v>
          </cell>
          <cell r="H187" t="e">
            <v>#REF!</v>
          </cell>
          <cell r="I187">
            <v>0</v>
          </cell>
          <cell r="J187">
            <v>0</v>
          </cell>
          <cell r="K187">
            <v>0</v>
          </cell>
          <cell r="L187" t="e">
            <v>#REF!</v>
          </cell>
          <cell r="M187">
            <v>0</v>
          </cell>
          <cell r="N187">
            <v>0</v>
          </cell>
          <cell r="P187">
            <v>0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0</v>
          </cell>
          <cell r="F188">
            <v>0</v>
          </cell>
          <cell r="G188">
            <v>0</v>
          </cell>
          <cell r="H188" t="e">
            <v>#REF!</v>
          </cell>
          <cell r="I188">
            <v>0</v>
          </cell>
          <cell r="J188">
            <v>0</v>
          </cell>
          <cell r="K188">
            <v>0</v>
          </cell>
          <cell r="L188" t="e">
            <v>#REF!</v>
          </cell>
          <cell r="M188">
            <v>0</v>
          </cell>
          <cell r="N188">
            <v>0</v>
          </cell>
          <cell r="P188">
            <v>0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136.33148521678655</v>
          </cell>
          <cell r="F189">
            <v>136.33148521678655</v>
          </cell>
          <cell r="G189">
            <v>136.33148521678655</v>
          </cell>
          <cell r="H189">
            <v>169.16205093898105</v>
          </cell>
          <cell r="I189">
            <v>121.2131977439054</v>
          </cell>
          <cell r="J189">
            <v>111.55776189262227</v>
          </cell>
          <cell r="K189">
            <v>111.33742092070202</v>
          </cell>
          <cell r="L189">
            <v>136.20515824018932</v>
          </cell>
          <cell r="M189">
            <v>148.51321441639345</v>
          </cell>
          <cell r="N189">
            <v>157.39581274879885</v>
          </cell>
          <cell r="O189">
            <v>157.39581274879885</v>
          </cell>
          <cell r="P189">
            <v>157.39581274879885</v>
          </cell>
          <cell r="Q189">
            <v>139.93089150412911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0</v>
          </cell>
          <cell r="F190">
            <v>0</v>
          </cell>
          <cell r="G190">
            <v>0</v>
          </cell>
          <cell r="H190" t="e">
            <v>#REF!</v>
          </cell>
          <cell r="I190">
            <v>0</v>
          </cell>
          <cell r="J190">
            <v>0</v>
          </cell>
          <cell r="K190">
            <v>0</v>
          </cell>
          <cell r="L190" t="e">
            <v>#REF!</v>
          </cell>
          <cell r="M190">
            <v>0</v>
          </cell>
          <cell r="N190">
            <v>0</v>
          </cell>
          <cell r="P190">
            <v>0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0</v>
          </cell>
          <cell r="F191">
            <v>0</v>
          </cell>
          <cell r="G191">
            <v>0</v>
          </cell>
          <cell r="H191" t="e">
            <v>#REF!</v>
          </cell>
          <cell r="I191">
            <v>0</v>
          </cell>
          <cell r="J191">
            <v>0</v>
          </cell>
          <cell r="K191">
            <v>0</v>
          </cell>
          <cell r="L191" t="e">
            <v>#REF!</v>
          </cell>
          <cell r="M191">
            <v>0</v>
          </cell>
          <cell r="N191">
            <v>0</v>
          </cell>
          <cell r="P191">
            <v>0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214.6623205225664</v>
          </cell>
          <cell r="F192">
            <v>214.6623205225664</v>
          </cell>
          <cell r="G192">
            <v>214.6623205225664</v>
          </cell>
          <cell r="H192">
            <v>214.6623205225664</v>
          </cell>
          <cell r="I192">
            <v>313.68052372799292</v>
          </cell>
          <cell r="J192">
            <v>238.33363949140576</v>
          </cell>
          <cell r="K192">
            <v>238.33363949140576</v>
          </cell>
          <cell r="L192">
            <v>238.33363949140576</v>
          </cell>
          <cell r="M192">
            <v>238.33363949140576</v>
          </cell>
          <cell r="N192">
            <v>238.33363949140576</v>
          </cell>
          <cell r="O192">
            <v>238.33363949140576</v>
          </cell>
          <cell r="P192">
            <v>238.33363949140576</v>
          </cell>
          <cell r="Q192">
            <v>236.72210685484163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0</v>
          </cell>
          <cell r="F193">
            <v>0</v>
          </cell>
          <cell r="G193">
            <v>0</v>
          </cell>
          <cell r="H193" t="e">
            <v>#REF!</v>
          </cell>
          <cell r="I193">
            <v>0</v>
          </cell>
          <cell r="J193">
            <v>0</v>
          </cell>
          <cell r="K193">
            <v>0</v>
          </cell>
          <cell r="L193" t="e">
            <v>#REF!</v>
          </cell>
          <cell r="M193">
            <v>0</v>
          </cell>
          <cell r="N193">
            <v>0</v>
          </cell>
          <cell r="P193">
            <v>0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112.24254821441056</v>
          </cell>
          <cell r="F194">
            <v>112.24254821441056</v>
          </cell>
          <cell r="G194">
            <v>112.24254821441056</v>
          </cell>
          <cell r="H194">
            <v>140.02039504400804</v>
          </cell>
          <cell r="I194">
            <v>117.4079972658307</v>
          </cell>
          <cell r="J194">
            <v>102.60696875812485</v>
          </cell>
          <cell r="K194">
            <v>101.61826868458337</v>
          </cell>
          <cell r="L194">
            <v>102.88950854941039</v>
          </cell>
          <cell r="M194">
            <v>107.85115061386273</v>
          </cell>
          <cell r="N194">
            <v>130.36584903194048</v>
          </cell>
          <cell r="O194">
            <v>134.75073744610654</v>
          </cell>
          <cell r="P194">
            <v>134.75073744610654</v>
          </cell>
          <cell r="Q194">
            <v>117.41577145693377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0</v>
          </cell>
          <cell r="F195">
            <v>0</v>
          </cell>
          <cell r="G195">
            <v>0</v>
          </cell>
          <cell r="H195" t="e">
            <v>#REF!</v>
          </cell>
          <cell r="I195">
            <v>0</v>
          </cell>
          <cell r="J195">
            <v>0</v>
          </cell>
          <cell r="K195">
            <v>0</v>
          </cell>
          <cell r="L195" t="e">
            <v>#REF!</v>
          </cell>
          <cell r="M195">
            <v>0</v>
          </cell>
          <cell r="N195">
            <v>0</v>
          </cell>
          <cell r="P195">
            <v>0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0</v>
          </cell>
          <cell r="F196">
            <v>0</v>
          </cell>
          <cell r="G196">
            <v>0</v>
          </cell>
          <cell r="H196" t="e">
            <v>#REF!</v>
          </cell>
          <cell r="I196">
            <v>0</v>
          </cell>
          <cell r="J196">
            <v>0</v>
          </cell>
          <cell r="K196">
            <v>0</v>
          </cell>
          <cell r="L196" t="e">
            <v>#REF!</v>
          </cell>
          <cell r="M196">
            <v>0</v>
          </cell>
          <cell r="N196">
            <v>0</v>
          </cell>
          <cell r="P196">
            <v>0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0</v>
          </cell>
          <cell r="F197">
            <v>0</v>
          </cell>
          <cell r="G197">
            <v>0</v>
          </cell>
          <cell r="H197" t="e">
            <v>#REF!</v>
          </cell>
          <cell r="I197">
            <v>0</v>
          </cell>
          <cell r="J197">
            <v>0</v>
          </cell>
          <cell r="K197">
            <v>0</v>
          </cell>
          <cell r="L197" t="e">
            <v>#REF!</v>
          </cell>
          <cell r="M197">
            <v>0</v>
          </cell>
          <cell r="N197">
            <v>0</v>
          </cell>
          <cell r="P197">
            <v>0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126.7590912264163</v>
          </cell>
          <cell r="F198">
            <v>126.7590912264163</v>
          </cell>
          <cell r="G198">
            <v>126.7590912264163</v>
          </cell>
          <cell r="H198">
            <v>201.43748915484076</v>
          </cell>
          <cell r="I198">
            <v>203.42238646051203</v>
          </cell>
          <cell r="J198">
            <v>154.16648005204823</v>
          </cell>
          <cell r="K198">
            <v>138.92244840064131</v>
          </cell>
          <cell r="L198">
            <v>134.21711368380005</v>
          </cell>
          <cell r="M198">
            <v>141.15975930064636</v>
          </cell>
          <cell r="N198">
            <v>156.69116657095913</v>
          </cell>
          <cell r="O198">
            <v>150.79569258294617</v>
          </cell>
          <cell r="P198">
            <v>150.79569258294617</v>
          </cell>
          <cell r="Q198">
            <v>150.99045853904909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0</v>
          </cell>
          <cell r="F199">
            <v>0</v>
          </cell>
          <cell r="G199">
            <v>0</v>
          </cell>
          <cell r="H199" t="e">
            <v>#REF!</v>
          </cell>
          <cell r="I199">
            <v>0</v>
          </cell>
          <cell r="J199">
            <v>0</v>
          </cell>
          <cell r="K199">
            <v>0</v>
          </cell>
          <cell r="L199" t="e">
            <v>#REF!</v>
          </cell>
          <cell r="M199">
            <v>0</v>
          </cell>
          <cell r="N199">
            <v>0</v>
          </cell>
          <cell r="P199">
            <v>0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0</v>
          </cell>
          <cell r="F200">
            <v>0</v>
          </cell>
          <cell r="G200">
            <v>0</v>
          </cell>
          <cell r="H200" t="e">
            <v>#REF!</v>
          </cell>
          <cell r="I200">
            <v>0</v>
          </cell>
          <cell r="J200">
            <v>0</v>
          </cell>
          <cell r="K200">
            <v>0</v>
          </cell>
          <cell r="L200" t="e">
            <v>#REF!</v>
          </cell>
          <cell r="M200">
            <v>0</v>
          </cell>
          <cell r="N200">
            <v>0</v>
          </cell>
          <cell r="P200">
            <v>0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161.55987605263294</v>
          </cell>
          <cell r="F201">
            <v>161.55987605263294</v>
          </cell>
          <cell r="G201">
            <v>161.55987605263294</v>
          </cell>
          <cell r="H201">
            <v>161.55987605263294</v>
          </cell>
          <cell r="I201">
            <v>161.55987605263294</v>
          </cell>
          <cell r="J201">
            <v>161.55987605263294</v>
          </cell>
          <cell r="K201">
            <v>161.55987605263294</v>
          </cell>
          <cell r="L201">
            <v>161.55987605263294</v>
          </cell>
          <cell r="M201">
            <v>108.72942714409913</v>
          </cell>
          <cell r="N201">
            <v>140.16871974856133</v>
          </cell>
          <cell r="O201">
            <v>176.92058168366458</v>
          </cell>
          <cell r="P201">
            <v>223.09063953878649</v>
          </cell>
          <cell r="Q201">
            <v>161.78236471134792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0</v>
          </cell>
          <cell r="F202">
            <v>0</v>
          </cell>
          <cell r="G202">
            <v>0</v>
          </cell>
          <cell r="H202" t="e">
            <v>#REF!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P202">
            <v>0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0</v>
          </cell>
          <cell r="F203">
            <v>0</v>
          </cell>
          <cell r="G203">
            <v>0</v>
          </cell>
          <cell r="H203" t="e">
            <v>#REF!</v>
          </cell>
          <cell r="I203">
            <v>0</v>
          </cell>
          <cell r="J203">
            <v>0</v>
          </cell>
          <cell r="K203">
            <v>0</v>
          </cell>
          <cell r="L203" t="e">
            <v>#REF!</v>
          </cell>
          <cell r="M203">
            <v>0</v>
          </cell>
          <cell r="N203">
            <v>0</v>
          </cell>
          <cell r="P203">
            <v>0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147.09155750734774</v>
          </cell>
          <cell r="F204">
            <v>147.09155750734774</v>
          </cell>
          <cell r="G204">
            <v>147.09155750734774</v>
          </cell>
          <cell r="H204">
            <v>147.09155750734774</v>
          </cell>
          <cell r="I204">
            <v>147.09155750734774</v>
          </cell>
          <cell r="J204">
            <v>234.67716725371923</v>
          </cell>
          <cell r="K204">
            <v>183.80881663869442</v>
          </cell>
          <cell r="L204">
            <v>160.03297593631709</v>
          </cell>
          <cell r="M204">
            <v>160.64758802772252</v>
          </cell>
          <cell r="N204">
            <v>160.64758802772252</v>
          </cell>
          <cell r="O204">
            <v>160.64758802772252</v>
          </cell>
          <cell r="P204">
            <v>160.64758802772252</v>
          </cell>
          <cell r="Q204">
            <v>163.04725828969666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0</v>
          </cell>
          <cell r="F205">
            <v>0</v>
          </cell>
          <cell r="G205">
            <v>0</v>
          </cell>
          <cell r="H205" t="e">
            <v>#REF!</v>
          </cell>
          <cell r="I205">
            <v>0</v>
          </cell>
          <cell r="J205">
            <v>0</v>
          </cell>
          <cell r="K205">
            <v>0</v>
          </cell>
          <cell r="L205" t="e">
            <v>#REF!</v>
          </cell>
          <cell r="M205">
            <v>0</v>
          </cell>
          <cell r="N205">
            <v>0</v>
          </cell>
          <cell r="P205">
            <v>0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0</v>
          </cell>
          <cell r="F206">
            <v>0</v>
          </cell>
          <cell r="G206">
            <v>0</v>
          </cell>
          <cell r="H206" t="e">
            <v>#REF!</v>
          </cell>
          <cell r="I206">
            <v>0</v>
          </cell>
          <cell r="J206">
            <v>0</v>
          </cell>
          <cell r="K206">
            <v>0</v>
          </cell>
          <cell r="L206" t="e">
            <v>#REF!</v>
          </cell>
          <cell r="M206">
            <v>0</v>
          </cell>
          <cell r="N206">
            <v>0</v>
          </cell>
          <cell r="P206">
            <v>0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94.043295236721647</v>
          </cell>
          <cell r="F207">
            <v>94.043295236721647</v>
          </cell>
          <cell r="G207">
            <v>116.31884940449586</v>
          </cell>
          <cell r="H207">
            <v>116.31884940449586</v>
          </cell>
          <cell r="I207">
            <v>116.31884940449586</v>
          </cell>
          <cell r="J207">
            <v>116.31884940449586</v>
          </cell>
          <cell r="K207">
            <v>116.31884940449586</v>
          </cell>
          <cell r="L207">
            <v>57.625998017955872</v>
          </cell>
          <cell r="M207">
            <v>73.03733248325166</v>
          </cell>
          <cell r="N207">
            <v>71.244158295047001</v>
          </cell>
          <cell r="O207">
            <v>72.458237458863792</v>
          </cell>
          <cell r="P207">
            <v>62.632407685292392</v>
          </cell>
          <cell r="Q207">
            <v>92.223247619694462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0</v>
          </cell>
          <cell r="F208">
            <v>0</v>
          </cell>
          <cell r="G208">
            <v>0</v>
          </cell>
          <cell r="H208" t="e">
            <v>#REF!</v>
          </cell>
          <cell r="I208">
            <v>0</v>
          </cell>
          <cell r="J208">
            <v>0</v>
          </cell>
          <cell r="K208">
            <v>0</v>
          </cell>
          <cell r="L208" t="e">
            <v>#REF!</v>
          </cell>
          <cell r="M208">
            <v>0</v>
          </cell>
          <cell r="N208">
            <v>0</v>
          </cell>
          <cell r="P208">
            <v>0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0</v>
          </cell>
          <cell r="F209">
            <v>0</v>
          </cell>
          <cell r="G209">
            <v>0</v>
          </cell>
          <cell r="H209" t="e">
            <v>#REF!</v>
          </cell>
          <cell r="I209">
            <v>0</v>
          </cell>
          <cell r="J209">
            <v>0</v>
          </cell>
          <cell r="K209">
            <v>0</v>
          </cell>
          <cell r="L209" t="e">
            <v>#REF!</v>
          </cell>
          <cell r="M209">
            <v>0</v>
          </cell>
          <cell r="N209">
            <v>0</v>
          </cell>
          <cell r="P209">
            <v>0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100.34797029960787</v>
          </cell>
          <cell r="F210">
            <v>102.21393278537782</v>
          </cell>
          <cell r="G210">
            <v>102.97722104995762</v>
          </cell>
          <cell r="H210">
            <v>121.2613675043944</v>
          </cell>
          <cell r="I210">
            <v>121.2613675043944</v>
          </cell>
          <cell r="J210">
            <v>121.2613675043944</v>
          </cell>
          <cell r="K210">
            <v>121.2613675043944</v>
          </cell>
          <cell r="L210">
            <v>121.2613675043944</v>
          </cell>
          <cell r="M210">
            <v>205.72329942807428</v>
          </cell>
          <cell r="N210">
            <v>173.08986047037473</v>
          </cell>
          <cell r="O210">
            <v>131.15889935636102</v>
          </cell>
          <cell r="P210">
            <v>125.75402420050216</v>
          </cell>
          <cell r="Q210">
            <v>128.96433709268567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0</v>
          </cell>
          <cell r="F211">
            <v>0</v>
          </cell>
          <cell r="G211">
            <v>0</v>
          </cell>
          <cell r="H211" t="e">
            <v>#REF!</v>
          </cell>
          <cell r="I211">
            <v>0</v>
          </cell>
          <cell r="J211">
            <v>0</v>
          </cell>
          <cell r="K211">
            <v>0</v>
          </cell>
          <cell r="L211" t="e">
            <v>#REF!</v>
          </cell>
          <cell r="M211">
            <v>0</v>
          </cell>
          <cell r="N211">
            <v>0</v>
          </cell>
          <cell r="P211">
            <v>0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115.57022329203592</v>
          </cell>
          <cell r="F212">
            <v>115.98493467164435</v>
          </cell>
          <cell r="G212">
            <v>113.80526741042785</v>
          </cell>
          <cell r="H212">
            <v>119.25734125647885</v>
          </cell>
          <cell r="I212">
            <v>123.40403966481121</v>
          </cell>
          <cell r="J212">
            <v>134.30458482473483</v>
          </cell>
          <cell r="K212">
            <v>126.41615017212445</v>
          </cell>
          <cell r="L212">
            <v>118.78653531579729</v>
          </cell>
          <cell r="M212">
            <v>119.40297493990029</v>
          </cell>
          <cell r="N212">
            <v>124.39342289309768</v>
          </cell>
          <cell r="O212">
            <v>119.18653876477453</v>
          </cell>
          <cell r="P212">
            <v>116.85193956240144</v>
          </cell>
          <cell r="Q212">
            <v>120.6136627306857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0</v>
          </cell>
          <cell r="F213">
            <v>0</v>
          </cell>
          <cell r="G213">
            <v>0</v>
          </cell>
          <cell r="H213" t="e">
            <v>#REF!</v>
          </cell>
          <cell r="I213">
            <v>0</v>
          </cell>
          <cell r="J213">
            <v>0</v>
          </cell>
          <cell r="K213">
            <v>0</v>
          </cell>
          <cell r="L213" t="e">
            <v>#REF!</v>
          </cell>
          <cell r="M213">
            <v>0</v>
          </cell>
          <cell r="N213">
            <v>0</v>
          </cell>
          <cell r="P213">
            <v>0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0</v>
          </cell>
          <cell r="F214">
            <v>0</v>
          </cell>
          <cell r="G214">
            <v>0</v>
          </cell>
          <cell r="H214" t="e">
            <v>#REF!</v>
          </cell>
          <cell r="I214">
            <v>0</v>
          </cell>
          <cell r="J214">
            <v>0</v>
          </cell>
          <cell r="K214">
            <v>0</v>
          </cell>
          <cell r="L214" t="e">
            <v>#REF!</v>
          </cell>
          <cell r="M214">
            <v>0</v>
          </cell>
          <cell r="N214">
            <v>0</v>
          </cell>
          <cell r="P214">
            <v>0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102.7833655928987</v>
          </cell>
          <cell r="F215">
            <v>102.7833655928987</v>
          </cell>
          <cell r="G215">
            <v>102.7833655928987</v>
          </cell>
          <cell r="H215">
            <v>102.7833655928987</v>
          </cell>
          <cell r="I215">
            <v>102.7833655928987</v>
          </cell>
          <cell r="J215">
            <v>102.7833655928987</v>
          </cell>
          <cell r="K215">
            <v>97.985526682036763</v>
          </cell>
          <cell r="L215">
            <v>79.833038896401945</v>
          </cell>
          <cell r="M215">
            <v>75.281212489466611</v>
          </cell>
          <cell r="N215">
            <v>88.389530771686111</v>
          </cell>
          <cell r="O215">
            <v>99.459937247632098</v>
          </cell>
          <cell r="P215">
            <v>99.459937247631999</v>
          </cell>
          <cell r="Q215">
            <v>96.425781407687325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0</v>
          </cell>
          <cell r="F216">
            <v>0</v>
          </cell>
          <cell r="G216">
            <v>0</v>
          </cell>
          <cell r="H216" t="e">
            <v>#REF!</v>
          </cell>
          <cell r="I216">
            <v>0</v>
          </cell>
          <cell r="J216">
            <v>0</v>
          </cell>
          <cell r="K216">
            <v>0</v>
          </cell>
          <cell r="L216" t="e">
            <v>#REF!</v>
          </cell>
          <cell r="M216">
            <v>0</v>
          </cell>
          <cell r="N216">
            <v>0</v>
          </cell>
          <cell r="P216">
            <v>0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86.489104159370797</v>
          </cell>
          <cell r="F217">
            <v>97.654095911960383</v>
          </cell>
          <cell r="G217">
            <v>98.051155407229473</v>
          </cell>
          <cell r="H217">
            <v>98.051155407229473</v>
          </cell>
          <cell r="I217">
            <v>98.051155407229473</v>
          </cell>
          <cell r="J217">
            <v>98.051155407229473</v>
          </cell>
          <cell r="K217">
            <v>98.051155407229473</v>
          </cell>
          <cell r="L217">
            <v>103.6166997600051</v>
          </cell>
          <cell r="M217">
            <v>93.811415054976138</v>
          </cell>
          <cell r="N217">
            <v>90.663749553115579</v>
          </cell>
          <cell r="O217">
            <v>86.495372868243024</v>
          </cell>
          <cell r="P217">
            <v>91.996689306894595</v>
          </cell>
          <cell r="Q217">
            <v>95.081908637559408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0</v>
          </cell>
          <cell r="F218">
            <v>0</v>
          </cell>
          <cell r="G218">
            <v>0</v>
          </cell>
          <cell r="H218" t="e">
            <v>#REF!</v>
          </cell>
          <cell r="I218">
            <v>0</v>
          </cell>
          <cell r="J218">
            <v>0</v>
          </cell>
          <cell r="K218">
            <v>0</v>
          </cell>
          <cell r="L218" t="e">
            <v>#REF!</v>
          </cell>
          <cell r="M218">
            <v>0</v>
          </cell>
          <cell r="N218">
            <v>0</v>
          </cell>
          <cell r="P218">
            <v>0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0</v>
          </cell>
          <cell r="F219">
            <v>0</v>
          </cell>
          <cell r="G219">
            <v>0</v>
          </cell>
          <cell r="H219" t="e">
            <v>#REF!</v>
          </cell>
          <cell r="I219">
            <v>0</v>
          </cell>
          <cell r="J219">
            <v>0</v>
          </cell>
          <cell r="K219">
            <v>0</v>
          </cell>
          <cell r="L219" t="e">
            <v>#REF!</v>
          </cell>
          <cell r="M219">
            <v>0</v>
          </cell>
          <cell r="N219">
            <v>0</v>
          </cell>
          <cell r="P219">
            <v>0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167.04831570297912</v>
          </cell>
          <cell r="F220">
            <v>157.63622417413112</v>
          </cell>
          <cell r="G220">
            <v>148.28558124374999</v>
          </cell>
          <cell r="H220">
            <v>145.09161384985183</v>
          </cell>
          <cell r="I220">
            <v>145.09161384985183</v>
          </cell>
          <cell r="J220">
            <v>145.09161384985183</v>
          </cell>
          <cell r="K220">
            <v>145.09161384985183</v>
          </cell>
          <cell r="L220">
            <v>170.24891234657815</v>
          </cell>
          <cell r="M220">
            <v>151.56417159673737</v>
          </cell>
          <cell r="N220">
            <v>146.98181241551694</v>
          </cell>
          <cell r="O220">
            <v>190.34427931056027</v>
          </cell>
          <cell r="P220">
            <v>172.48536320084571</v>
          </cell>
          <cell r="Q220">
            <v>157.08009294920885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0</v>
          </cell>
          <cell r="F221">
            <v>0</v>
          </cell>
          <cell r="G221">
            <v>0</v>
          </cell>
          <cell r="H221" t="e">
            <v>#REF!</v>
          </cell>
          <cell r="I221">
            <v>0</v>
          </cell>
          <cell r="J221">
            <v>0</v>
          </cell>
          <cell r="K221">
            <v>0</v>
          </cell>
          <cell r="L221" t="e">
            <v>#REF!</v>
          </cell>
          <cell r="M221">
            <v>0</v>
          </cell>
          <cell r="N221">
            <v>0</v>
          </cell>
          <cell r="P221">
            <v>0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0</v>
          </cell>
          <cell r="F222">
            <v>0</v>
          </cell>
          <cell r="G222">
            <v>0</v>
          </cell>
          <cell r="H222" t="e">
            <v>#REF!</v>
          </cell>
          <cell r="I222">
            <v>0</v>
          </cell>
          <cell r="J222">
            <v>0</v>
          </cell>
          <cell r="K222">
            <v>0</v>
          </cell>
          <cell r="L222" t="e">
            <v>#REF!</v>
          </cell>
          <cell r="M222">
            <v>0</v>
          </cell>
          <cell r="N222">
            <v>0</v>
          </cell>
          <cell r="P222">
            <v>0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0</v>
          </cell>
          <cell r="F223">
            <v>0</v>
          </cell>
          <cell r="G223">
            <v>0</v>
          </cell>
          <cell r="H223" t="e">
            <v>#REF!</v>
          </cell>
          <cell r="I223">
            <v>0</v>
          </cell>
          <cell r="J223">
            <v>0</v>
          </cell>
          <cell r="K223">
            <v>0</v>
          </cell>
          <cell r="L223" t="e">
            <v>#REF!</v>
          </cell>
          <cell r="M223">
            <v>0</v>
          </cell>
          <cell r="N223">
            <v>0</v>
          </cell>
          <cell r="P223">
            <v>0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123.67177429287223</v>
          </cell>
          <cell r="F224">
            <v>121.39128952991828</v>
          </cell>
          <cell r="G224">
            <v>120.41609493932494</v>
          </cell>
          <cell r="H224">
            <v>119.1732549604156</v>
          </cell>
          <cell r="I224">
            <v>119.2613929164996</v>
          </cell>
          <cell r="J224">
            <v>119.90528771438828</v>
          </cell>
          <cell r="K224">
            <v>114.41323993596316</v>
          </cell>
          <cell r="L224">
            <v>113.63099020397392</v>
          </cell>
          <cell r="M224">
            <v>113.24639868257762</v>
          </cell>
          <cell r="N224">
            <v>115.53401773407496</v>
          </cell>
          <cell r="O224">
            <v>113.7094149820699</v>
          </cell>
          <cell r="P224">
            <v>113.51224597541767</v>
          </cell>
          <cell r="Q224">
            <v>117.32211682229133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110.9676711189318</v>
          </cell>
          <cell r="F225">
            <v>110.3077863334958</v>
          </cell>
          <cell r="G225">
            <v>110.01887569793885</v>
          </cell>
          <cell r="H225">
            <v>111.68306641270806</v>
          </cell>
          <cell r="I225">
            <v>102.71793601435648</v>
          </cell>
          <cell r="J225">
            <v>104.06124783175463</v>
          </cell>
          <cell r="K225">
            <v>109.84497154359011</v>
          </cell>
          <cell r="L225">
            <v>107.47491037581551</v>
          </cell>
          <cell r="M225">
            <v>108.2278800751666</v>
          </cell>
          <cell r="N225">
            <v>107.27907299660922</v>
          </cell>
          <cell r="O225">
            <v>106.22574207108661</v>
          </cell>
          <cell r="P225">
            <v>107.78089144402212</v>
          </cell>
          <cell r="Q225">
            <v>108.04917099295631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0</v>
          </cell>
          <cell r="F226">
            <v>0</v>
          </cell>
          <cell r="G226">
            <v>0</v>
          </cell>
          <cell r="H226" t="e">
            <v>#REF!</v>
          </cell>
          <cell r="I226">
            <v>0</v>
          </cell>
          <cell r="J226">
            <v>0</v>
          </cell>
          <cell r="K226">
            <v>0</v>
          </cell>
          <cell r="L226" t="e">
            <v>#REF!</v>
          </cell>
          <cell r="M226">
            <v>0</v>
          </cell>
          <cell r="N226">
            <v>0</v>
          </cell>
          <cell r="P226">
            <v>0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0</v>
          </cell>
          <cell r="F227">
            <v>0</v>
          </cell>
          <cell r="G227">
            <v>0</v>
          </cell>
          <cell r="H227" t="e">
            <v>#REF!</v>
          </cell>
          <cell r="I227">
            <v>0</v>
          </cell>
          <cell r="J227">
            <v>0</v>
          </cell>
          <cell r="K227">
            <v>0</v>
          </cell>
          <cell r="L227" t="e">
            <v>#REF!</v>
          </cell>
          <cell r="M227">
            <v>0</v>
          </cell>
          <cell r="N227">
            <v>0</v>
          </cell>
          <cell r="P227">
            <v>0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114.37369406305146</v>
          </cell>
          <cell r="F228">
            <v>114.47503344651329</v>
          </cell>
          <cell r="G228">
            <v>115.3404665892734</v>
          </cell>
          <cell r="H228">
            <v>118.04568683527441</v>
          </cell>
          <cell r="I228">
            <v>121.58572080363798</v>
          </cell>
          <cell r="J228">
            <v>123.82593755475936</v>
          </cell>
          <cell r="K228">
            <v>121.859994016825</v>
          </cell>
          <cell r="L228">
            <v>120.4898073167886</v>
          </cell>
          <cell r="M228">
            <v>114.58995886935777</v>
          </cell>
          <cell r="N228">
            <v>113.74468978361415</v>
          </cell>
          <cell r="O228">
            <v>113.40943110963572</v>
          </cell>
          <cell r="P228">
            <v>112.83999704645065</v>
          </cell>
          <cell r="Q228">
            <v>117.04836811959848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0</v>
          </cell>
          <cell r="F229">
            <v>0</v>
          </cell>
          <cell r="G229">
            <v>0</v>
          </cell>
          <cell r="H229" t="e">
            <v>#REF!</v>
          </cell>
          <cell r="I229">
            <v>0</v>
          </cell>
          <cell r="J229">
            <v>0</v>
          </cell>
          <cell r="K229">
            <v>0</v>
          </cell>
          <cell r="L229" t="e">
            <v>#REF!</v>
          </cell>
          <cell r="M229">
            <v>0</v>
          </cell>
          <cell r="N229">
            <v>0</v>
          </cell>
          <cell r="P229">
            <v>0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0</v>
          </cell>
          <cell r="F230">
            <v>0</v>
          </cell>
          <cell r="G230">
            <v>0</v>
          </cell>
          <cell r="H230" t="e">
            <v>#REF!</v>
          </cell>
          <cell r="I230">
            <v>0</v>
          </cell>
          <cell r="J230">
            <v>0</v>
          </cell>
          <cell r="K230">
            <v>0</v>
          </cell>
          <cell r="L230" t="e">
            <v>#REF!</v>
          </cell>
          <cell r="M230">
            <v>0</v>
          </cell>
          <cell r="N230">
            <v>0</v>
          </cell>
          <cell r="P230">
            <v>0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124.4588747813637</v>
          </cell>
          <cell r="F231">
            <v>122.02435207740639</v>
          </cell>
          <cell r="G231">
            <v>120.94660921033081</v>
          </cell>
          <cell r="H231">
            <v>119.44200885379378</v>
          </cell>
          <cell r="I231">
            <v>119.63902819313391</v>
          </cell>
          <cell r="J231">
            <v>120.19095002398477</v>
          </cell>
          <cell r="K231">
            <v>114.21229781176741</v>
          </cell>
          <cell r="L231">
            <v>113.50266963530082</v>
          </cell>
          <cell r="M231">
            <v>113.33231855787933</v>
          </cell>
          <cell r="N231">
            <v>115.85472988005409</v>
          </cell>
          <cell r="O231">
            <v>113.94085941125871</v>
          </cell>
          <cell r="P231">
            <v>113.7093449682107</v>
          </cell>
          <cell r="Q231">
            <v>117.60450361704035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0</v>
          </cell>
          <cell r="F232">
            <v>0</v>
          </cell>
          <cell r="G232">
            <v>0</v>
          </cell>
          <cell r="H232" t="e">
            <v>#REF!</v>
          </cell>
          <cell r="I232">
            <v>0</v>
          </cell>
          <cell r="J232">
            <v>0</v>
          </cell>
          <cell r="K232">
            <v>0</v>
          </cell>
          <cell r="L232" t="e">
            <v>#REF!</v>
          </cell>
          <cell r="M232">
            <v>0</v>
          </cell>
          <cell r="N232">
            <v>0</v>
          </cell>
          <cell r="P232">
            <v>0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0</v>
          </cell>
          <cell r="F233">
            <v>0</v>
          </cell>
          <cell r="G233">
            <v>0</v>
          </cell>
          <cell r="H233" t="e">
            <v>#REF!</v>
          </cell>
          <cell r="I233">
            <v>0</v>
          </cell>
          <cell r="J233">
            <v>0</v>
          </cell>
          <cell r="K233">
            <v>0</v>
          </cell>
          <cell r="L233" t="e">
            <v>#REF!</v>
          </cell>
          <cell r="M233">
            <v>0</v>
          </cell>
          <cell r="N233">
            <v>0</v>
          </cell>
          <cell r="P233">
            <v>0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126.20953840420376</v>
          </cell>
          <cell r="F234">
            <v>126.00543043893941</v>
          </cell>
          <cell r="G234">
            <v>126.31068514424008</v>
          </cell>
          <cell r="H234">
            <v>126.22463234441489</v>
          </cell>
          <cell r="I234">
            <v>126.75170811335242</v>
          </cell>
          <cell r="J234">
            <v>127.44583263970459</v>
          </cell>
          <cell r="K234">
            <v>127.19239807065877</v>
          </cell>
          <cell r="L234">
            <v>127.48603998059829</v>
          </cell>
          <cell r="M234">
            <v>126.00004093948405</v>
          </cell>
          <cell r="N234">
            <v>126.95946550040917</v>
          </cell>
          <cell r="O234">
            <v>126.00814146915926</v>
          </cell>
          <cell r="P234">
            <v>126.63146868145449</v>
          </cell>
          <cell r="Q234">
            <v>126.60211514388493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116.90940322757986</v>
          </cell>
          <cell r="F235">
            <v>117.65690277999666</v>
          </cell>
          <cell r="G235">
            <v>116.82834844415184</v>
          </cell>
          <cell r="H235">
            <v>118.39269215023917</v>
          </cell>
          <cell r="I235">
            <v>117.82628547661596</v>
          </cell>
          <cell r="J235">
            <v>118.79134915685029</v>
          </cell>
          <cell r="K235">
            <v>118.63599415527985</v>
          </cell>
          <cell r="L235">
            <v>117.12298854888228</v>
          </cell>
          <cell r="M235">
            <v>117.60962082299697</v>
          </cell>
          <cell r="N235">
            <v>115.05683432293591</v>
          </cell>
          <cell r="O235">
            <v>112.94458846862338</v>
          </cell>
          <cell r="P235">
            <v>116.14205248451654</v>
          </cell>
          <cell r="Q235">
            <v>116.99308833655573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0</v>
          </cell>
          <cell r="F236">
            <v>0</v>
          </cell>
          <cell r="G236">
            <v>0</v>
          </cell>
          <cell r="H236" t="e">
            <v>#REF!</v>
          </cell>
          <cell r="I236">
            <v>0</v>
          </cell>
          <cell r="J236">
            <v>0</v>
          </cell>
          <cell r="K236">
            <v>0</v>
          </cell>
          <cell r="L236" t="e">
            <v>#REF!</v>
          </cell>
          <cell r="M236">
            <v>0</v>
          </cell>
          <cell r="N236">
            <v>0</v>
          </cell>
          <cell r="P236">
            <v>0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122.53186866642034</v>
          </cell>
          <cell r="F237">
            <v>116.63772386269775</v>
          </cell>
          <cell r="G237">
            <v>118.26475519049525</v>
          </cell>
          <cell r="H237">
            <v>118.40558179436565</v>
          </cell>
          <cell r="I237">
            <v>120.00250231236718</v>
          </cell>
          <cell r="J237">
            <v>118.48283449756249</v>
          </cell>
          <cell r="K237">
            <v>118.73608471387548</v>
          </cell>
          <cell r="L237">
            <v>120.06656331490952</v>
          </cell>
          <cell r="M237">
            <v>118.16137143860318</v>
          </cell>
          <cell r="N237">
            <v>133.63796152739414</v>
          </cell>
          <cell r="O237">
            <v>129.11382551223934</v>
          </cell>
          <cell r="P237">
            <v>133.45799398435489</v>
          </cell>
          <cell r="Q237">
            <v>122.29158890127377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0</v>
          </cell>
          <cell r="F238">
            <v>0</v>
          </cell>
          <cell r="G238">
            <v>0</v>
          </cell>
          <cell r="H238" t="e">
            <v>#REF!</v>
          </cell>
          <cell r="I238">
            <v>0</v>
          </cell>
          <cell r="J238">
            <v>0</v>
          </cell>
          <cell r="K238">
            <v>0</v>
          </cell>
          <cell r="L238" t="e">
            <v>#REF!</v>
          </cell>
          <cell r="M238">
            <v>0</v>
          </cell>
          <cell r="N238">
            <v>0</v>
          </cell>
          <cell r="P238">
            <v>0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127.58163643035456</v>
          </cell>
          <cell r="F239">
            <v>125.28974892884611</v>
          </cell>
          <cell r="G239">
            <v>127.44554772473869</v>
          </cell>
          <cell r="H239">
            <v>127.85933732126847</v>
          </cell>
          <cell r="I239">
            <v>119.64993173422793</v>
          </cell>
          <cell r="J239">
            <v>128.27312691779824</v>
          </cell>
          <cell r="K239">
            <v>128.27312691779824</v>
          </cell>
          <cell r="L239">
            <v>128.27312691779824</v>
          </cell>
          <cell r="M239">
            <v>119.64993173422793</v>
          </cell>
          <cell r="N239">
            <v>119.88946493377151</v>
          </cell>
          <cell r="O239">
            <v>122.43071244373301</v>
          </cell>
          <cell r="P239">
            <v>119.84573710930162</v>
          </cell>
          <cell r="Q239">
            <v>124.53845242615536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0</v>
          </cell>
          <cell r="F240">
            <v>0</v>
          </cell>
          <cell r="G240">
            <v>0</v>
          </cell>
          <cell r="H240" t="e">
            <v>#REF!</v>
          </cell>
          <cell r="I240">
            <v>0</v>
          </cell>
          <cell r="J240">
            <v>0</v>
          </cell>
          <cell r="K240">
            <v>0</v>
          </cell>
          <cell r="L240" t="e">
            <v>#REF!</v>
          </cell>
          <cell r="M240">
            <v>0</v>
          </cell>
          <cell r="N240">
            <v>0</v>
          </cell>
          <cell r="P240">
            <v>0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116.57086816381906</v>
          </cell>
          <cell r="F241">
            <v>117.25236134106292</v>
          </cell>
          <cell r="G241">
            <v>117.21100465306729</v>
          </cell>
          <cell r="H241">
            <v>113.15212403989139</v>
          </cell>
          <cell r="I241">
            <v>116.36144636438566</v>
          </cell>
          <cell r="J241">
            <v>116.13836902918896</v>
          </cell>
          <cell r="K241">
            <v>115.6352611631186</v>
          </cell>
          <cell r="L241">
            <v>115.82695244463208</v>
          </cell>
          <cell r="M241">
            <v>115.18646129573662</v>
          </cell>
          <cell r="N241">
            <v>114.48310088906533</v>
          </cell>
          <cell r="O241">
            <v>111.72563229756143</v>
          </cell>
          <cell r="P241">
            <v>111.09697003087187</v>
          </cell>
          <cell r="Q241">
            <v>115.05337930936675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0</v>
          </cell>
          <cell r="F242">
            <v>0</v>
          </cell>
          <cell r="G242">
            <v>0</v>
          </cell>
          <cell r="H242" t="e">
            <v>#REF!</v>
          </cell>
          <cell r="I242">
            <v>0</v>
          </cell>
          <cell r="J242">
            <v>0</v>
          </cell>
          <cell r="K242">
            <v>0</v>
          </cell>
          <cell r="L242" t="e">
            <v>#REF!</v>
          </cell>
          <cell r="M242">
            <v>0</v>
          </cell>
          <cell r="N242">
            <v>0</v>
          </cell>
          <cell r="P242">
            <v>0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0</v>
          </cell>
          <cell r="F243">
            <v>0</v>
          </cell>
          <cell r="G243">
            <v>0</v>
          </cell>
          <cell r="H243" t="e">
            <v>#REF!</v>
          </cell>
          <cell r="I243">
            <v>0</v>
          </cell>
          <cell r="J243">
            <v>0</v>
          </cell>
          <cell r="K243">
            <v>0</v>
          </cell>
          <cell r="L243" t="e">
            <v>#REF!</v>
          </cell>
          <cell r="M243">
            <v>0</v>
          </cell>
          <cell r="N243">
            <v>0</v>
          </cell>
          <cell r="P243">
            <v>0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100.86542973455832</v>
          </cell>
          <cell r="F244">
            <v>100.82296528636316</v>
          </cell>
          <cell r="G244">
            <v>100.66890950822774</v>
          </cell>
          <cell r="H244">
            <v>101.4999021982394</v>
          </cell>
          <cell r="I244">
            <v>101.66821485045242</v>
          </cell>
          <cell r="J244">
            <v>102.42463965703988</v>
          </cell>
          <cell r="K244">
            <v>101.46544850143151</v>
          </cell>
          <cell r="L244">
            <v>101.6917110906037</v>
          </cell>
          <cell r="M244">
            <v>102.13865403906375</v>
          </cell>
          <cell r="N244">
            <v>102.48153036772089</v>
          </cell>
          <cell r="O244">
            <v>101.85666745259947</v>
          </cell>
          <cell r="P244">
            <v>101.34693033069598</v>
          </cell>
          <cell r="Q244">
            <v>101.57758358474969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98.968705118969069</v>
          </cell>
          <cell r="F245">
            <v>98.900821501953274</v>
          </cell>
          <cell r="G245">
            <v>98.674542778567371</v>
          </cell>
          <cell r="H245">
            <v>99.340971998508067</v>
          </cell>
          <cell r="I245">
            <v>98.968705118969069</v>
          </cell>
          <cell r="J245">
            <v>99.670169161465282</v>
          </cell>
          <cell r="K245">
            <v>98.312496821149963</v>
          </cell>
          <cell r="L245">
            <v>98.900821501953274</v>
          </cell>
          <cell r="M245">
            <v>99.692797033803899</v>
          </cell>
          <cell r="N245">
            <v>99.190458267887237</v>
          </cell>
          <cell r="O245">
            <v>98.159989286592065</v>
          </cell>
          <cell r="P245">
            <v>99.166104070810263</v>
          </cell>
          <cell r="Q245">
            <v>98.995548555052395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0</v>
          </cell>
          <cell r="F246">
            <v>0</v>
          </cell>
          <cell r="G246">
            <v>0</v>
          </cell>
          <cell r="H246" t="e">
            <v>#REF!</v>
          </cell>
          <cell r="I246">
            <v>0</v>
          </cell>
          <cell r="J246">
            <v>0</v>
          </cell>
          <cell r="K246">
            <v>0</v>
          </cell>
          <cell r="L246" t="e">
            <v>#REF!</v>
          </cell>
          <cell r="M246">
            <v>0</v>
          </cell>
          <cell r="N246">
            <v>0</v>
          </cell>
          <cell r="P246">
            <v>0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104.91125458356962</v>
          </cell>
          <cell r="F247">
            <v>104.92301071331731</v>
          </cell>
          <cell r="G247">
            <v>104.92301071331731</v>
          </cell>
          <cell r="H247">
            <v>106.10502693672986</v>
          </cell>
          <cell r="I247">
            <v>107.42642743546179</v>
          </cell>
          <cell r="J247">
            <v>108.30008677533544</v>
          </cell>
          <cell r="K247">
            <v>108.19087935785129</v>
          </cell>
          <cell r="L247">
            <v>107.64484227043017</v>
          </cell>
          <cell r="M247">
            <v>107.35581048216417</v>
          </cell>
          <cell r="N247">
            <v>109.50158017988518</v>
          </cell>
          <cell r="O247">
            <v>109.74189879293499</v>
          </cell>
          <cell r="P247">
            <v>105.99876064971195</v>
          </cell>
          <cell r="Q247">
            <v>107.08521574089242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0</v>
          </cell>
          <cell r="F248">
            <v>0</v>
          </cell>
          <cell r="G248">
            <v>0</v>
          </cell>
          <cell r="H248" t="e">
            <v>#REF!</v>
          </cell>
          <cell r="I248">
            <v>0</v>
          </cell>
          <cell r="J248">
            <v>0</v>
          </cell>
          <cell r="K248">
            <v>0</v>
          </cell>
          <cell r="L248" t="e">
            <v>#REF!</v>
          </cell>
          <cell r="M248">
            <v>0</v>
          </cell>
          <cell r="N248">
            <v>0</v>
          </cell>
          <cell r="P248">
            <v>0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112.13901781834815</v>
          </cell>
          <cell r="F249">
            <v>113.24148491706302</v>
          </cell>
          <cell r="G249">
            <v>112.18157369611853</v>
          </cell>
          <cell r="H249">
            <v>111.85105303228977</v>
          </cell>
          <cell r="I249">
            <v>112.26892712190383</v>
          </cell>
          <cell r="J249">
            <v>111.6705506673094</v>
          </cell>
          <cell r="K249">
            <v>112.02348614130227</v>
          </cell>
          <cell r="L249">
            <v>113.42312415332249</v>
          </cell>
          <cell r="M249">
            <v>112.21285055414273</v>
          </cell>
          <cell r="N249">
            <v>110.03134166502441</v>
          </cell>
          <cell r="O249">
            <v>108.45906742253125</v>
          </cell>
          <cell r="P249">
            <v>108.21932443434925</v>
          </cell>
          <cell r="Q249">
            <v>111.47681680197543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0</v>
          </cell>
          <cell r="F250">
            <v>0</v>
          </cell>
          <cell r="G250">
            <v>0</v>
          </cell>
          <cell r="H250" t="e">
            <v>#REF!</v>
          </cell>
          <cell r="I250">
            <v>0</v>
          </cell>
          <cell r="J250">
            <v>0</v>
          </cell>
          <cell r="K250">
            <v>0</v>
          </cell>
          <cell r="L250" t="e">
            <v>#REF!</v>
          </cell>
          <cell r="M250">
            <v>0</v>
          </cell>
          <cell r="N250">
            <v>0</v>
          </cell>
          <cell r="P250">
            <v>0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142.54425200112135</v>
          </cell>
          <cell r="F251">
            <v>143.41539741807861</v>
          </cell>
          <cell r="G251">
            <v>143.5560929600822</v>
          </cell>
          <cell r="H251">
            <v>143.67365235347663</v>
          </cell>
          <cell r="I251">
            <v>144.33138745418685</v>
          </cell>
          <cell r="J251">
            <v>145.12161637633582</v>
          </cell>
          <cell r="K251">
            <v>145.15679026183662</v>
          </cell>
          <cell r="L251">
            <v>145.4448050642473</v>
          </cell>
          <cell r="M251">
            <v>143.2901321650011</v>
          </cell>
          <cell r="N251">
            <v>142.32523041611577</v>
          </cell>
          <cell r="O251">
            <v>142.05822330075955</v>
          </cell>
          <cell r="P251">
            <v>143.06803254638567</v>
          </cell>
          <cell r="Q251">
            <v>143.66546769313564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0</v>
          </cell>
          <cell r="F252">
            <v>0</v>
          </cell>
          <cell r="G252">
            <v>0</v>
          </cell>
          <cell r="H252" t="e">
            <v>#REF!</v>
          </cell>
          <cell r="I252">
            <v>0</v>
          </cell>
          <cell r="J252">
            <v>0</v>
          </cell>
          <cell r="K252">
            <v>0</v>
          </cell>
          <cell r="L252" t="e">
            <v>#REF!</v>
          </cell>
          <cell r="M252">
            <v>0</v>
          </cell>
          <cell r="N252">
            <v>0</v>
          </cell>
          <cell r="P252">
            <v>0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124.49182935925965</v>
          </cell>
          <cell r="F253">
            <v>121.83430140553034</v>
          </cell>
          <cell r="G253">
            <v>125.22970427016925</v>
          </cell>
          <cell r="H253">
            <v>125.50118723540491</v>
          </cell>
          <cell r="I253">
            <v>125.78715748763894</v>
          </cell>
          <cell r="J253">
            <v>125.11013348325653</v>
          </cell>
          <cell r="K253">
            <v>124.38432373352762</v>
          </cell>
          <cell r="L253">
            <v>123.03776348413071</v>
          </cell>
          <cell r="M253">
            <v>122.57907408303409</v>
          </cell>
          <cell r="N253">
            <v>122.8394298223881</v>
          </cell>
          <cell r="O253">
            <v>122.87134382144156</v>
          </cell>
          <cell r="P253">
            <v>120.62889254724476</v>
          </cell>
          <cell r="Q253">
            <v>123.69126172775219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0</v>
          </cell>
          <cell r="F254">
            <v>0</v>
          </cell>
          <cell r="G254">
            <v>0</v>
          </cell>
          <cell r="H254" t="e">
            <v>#REF!</v>
          </cell>
          <cell r="I254">
            <v>0</v>
          </cell>
          <cell r="J254">
            <v>0</v>
          </cell>
          <cell r="K254">
            <v>0</v>
          </cell>
          <cell r="L254" t="e">
            <v>#REF!</v>
          </cell>
          <cell r="M254">
            <v>0</v>
          </cell>
          <cell r="N254">
            <v>0</v>
          </cell>
          <cell r="P254">
            <v>0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  <cell r="E255">
            <v>0</v>
          </cell>
          <cell r="F255">
            <v>0</v>
          </cell>
          <cell r="G255">
            <v>0</v>
          </cell>
          <cell r="H255" t="e">
            <v>#REF!</v>
          </cell>
          <cell r="I255">
            <v>0</v>
          </cell>
          <cell r="J255">
            <v>0</v>
          </cell>
          <cell r="K255">
            <v>0</v>
          </cell>
          <cell r="L255" t="e">
            <v>#REF!</v>
          </cell>
          <cell r="M255">
            <v>0</v>
          </cell>
          <cell r="N255">
            <v>0</v>
          </cell>
          <cell r="P255">
            <v>0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128.27562900280782</v>
          </cell>
          <cell r="F256">
            <v>128.32083188867549</v>
          </cell>
          <cell r="G256">
            <v>129.16753436715865</v>
          </cell>
          <cell r="H256">
            <v>128.29857996727796</v>
          </cell>
          <cell r="I256">
            <v>129.51104909328248</v>
          </cell>
          <cell r="J256">
            <v>129.20160095034694</v>
          </cell>
          <cell r="K256">
            <v>131.95744679769075</v>
          </cell>
          <cell r="L256">
            <v>130.14749118018958</v>
          </cell>
          <cell r="M256">
            <v>127.52865687224343</v>
          </cell>
          <cell r="N256">
            <v>130.72936985890033</v>
          </cell>
          <cell r="O256">
            <v>125.66574728017483</v>
          </cell>
          <cell r="P256">
            <v>124.12930553082612</v>
          </cell>
          <cell r="Q256">
            <v>128.57777023246453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128.27562900280782</v>
          </cell>
          <cell r="F257">
            <v>128.32083188867549</v>
          </cell>
          <cell r="G257">
            <v>129.16753436715865</v>
          </cell>
          <cell r="H257">
            <v>128.29857996727796</v>
          </cell>
          <cell r="I257">
            <v>129.51104909328248</v>
          </cell>
          <cell r="J257">
            <v>129.20160095034694</v>
          </cell>
          <cell r="K257">
            <v>131.95744679769075</v>
          </cell>
          <cell r="L257">
            <v>130.14749118018958</v>
          </cell>
          <cell r="M257">
            <v>127.52865687224343</v>
          </cell>
          <cell r="N257">
            <v>130.72936985890033</v>
          </cell>
          <cell r="O257">
            <v>125.66574728017483</v>
          </cell>
          <cell r="P257">
            <v>124.12930553082612</v>
          </cell>
          <cell r="Q257">
            <v>128.57777023246453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0</v>
          </cell>
          <cell r="F258">
            <v>0</v>
          </cell>
          <cell r="G258">
            <v>0</v>
          </cell>
          <cell r="H258" t="e">
            <v>#REF!</v>
          </cell>
          <cell r="I258">
            <v>0</v>
          </cell>
          <cell r="J258">
            <v>0</v>
          </cell>
          <cell r="K258">
            <v>0</v>
          </cell>
          <cell r="L258" t="e">
            <v>#REF!</v>
          </cell>
          <cell r="M258">
            <v>0</v>
          </cell>
          <cell r="N258">
            <v>0</v>
          </cell>
          <cell r="P258">
            <v>0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0</v>
          </cell>
          <cell r="F259">
            <v>0</v>
          </cell>
          <cell r="G259">
            <v>0</v>
          </cell>
          <cell r="H259" t="e">
            <v>#REF!</v>
          </cell>
          <cell r="I259">
            <v>0</v>
          </cell>
          <cell r="J259">
            <v>0</v>
          </cell>
          <cell r="K259">
            <v>0</v>
          </cell>
          <cell r="L259" t="e">
            <v>#REF!</v>
          </cell>
          <cell r="M259">
            <v>0</v>
          </cell>
          <cell r="N259">
            <v>0</v>
          </cell>
          <cell r="P259">
            <v>0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123.12104345945048</v>
          </cell>
          <cell r="F260">
            <v>119.68377718758614</v>
          </cell>
          <cell r="G260">
            <v>119.93627858015718</v>
          </cell>
          <cell r="H260">
            <v>115.4489157236296</v>
          </cell>
          <cell r="I260">
            <v>114.07261288606071</v>
          </cell>
          <cell r="J260">
            <v>123.78787234011536</v>
          </cell>
          <cell r="K260">
            <v>126.20286637640257</v>
          </cell>
          <cell r="L260">
            <v>121.29683835343798</v>
          </cell>
          <cell r="M260">
            <v>122.69778978626704</v>
          </cell>
          <cell r="N260">
            <v>129.47640008224172</v>
          </cell>
          <cell r="O260">
            <v>137.39324660966233</v>
          </cell>
          <cell r="P260">
            <v>136.59105145912233</v>
          </cell>
          <cell r="Q260">
            <v>124.14239107034446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137.00751459180523</v>
          </cell>
          <cell r="F261">
            <v>133.59789859484604</v>
          </cell>
          <cell r="G261">
            <v>135.46655428498616</v>
          </cell>
          <cell r="H261">
            <v>129.23580485080254</v>
          </cell>
          <cell r="I261">
            <v>128.4368956718512</v>
          </cell>
          <cell r="J261">
            <v>141.97432376729341</v>
          </cell>
          <cell r="K261">
            <v>143.63574943616356</v>
          </cell>
          <cell r="L261">
            <v>135.69182327518635</v>
          </cell>
          <cell r="M261">
            <v>135.70632169878814</v>
          </cell>
          <cell r="N261">
            <v>143.30288408805527</v>
          </cell>
          <cell r="O261">
            <v>154.86339347704171</v>
          </cell>
          <cell r="P261">
            <v>151.80554322952688</v>
          </cell>
          <cell r="Q261">
            <v>139.22705891386218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86.56739288297409</v>
          </cell>
          <cell r="F262">
            <v>76.772488826033708</v>
          </cell>
          <cell r="G262">
            <v>69.716156397026126</v>
          </cell>
          <cell r="H262">
            <v>68.209618890169921</v>
          </cell>
          <cell r="I262">
            <v>72.27100347024404</v>
          </cell>
          <cell r="J262">
            <v>132.86987655502952</v>
          </cell>
          <cell r="K262">
            <v>139.5891662025146</v>
          </cell>
          <cell r="L262">
            <v>115.60923345184831</v>
          </cell>
          <cell r="M262">
            <v>98.26486869883567</v>
          </cell>
          <cell r="N262">
            <v>101.01844901943443</v>
          </cell>
          <cell r="O262">
            <v>126.25037056758708</v>
          </cell>
          <cell r="P262">
            <v>130.45262912332805</v>
          </cell>
          <cell r="Q262">
            <v>101.4659378404188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0</v>
          </cell>
          <cell r="F263">
            <v>0</v>
          </cell>
          <cell r="G263">
            <v>0</v>
          </cell>
          <cell r="H263" t="e">
            <v>#REF!</v>
          </cell>
          <cell r="I263">
            <v>0</v>
          </cell>
          <cell r="J263">
            <v>0</v>
          </cell>
          <cell r="K263">
            <v>0</v>
          </cell>
          <cell r="L263" t="e">
            <v>#REF!</v>
          </cell>
          <cell r="M263">
            <v>0</v>
          </cell>
          <cell r="N263">
            <v>0</v>
          </cell>
          <cell r="P263">
            <v>0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0</v>
          </cell>
          <cell r="F264">
            <v>0</v>
          </cell>
          <cell r="G264">
            <v>0</v>
          </cell>
          <cell r="H264" t="e">
            <v>#REF!</v>
          </cell>
          <cell r="I264">
            <v>0</v>
          </cell>
          <cell r="J264">
            <v>0</v>
          </cell>
          <cell r="K264">
            <v>0</v>
          </cell>
          <cell r="L264" t="e">
            <v>#REF!</v>
          </cell>
          <cell r="M264">
            <v>0</v>
          </cell>
          <cell r="N264">
            <v>0</v>
          </cell>
          <cell r="P264">
            <v>0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104.79315017084852</v>
          </cell>
          <cell r="F265">
            <v>105.40948322331361</v>
          </cell>
          <cell r="G265">
            <v>98.089488485956565</v>
          </cell>
          <cell r="H265">
            <v>109.08961340889051</v>
          </cell>
          <cell r="I265">
            <v>120.16766100679905</v>
          </cell>
          <cell r="J265">
            <v>120.99652555664773</v>
          </cell>
          <cell r="K265">
            <v>116.04491643950391</v>
          </cell>
          <cell r="L265">
            <v>122.52731947804973</v>
          </cell>
          <cell r="M265">
            <v>131.64896682816749</v>
          </cell>
          <cell r="N265">
            <v>144.27236719990111</v>
          </cell>
          <cell r="O265">
            <v>154.08444467709708</v>
          </cell>
          <cell r="P265">
            <v>143.55792503035036</v>
          </cell>
          <cell r="Q265">
            <v>122.55682179212714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0</v>
          </cell>
          <cell r="F266">
            <v>0</v>
          </cell>
          <cell r="G266">
            <v>0</v>
          </cell>
          <cell r="H266" t="e">
            <v>#REF!</v>
          </cell>
          <cell r="I266">
            <v>0</v>
          </cell>
          <cell r="J266">
            <v>0</v>
          </cell>
          <cell r="K266">
            <v>0</v>
          </cell>
          <cell r="L266" t="e">
            <v>#REF!</v>
          </cell>
          <cell r="M266">
            <v>0</v>
          </cell>
          <cell r="N266">
            <v>0</v>
          </cell>
          <cell r="P266">
            <v>0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110.68889621955046</v>
          </cell>
          <cell r="F267">
            <v>109.93393654717612</v>
          </cell>
          <cell r="G267">
            <v>112.83888284361736</v>
          </cell>
          <cell r="H267">
            <v>113.97701115728543</v>
          </cell>
          <cell r="I267">
            <v>118.95165510647703</v>
          </cell>
          <cell r="J267">
            <v>116.6523671762788</v>
          </cell>
          <cell r="K267">
            <v>107.44893133022279</v>
          </cell>
          <cell r="L267">
            <v>104.61101558725221</v>
          </cell>
          <cell r="M267">
            <v>104.6222158486835</v>
          </cell>
          <cell r="N267">
            <v>107.06354771339373</v>
          </cell>
          <cell r="O267">
            <v>131.47794369861296</v>
          </cell>
          <cell r="P267">
            <v>135.24453847129652</v>
          </cell>
          <cell r="Q267">
            <v>114.45924514165388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0</v>
          </cell>
          <cell r="F268">
            <v>0</v>
          </cell>
          <cell r="G268">
            <v>0</v>
          </cell>
          <cell r="H268" t="e">
            <v>#REF!</v>
          </cell>
          <cell r="I268">
            <v>0</v>
          </cell>
          <cell r="J268">
            <v>0</v>
          </cell>
          <cell r="K268">
            <v>0</v>
          </cell>
          <cell r="L268" t="e">
            <v>#REF!</v>
          </cell>
          <cell r="M268">
            <v>0</v>
          </cell>
          <cell r="N268">
            <v>0</v>
          </cell>
          <cell r="P268">
            <v>0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136.61775397569986</v>
          </cell>
          <cell r="F269">
            <v>136.61775397569986</v>
          </cell>
          <cell r="G269">
            <v>228.71280080474097</v>
          </cell>
          <cell r="H269">
            <v>210.75852726959599</v>
          </cell>
          <cell r="I269">
            <v>191.11812930781468</v>
          </cell>
          <cell r="J269">
            <v>120.38098283640983</v>
          </cell>
          <cell r="K269">
            <v>91.635246919831545</v>
          </cell>
          <cell r="L269">
            <v>93.222027000309225</v>
          </cell>
          <cell r="M269">
            <v>109.48418974629188</v>
          </cell>
          <cell r="N269">
            <v>116.9715688266856</v>
          </cell>
          <cell r="O269">
            <v>116.9715688266856</v>
          </cell>
          <cell r="P269">
            <v>116.9715688266856</v>
          </cell>
          <cell r="Q269">
            <v>139.12184319303756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0</v>
          </cell>
          <cell r="F270">
            <v>0</v>
          </cell>
          <cell r="G270">
            <v>0</v>
          </cell>
          <cell r="H270" t="e">
            <v>#REF!</v>
          </cell>
          <cell r="I270">
            <v>0</v>
          </cell>
          <cell r="J270">
            <v>0</v>
          </cell>
          <cell r="K270">
            <v>0</v>
          </cell>
          <cell r="L270" t="e">
            <v>#REF!</v>
          </cell>
          <cell r="M270">
            <v>0</v>
          </cell>
          <cell r="N270">
            <v>0</v>
          </cell>
          <cell r="P270">
            <v>0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147.601604100461</v>
          </cell>
          <cell r="F271">
            <v>147.601604100461</v>
          </cell>
          <cell r="G271">
            <v>129.03081041009895</v>
          </cell>
          <cell r="H271">
            <v>118.58869174671862</v>
          </cell>
          <cell r="I271">
            <v>115.96304288986303</v>
          </cell>
          <cell r="J271">
            <v>111.35274707497626</v>
          </cell>
          <cell r="K271">
            <v>100.64632863733947</v>
          </cell>
          <cell r="L271">
            <v>105.17207358330754</v>
          </cell>
          <cell r="M271">
            <v>112.1427857647313</v>
          </cell>
          <cell r="N271">
            <v>122.01952041162308</v>
          </cell>
          <cell r="O271">
            <v>122.01952041162308</v>
          </cell>
          <cell r="P271">
            <v>122.01952041162308</v>
          </cell>
          <cell r="Q271">
            <v>121.17985412856886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0</v>
          </cell>
          <cell r="F272">
            <v>0</v>
          </cell>
          <cell r="G272">
            <v>0</v>
          </cell>
          <cell r="H272" t="e">
            <v>#REF!</v>
          </cell>
          <cell r="I272">
            <v>0</v>
          </cell>
          <cell r="J272">
            <v>0</v>
          </cell>
          <cell r="K272">
            <v>0</v>
          </cell>
          <cell r="L272" t="e">
            <v>#REF!</v>
          </cell>
          <cell r="M272">
            <v>0</v>
          </cell>
          <cell r="N272">
            <v>0</v>
          </cell>
          <cell r="P272">
            <v>0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697.49253852088998</v>
          </cell>
          <cell r="F273">
            <v>697.49253852088998</v>
          </cell>
          <cell r="G273">
            <v>765.38935928688375</v>
          </cell>
          <cell r="H273">
            <v>637.72853839481297</v>
          </cell>
          <cell r="I273">
            <v>594.26945306789867</v>
          </cell>
          <cell r="J273">
            <v>555.15451887329118</v>
          </cell>
          <cell r="K273">
            <v>518.73646085595908</v>
          </cell>
          <cell r="L273">
            <v>465.54829841908162</v>
          </cell>
          <cell r="M273">
            <v>508.42804436050011</v>
          </cell>
          <cell r="N273">
            <v>576.16971731883666</v>
          </cell>
          <cell r="O273">
            <v>576.16971731883666</v>
          </cell>
          <cell r="P273">
            <v>576.16971731883666</v>
          </cell>
          <cell r="Q273">
            <v>597.39574185472645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0</v>
          </cell>
          <cell r="F274">
            <v>0</v>
          </cell>
          <cell r="G274">
            <v>0</v>
          </cell>
          <cell r="H274" t="e">
            <v>#REF!</v>
          </cell>
          <cell r="I274">
            <v>0</v>
          </cell>
          <cell r="J274">
            <v>0</v>
          </cell>
          <cell r="K274">
            <v>0</v>
          </cell>
          <cell r="L274" t="e">
            <v>#REF!</v>
          </cell>
          <cell r="M274">
            <v>0</v>
          </cell>
          <cell r="N274">
            <v>0</v>
          </cell>
          <cell r="P274">
            <v>0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116.15463829212433</v>
          </cell>
          <cell r="F275">
            <v>116.15463829212433</v>
          </cell>
          <cell r="G275">
            <v>111.02205479884408</v>
          </cell>
          <cell r="H275">
            <v>118.65775401324451</v>
          </cell>
          <cell r="I275">
            <v>119.53412283435345</v>
          </cell>
          <cell r="J275">
            <v>118.42620843562155</v>
          </cell>
          <cell r="K275">
            <v>118.17670466864647</v>
          </cell>
          <cell r="L275">
            <v>109.61673445940906</v>
          </cell>
          <cell r="M275">
            <v>106.33100237790143</v>
          </cell>
          <cell r="N275">
            <v>105.96050642425419</v>
          </cell>
          <cell r="O275">
            <v>105.96050642425419</v>
          </cell>
          <cell r="P275">
            <v>105.96050642425419</v>
          </cell>
          <cell r="Q275">
            <v>112.6629481204193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0</v>
          </cell>
          <cell r="F276">
            <v>0</v>
          </cell>
          <cell r="G276">
            <v>0</v>
          </cell>
          <cell r="H276" t="e">
            <v>#REF!</v>
          </cell>
          <cell r="I276">
            <v>0</v>
          </cell>
          <cell r="J276">
            <v>0</v>
          </cell>
          <cell r="K276">
            <v>0</v>
          </cell>
          <cell r="L276" t="e">
            <v>#REF!</v>
          </cell>
          <cell r="M276">
            <v>0</v>
          </cell>
          <cell r="N276">
            <v>0</v>
          </cell>
          <cell r="P276">
            <v>0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141.11676474929365</v>
          </cell>
          <cell r="F277">
            <v>132.7584881990287</v>
          </cell>
          <cell r="G277">
            <v>108.70688057390805</v>
          </cell>
          <cell r="H277">
            <v>99.894266157027047</v>
          </cell>
          <cell r="I277">
            <v>112.40933249143617</v>
          </cell>
          <cell r="J277">
            <v>102.87022637139522</v>
          </cell>
          <cell r="K277">
            <v>102.87022637139522</v>
          </cell>
          <cell r="L277">
            <v>102.87022637139522</v>
          </cell>
          <cell r="M277">
            <v>102.87022637139522</v>
          </cell>
          <cell r="N277">
            <v>102.87022637139522</v>
          </cell>
          <cell r="O277">
            <v>164.77459787447336</v>
          </cell>
          <cell r="P277">
            <v>144.31991919750232</v>
          </cell>
          <cell r="Q277">
            <v>118.19428175830377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0</v>
          </cell>
          <cell r="F278">
            <v>0</v>
          </cell>
          <cell r="G278">
            <v>0</v>
          </cell>
          <cell r="H278" t="e">
            <v>#REF!</v>
          </cell>
          <cell r="I278">
            <v>0</v>
          </cell>
          <cell r="J278">
            <v>0</v>
          </cell>
          <cell r="K278">
            <v>0</v>
          </cell>
          <cell r="L278" t="e">
            <v>#REF!</v>
          </cell>
          <cell r="M278">
            <v>0</v>
          </cell>
          <cell r="N278">
            <v>0</v>
          </cell>
          <cell r="P278">
            <v>0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217.02461723720566</v>
          </cell>
          <cell r="F279">
            <v>198.04349610994728</v>
          </cell>
          <cell r="G279">
            <v>155.02361250313672</v>
          </cell>
          <cell r="H279">
            <v>145.27640702983788</v>
          </cell>
          <cell r="I279">
            <v>166.38118318938027</v>
          </cell>
          <cell r="J279">
            <v>166.38118318938027</v>
          </cell>
          <cell r="K279">
            <v>166.38118318938027</v>
          </cell>
          <cell r="L279">
            <v>166.38118318938027</v>
          </cell>
          <cell r="M279">
            <v>166.38118318938027</v>
          </cell>
          <cell r="N279">
            <v>166.38118318938027</v>
          </cell>
          <cell r="O279">
            <v>166.38118318938027</v>
          </cell>
          <cell r="P279">
            <v>287.48852793069517</v>
          </cell>
          <cell r="Q279">
            <v>180.627078594707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0</v>
          </cell>
          <cell r="F280">
            <v>0</v>
          </cell>
          <cell r="G280">
            <v>0</v>
          </cell>
          <cell r="H280" t="e">
            <v>#REF!</v>
          </cell>
          <cell r="I280">
            <v>0</v>
          </cell>
          <cell r="J280">
            <v>0</v>
          </cell>
          <cell r="K280">
            <v>0</v>
          </cell>
          <cell r="L280" t="e">
            <v>#REF!</v>
          </cell>
          <cell r="M280">
            <v>0</v>
          </cell>
          <cell r="N280">
            <v>0</v>
          </cell>
          <cell r="P280">
            <v>0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101.19011255193367</v>
          </cell>
          <cell r="F281">
            <v>110.01078955100404</v>
          </cell>
          <cell r="G281">
            <v>113.41769667272783</v>
          </cell>
          <cell r="H281">
            <v>109.39269470798828</v>
          </cell>
          <cell r="I281">
            <v>93.917698898184995</v>
          </cell>
          <cell r="J281">
            <v>93.991083264024766</v>
          </cell>
          <cell r="K281">
            <v>95.008760994748641</v>
          </cell>
          <cell r="L281">
            <v>94.753020629473156</v>
          </cell>
          <cell r="M281">
            <v>92.522947969293796</v>
          </cell>
          <cell r="N281">
            <v>96.282765887285208</v>
          </cell>
          <cell r="O281">
            <v>96.34467113231311</v>
          </cell>
          <cell r="P281">
            <v>96.989408516308728</v>
          </cell>
          <cell r="Q281">
            <v>99.485137564607172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0</v>
          </cell>
          <cell r="F282">
            <v>0</v>
          </cell>
          <cell r="G282">
            <v>0</v>
          </cell>
          <cell r="H282" t="e">
            <v>#REF!</v>
          </cell>
          <cell r="I282">
            <v>0</v>
          </cell>
          <cell r="J282">
            <v>0</v>
          </cell>
          <cell r="K282">
            <v>0</v>
          </cell>
          <cell r="L282" t="e">
            <v>#REF!</v>
          </cell>
          <cell r="M282">
            <v>0</v>
          </cell>
          <cell r="N282">
            <v>0</v>
          </cell>
          <cell r="P282">
            <v>0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0</v>
          </cell>
          <cell r="F283">
            <v>0</v>
          </cell>
          <cell r="G283">
            <v>0</v>
          </cell>
          <cell r="H283" t="e">
            <v>#REF!</v>
          </cell>
          <cell r="I283">
            <v>0</v>
          </cell>
          <cell r="J283">
            <v>0</v>
          </cell>
          <cell r="K283">
            <v>0</v>
          </cell>
          <cell r="L283" t="e">
            <v>#REF!</v>
          </cell>
          <cell r="M283">
            <v>0</v>
          </cell>
          <cell r="N283">
            <v>0</v>
          </cell>
          <cell r="P283">
            <v>0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74.004863662238449</v>
          </cell>
          <cell r="F284">
            <v>75.808156556935046</v>
          </cell>
          <cell r="G284">
            <v>76.896756560961947</v>
          </cell>
          <cell r="H284">
            <v>92.825958900020737</v>
          </cell>
          <cell r="I284">
            <v>100.89248734291564</v>
          </cell>
          <cell r="J284">
            <v>118.78175632240963</v>
          </cell>
          <cell r="K284">
            <v>137.12921600774774</v>
          </cell>
          <cell r="L284">
            <v>137.12921600774774</v>
          </cell>
          <cell r="M284">
            <v>137.12921600774774</v>
          </cell>
          <cell r="N284">
            <v>126.48573909788199</v>
          </cell>
          <cell r="O284">
            <v>113.13817658228979</v>
          </cell>
          <cell r="P284">
            <v>91.660207017317774</v>
          </cell>
          <cell r="Q284">
            <v>106.82347917218453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0</v>
          </cell>
          <cell r="F285">
            <v>0</v>
          </cell>
          <cell r="G285">
            <v>0</v>
          </cell>
          <cell r="H285" t="e">
            <v>#REF!</v>
          </cell>
          <cell r="I285">
            <v>0</v>
          </cell>
          <cell r="J285">
            <v>0</v>
          </cell>
          <cell r="K285">
            <v>0</v>
          </cell>
          <cell r="L285" t="e">
            <v>#REF!</v>
          </cell>
          <cell r="M285">
            <v>0</v>
          </cell>
          <cell r="N285">
            <v>0</v>
          </cell>
          <cell r="P285">
            <v>0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74.63452255750056</v>
          </cell>
          <cell r="F286">
            <v>69.617750133631276</v>
          </cell>
          <cell r="G286">
            <v>88.534284856796845</v>
          </cell>
          <cell r="H286">
            <v>117.02957719681918</v>
          </cell>
          <cell r="I286">
            <v>133.22674292218082</v>
          </cell>
          <cell r="J286">
            <v>129.92498054368102</v>
          </cell>
          <cell r="K286">
            <v>146.04276901185304</v>
          </cell>
          <cell r="L286">
            <v>134.20801805525588</v>
          </cell>
          <cell r="M286">
            <v>149.90829434304811</v>
          </cell>
          <cell r="N286">
            <v>146.09841664047522</v>
          </cell>
          <cell r="O286">
            <v>138.1479666122076</v>
          </cell>
          <cell r="P286">
            <v>106.19973009301732</v>
          </cell>
          <cell r="Q286">
            <v>119.4644210805389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0</v>
          </cell>
          <cell r="F287">
            <v>0</v>
          </cell>
          <cell r="G287">
            <v>0</v>
          </cell>
          <cell r="H287" t="e">
            <v>#REF!</v>
          </cell>
          <cell r="I287">
            <v>0</v>
          </cell>
          <cell r="J287">
            <v>0</v>
          </cell>
          <cell r="K287">
            <v>0</v>
          </cell>
          <cell r="L287" t="e">
            <v>#REF!</v>
          </cell>
          <cell r="M287">
            <v>0</v>
          </cell>
          <cell r="N287">
            <v>0</v>
          </cell>
          <cell r="P287">
            <v>0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75.57247383774633</v>
          </cell>
          <cell r="F288">
            <v>67.724754239220431</v>
          </cell>
          <cell r="G288">
            <v>76.762312117746205</v>
          </cell>
          <cell r="H288">
            <v>87.663897637677394</v>
          </cell>
          <cell r="I288">
            <v>100.45040244629146</v>
          </cell>
          <cell r="J288">
            <v>109.53338909726851</v>
          </cell>
          <cell r="K288">
            <v>111.77258634816423</v>
          </cell>
          <cell r="L288">
            <v>101.01118328212578</v>
          </cell>
          <cell r="M288">
            <v>105.94892609780604</v>
          </cell>
          <cell r="N288">
            <v>107.02521686258174</v>
          </cell>
          <cell r="O288">
            <v>104.53687334268815</v>
          </cell>
          <cell r="P288">
            <v>94.137676214329289</v>
          </cell>
          <cell r="Q288">
            <v>95.178307626970465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0</v>
          </cell>
          <cell r="F289">
            <v>0</v>
          </cell>
          <cell r="G289">
            <v>0</v>
          </cell>
          <cell r="H289" t="e">
            <v>#REF!</v>
          </cell>
          <cell r="I289">
            <v>0</v>
          </cell>
          <cell r="J289">
            <v>0</v>
          </cell>
          <cell r="K289">
            <v>0</v>
          </cell>
          <cell r="L289" t="e">
            <v>#REF!</v>
          </cell>
          <cell r="M289">
            <v>0</v>
          </cell>
          <cell r="N289">
            <v>0</v>
          </cell>
          <cell r="P289">
            <v>0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130.25024228099022</v>
          </cell>
          <cell r="F290">
            <v>127.37857259060809</v>
          </cell>
          <cell r="G290">
            <v>127.09311558571818</v>
          </cell>
          <cell r="H290">
            <v>119.5958496725228</v>
          </cell>
          <cell r="I290">
            <v>107.03617142331177</v>
          </cell>
          <cell r="J290">
            <v>103.63857263148428</v>
          </cell>
          <cell r="K290">
            <v>111.12551442148482</v>
          </cell>
          <cell r="L290">
            <v>112.93340611406245</v>
          </cell>
          <cell r="M290">
            <v>114.57239322583624</v>
          </cell>
          <cell r="N290">
            <v>129.16462184206563</v>
          </cell>
          <cell r="O290">
            <v>152.57336259826749</v>
          </cell>
          <cell r="P290">
            <v>137.57651990263295</v>
          </cell>
          <cell r="Q290">
            <v>122.74486185741542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0</v>
          </cell>
          <cell r="F291">
            <v>0</v>
          </cell>
          <cell r="G291">
            <v>0</v>
          </cell>
          <cell r="H291" t="e">
            <v>#REF!</v>
          </cell>
          <cell r="I291">
            <v>0</v>
          </cell>
          <cell r="J291">
            <v>0</v>
          </cell>
          <cell r="K291">
            <v>0</v>
          </cell>
          <cell r="L291" t="e">
            <v>#REF!</v>
          </cell>
          <cell r="M291">
            <v>0</v>
          </cell>
          <cell r="N291">
            <v>0</v>
          </cell>
          <cell r="P291">
            <v>0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0</v>
          </cell>
          <cell r="F292">
            <v>0</v>
          </cell>
          <cell r="G292">
            <v>0</v>
          </cell>
          <cell r="H292" t="e">
            <v>#REF!</v>
          </cell>
          <cell r="I292">
            <v>0</v>
          </cell>
          <cell r="J292">
            <v>0</v>
          </cell>
          <cell r="K292">
            <v>0</v>
          </cell>
          <cell r="L292" t="e">
            <v>#REF!</v>
          </cell>
          <cell r="M292">
            <v>0</v>
          </cell>
          <cell r="N292">
            <v>0</v>
          </cell>
          <cell r="P292">
            <v>0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90.606975958973294</v>
          </cell>
          <cell r="F293">
            <v>85.843139946636327</v>
          </cell>
          <cell r="G293">
            <v>84.604576961641769</v>
          </cell>
          <cell r="H293">
            <v>82.80554976458177</v>
          </cell>
          <cell r="I293">
            <v>91.655477966460381</v>
          </cell>
          <cell r="J293">
            <v>93.819220455104954</v>
          </cell>
          <cell r="K293">
            <v>91.995217526062476</v>
          </cell>
          <cell r="L293">
            <v>93.546733310993801</v>
          </cell>
          <cell r="M293">
            <v>96.407463532030604</v>
          </cell>
          <cell r="N293">
            <v>101.01430627888423</v>
          </cell>
          <cell r="O293">
            <v>102.40603443455078</v>
          </cell>
          <cell r="P293">
            <v>95.39682121115105</v>
          </cell>
          <cell r="Q293">
            <v>92.508459778922614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0</v>
          </cell>
          <cell r="F294">
            <v>0</v>
          </cell>
          <cell r="G294">
            <v>0</v>
          </cell>
          <cell r="H294" t="e">
            <v>#REF!</v>
          </cell>
          <cell r="I294">
            <v>0</v>
          </cell>
          <cell r="J294">
            <v>0</v>
          </cell>
          <cell r="K294">
            <v>0</v>
          </cell>
          <cell r="L294" t="e">
            <v>#REF!</v>
          </cell>
          <cell r="M294">
            <v>0</v>
          </cell>
          <cell r="N294">
            <v>0</v>
          </cell>
          <cell r="P294">
            <v>0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93.14909985083591</v>
          </cell>
          <cell r="F295">
            <v>91.400585198433689</v>
          </cell>
          <cell r="G295">
            <v>87.431454045997924</v>
          </cell>
          <cell r="H295">
            <v>88.748689576331287</v>
          </cell>
          <cell r="I295">
            <v>94.398654311553798</v>
          </cell>
          <cell r="J295">
            <v>94.041472893763554</v>
          </cell>
          <cell r="K295">
            <v>94.653022235611047</v>
          </cell>
          <cell r="L295">
            <v>103.07157002910527</v>
          </cell>
          <cell r="M295">
            <v>110.84319102535498</v>
          </cell>
          <cell r="N295">
            <v>130.66245965789787</v>
          </cell>
          <cell r="O295">
            <v>118.40775612511739</v>
          </cell>
          <cell r="P295">
            <v>115.33889361967013</v>
          </cell>
          <cell r="Q295">
            <v>101.8455707141394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0</v>
          </cell>
          <cell r="F296">
            <v>0</v>
          </cell>
          <cell r="G296">
            <v>0</v>
          </cell>
          <cell r="H296" t="e">
            <v>#REF!</v>
          </cell>
          <cell r="I296">
            <v>0</v>
          </cell>
          <cell r="J296">
            <v>0</v>
          </cell>
          <cell r="K296">
            <v>0</v>
          </cell>
          <cell r="L296" t="e">
            <v>#REF!</v>
          </cell>
          <cell r="M296">
            <v>0</v>
          </cell>
          <cell r="N296">
            <v>0</v>
          </cell>
          <cell r="P296">
            <v>0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0</v>
          </cell>
          <cell r="F297">
            <v>0</v>
          </cell>
          <cell r="G297">
            <v>0</v>
          </cell>
          <cell r="H297" t="e">
            <v>#REF!</v>
          </cell>
          <cell r="I297">
            <v>0</v>
          </cell>
          <cell r="J297">
            <v>0</v>
          </cell>
          <cell r="K297">
            <v>0</v>
          </cell>
          <cell r="L297" t="e">
            <v>#REF!</v>
          </cell>
          <cell r="M297">
            <v>0</v>
          </cell>
          <cell r="N297">
            <v>0</v>
          </cell>
          <cell r="P297">
            <v>0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113.39931120897538</v>
          </cell>
          <cell r="F298">
            <v>115.64147158495396</v>
          </cell>
          <cell r="G298">
            <v>114.3011678243318</v>
          </cell>
          <cell r="H298">
            <v>115.01852902273595</v>
          </cell>
          <cell r="I298">
            <v>116.36671421484414</v>
          </cell>
          <cell r="J298">
            <v>117.31752128349272</v>
          </cell>
          <cell r="K298">
            <v>114.07166266983037</v>
          </cell>
          <cell r="L298">
            <v>115.51426649812478</v>
          </cell>
          <cell r="M298">
            <v>115.39598313087016</v>
          </cell>
          <cell r="N298">
            <v>117.21722936843271</v>
          </cell>
          <cell r="O298">
            <v>112.47377373153397</v>
          </cell>
          <cell r="P298">
            <v>106.04497260672095</v>
          </cell>
          <cell r="Q298">
            <v>114.39688359540393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0</v>
          </cell>
          <cell r="F299">
            <v>0</v>
          </cell>
          <cell r="G299">
            <v>0</v>
          </cell>
          <cell r="H299" t="e">
            <v>#REF!</v>
          </cell>
          <cell r="I299">
            <v>0</v>
          </cell>
          <cell r="J299">
            <v>0</v>
          </cell>
          <cell r="K299">
            <v>0</v>
          </cell>
          <cell r="L299" t="e">
            <v>#REF!</v>
          </cell>
          <cell r="M299">
            <v>0</v>
          </cell>
          <cell r="N299">
            <v>0</v>
          </cell>
          <cell r="P299">
            <v>0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159.32751473261621</v>
          </cell>
          <cell r="F300">
            <v>159.32751473261621</v>
          </cell>
          <cell r="G300">
            <v>159.32751473261621</v>
          </cell>
          <cell r="H300">
            <v>159.32751473261621</v>
          </cell>
          <cell r="I300">
            <v>159.32751473261621</v>
          </cell>
          <cell r="J300">
            <v>159.32751473261621</v>
          </cell>
          <cell r="K300">
            <v>159.32751473261621</v>
          </cell>
          <cell r="L300">
            <v>159.32751473261621</v>
          </cell>
          <cell r="M300">
            <v>159.32751473261621</v>
          </cell>
          <cell r="N300">
            <v>159.32751473261621</v>
          </cell>
          <cell r="O300">
            <v>159.32751473261621</v>
          </cell>
          <cell r="P300">
            <v>159.32751473261621</v>
          </cell>
          <cell r="Q300">
            <v>159.32751473261621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0</v>
          </cell>
          <cell r="F301">
            <v>0</v>
          </cell>
          <cell r="G301">
            <v>0</v>
          </cell>
          <cell r="H301" t="e">
            <v>#REF!</v>
          </cell>
          <cell r="I301">
            <v>0</v>
          </cell>
          <cell r="J301">
            <v>0</v>
          </cell>
          <cell r="K301">
            <v>0</v>
          </cell>
          <cell r="L301" t="e">
            <v>#REF!</v>
          </cell>
          <cell r="M301">
            <v>0</v>
          </cell>
          <cell r="N301">
            <v>0</v>
          </cell>
          <cell r="P301">
            <v>0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144.44206572851078</v>
          </cell>
          <cell r="F302">
            <v>134.94577425089895</v>
          </cell>
          <cell r="G302">
            <v>131.97323676461065</v>
          </cell>
          <cell r="H302">
            <v>134.48539362557997</v>
          </cell>
          <cell r="I302">
            <v>156.34491538694704</v>
          </cell>
          <cell r="J302">
            <v>173.77218156906426</v>
          </cell>
          <cell r="K302">
            <v>191.73870655379793</v>
          </cell>
          <cell r="L302">
            <v>196.54085016082274</v>
          </cell>
          <cell r="M302">
            <v>196.54085016082274</v>
          </cell>
          <cell r="N302">
            <v>185.54403312078949</v>
          </cell>
          <cell r="O302">
            <v>180.20201028607832</v>
          </cell>
          <cell r="P302">
            <v>187.5152571654321</v>
          </cell>
          <cell r="Q302">
            <v>167.83710623111293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0</v>
          </cell>
          <cell r="F303">
            <v>0</v>
          </cell>
          <cell r="G303">
            <v>0</v>
          </cell>
          <cell r="H303" t="e">
            <v>#REF!</v>
          </cell>
          <cell r="I303">
            <v>0</v>
          </cell>
          <cell r="J303">
            <v>0</v>
          </cell>
          <cell r="K303">
            <v>0</v>
          </cell>
          <cell r="L303" t="e">
            <v>#REF!</v>
          </cell>
          <cell r="M303">
            <v>0</v>
          </cell>
          <cell r="N303">
            <v>0</v>
          </cell>
          <cell r="P303">
            <v>0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146.45111272747411</v>
          </cell>
          <cell r="F304">
            <v>146.61903575459002</v>
          </cell>
          <cell r="G304">
            <v>138.28241836797517</v>
          </cell>
          <cell r="H304">
            <v>131.69430301861442</v>
          </cell>
          <cell r="I304">
            <v>131.10658424863036</v>
          </cell>
          <cell r="J304">
            <v>133.81579322869601</v>
          </cell>
          <cell r="K304">
            <v>139.71878733789097</v>
          </cell>
          <cell r="L304">
            <v>146.30519904194699</v>
          </cell>
          <cell r="M304">
            <v>149.33953619457895</v>
          </cell>
          <cell r="N304">
            <v>151.01532364596505</v>
          </cell>
          <cell r="O304">
            <v>150.78171871712283</v>
          </cell>
          <cell r="P304">
            <v>149.82506069881148</v>
          </cell>
          <cell r="Q304">
            <v>142.91290608185804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0</v>
          </cell>
          <cell r="F305">
            <v>0</v>
          </cell>
          <cell r="G305">
            <v>0</v>
          </cell>
          <cell r="H305" t="e">
            <v>#REF!</v>
          </cell>
          <cell r="I305">
            <v>0</v>
          </cell>
          <cell r="J305">
            <v>0</v>
          </cell>
          <cell r="K305">
            <v>0</v>
          </cell>
          <cell r="L305" t="e">
            <v>#REF!</v>
          </cell>
          <cell r="M305">
            <v>0</v>
          </cell>
          <cell r="N305">
            <v>0</v>
          </cell>
          <cell r="P305">
            <v>0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0</v>
          </cell>
          <cell r="F306">
            <v>0</v>
          </cell>
          <cell r="G306">
            <v>0</v>
          </cell>
          <cell r="H306" t="e">
            <v>#REF!</v>
          </cell>
          <cell r="I306">
            <v>0</v>
          </cell>
          <cell r="J306">
            <v>0</v>
          </cell>
          <cell r="K306">
            <v>0</v>
          </cell>
          <cell r="L306" t="e">
            <v>#REF!</v>
          </cell>
          <cell r="M306">
            <v>0</v>
          </cell>
          <cell r="N306">
            <v>0</v>
          </cell>
          <cell r="P306">
            <v>0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0</v>
          </cell>
          <cell r="F307">
            <v>0</v>
          </cell>
          <cell r="G307">
            <v>0</v>
          </cell>
          <cell r="H307" t="e">
            <v>#REF!</v>
          </cell>
          <cell r="I307">
            <v>0</v>
          </cell>
          <cell r="J307">
            <v>0</v>
          </cell>
          <cell r="K307">
            <v>0</v>
          </cell>
          <cell r="L307" t="e">
            <v>#REF!</v>
          </cell>
          <cell r="M307">
            <v>0</v>
          </cell>
          <cell r="N307">
            <v>0</v>
          </cell>
          <cell r="P307">
            <v>0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0</v>
          </cell>
          <cell r="F308">
            <v>0</v>
          </cell>
          <cell r="G308">
            <v>0</v>
          </cell>
          <cell r="H308" t="e">
            <v>#REF!</v>
          </cell>
          <cell r="I308">
            <v>0</v>
          </cell>
          <cell r="J308">
            <v>0</v>
          </cell>
          <cell r="K308">
            <v>0</v>
          </cell>
          <cell r="L308" t="e">
            <v>#REF!</v>
          </cell>
          <cell r="M308">
            <v>0</v>
          </cell>
          <cell r="N308">
            <v>0</v>
          </cell>
          <cell r="P308">
            <v>0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0</v>
          </cell>
          <cell r="F309">
            <v>0</v>
          </cell>
          <cell r="G309">
            <v>0</v>
          </cell>
          <cell r="H309" t="e">
            <v>#REF!</v>
          </cell>
          <cell r="I309">
            <v>0</v>
          </cell>
          <cell r="J309">
            <v>0</v>
          </cell>
          <cell r="K309">
            <v>0</v>
          </cell>
          <cell r="L309" t="e">
            <v>#REF!</v>
          </cell>
          <cell r="M309">
            <v>0</v>
          </cell>
          <cell r="N309">
            <v>0</v>
          </cell>
          <cell r="P309">
            <v>0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0</v>
          </cell>
          <cell r="F310">
            <v>0</v>
          </cell>
          <cell r="G310">
            <v>0</v>
          </cell>
          <cell r="H310" t="e">
            <v>#REF!</v>
          </cell>
          <cell r="I310">
            <v>0</v>
          </cell>
          <cell r="J310">
            <v>0</v>
          </cell>
          <cell r="K310">
            <v>0</v>
          </cell>
          <cell r="L310" t="e">
            <v>#REF!</v>
          </cell>
          <cell r="M310">
            <v>0</v>
          </cell>
          <cell r="N310">
            <v>0</v>
          </cell>
          <cell r="P310">
            <v>0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112.89617186690417</v>
          </cell>
          <cell r="F311">
            <v>111.33262408950107</v>
          </cell>
          <cell r="G311">
            <v>111.92827917861013</v>
          </cell>
          <cell r="H311">
            <v>113.65139725836792</v>
          </cell>
          <cell r="I311">
            <v>112.28852309211921</v>
          </cell>
          <cell r="J311">
            <v>111.71121956201989</v>
          </cell>
          <cell r="K311">
            <v>113.67475100241474</v>
          </cell>
          <cell r="L311">
            <v>112.9158935516509</v>
          </cell>
          <cell r="M311">
            <v>114.72846077864718</v>
          </cell>
          <cell r="N311">
            <v>113.59918387880452</v>
          </cell>
          <cell r="O311">
            <v>111.13151714005284</v>
          </cell>
          <cell r="P311">
            <v>112.52953504954421</v>
          </cell>
          <cell r="Q311">
            <v>112.69896303738641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111.00876072047697</v>
          </cell>
          <cell r="F312">
            <v>109.43201358855502</v>
          </cell>
          <cell r="G312">
            <v>110.02818788399001</v>
          </cell>
          <cell r="H312">
            <v>112.09522143415546</v>
          </cell>
          <cell r="I312">
            <v>109.91813764109013</v>
          </cell>
          <cell r="J312">
            <v>109.55549074876826</v>
          </cell>
          <cell r="K312">
            <v>111.30486066735907</v>
          </cell>
          <cell r="L312">
            <v>110.01532485878958</v>
          </cell>
          <cell r="M312">
            <v>112.76670598920141</v>
          </cell>
          <cell r="N312">
            <v>111.07282516490112</v>
          </cell>
          <cell r="O312">
            <v>108.68341684242124</v>
          </cell>
          <cell r="P312">
            <v>110.31379901010568</v>
          </cell>
          <cell r="Q312">
            <v>110.51622871248448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0</v>
          </cell>
          <cell r="F313">
            <v>0</v>
          </cell>
          <cell r="G313">
            <v>0</v>
          </cell>
          <cell r="H313" t="e">
            <v>#REF!</v>
          </cell>
          <cell r="I313">
            <v>0</v>
          </cell>
          <cell r="J313">
            <v>0</v>
          </cell>
          <cell r="K313">
            <v>0</v>
          </cell>
          <cell r="L313" t="e">
            <v>#REF!</v>
          </cell>
          <cell r="M313">
            <v>0</v>
          </cell>
          <cell r="N313">
            <v>0</v>
          </cell>
          <cell r="P313">
            <v>0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123.13015366334919</v>
          </cell>
          <cell r="F314">
            <v>121.01087087162588</v>
          </cell>
          <cell r="G314">
            <v>121.2094319606953</v>
          </cell>
          <cell r="H314">
            <v>122.96403716829995</v>
          </cell>
          <cell r="I314">
            <v>124.11980343090325</v>
          </cell>
          <cell r="J314">
            <v>121.88847846749715</v>
          </cell>
          <cell r="K314">
            <v>125.64340295541838</v>
          </cell>
          <cell r="L314">
            <v>125.05853455288363</v>
          </cell>
          <cell r="M314">
            <v>126.37560880938045</v>
          </cell>
          <cell r="N314">
            <v>126.0141323681429</v>
          </cell>
          <cell r="O314">
            <v>123.70455107828037</v>
          </cell>
          <cell r="P314">
            <v>125.25335757967136</v>
          </cell>
          <cell r="Q314">
            <v>123.86436357551234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0</v>
          </cell>
          <cell r="F315">
            <v>0</v>
          </cell>
          <cell r="G315">
            <v>0</v>
          </cell>
          <cell r="H315" t="e">
            <v>#REF!</v>
          </cell>
          <cell r="I315">
            <v>0</v>
          </cell>
          <cell r="J315">
            <v>0</v>
          </cell>
          <cell r="K315">
            <v>0</v>
          </cell>
          <cell r="L315" t="e">
            <v>#REF!</v>
          </cell>
          <cell r="M315">
            <v>0</v>
          </cell>
          <cell r="N315">
            <v>0</v>
          </cell>
          <cell r="P315">
            <v>0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105.62184433870314</v>
          </cell>
          <cell r="F316">
            <v>105.06271118539424</v>
          </cell>
          <cell r="G316">
            <v>106.32364456575063</v>
          </cell>
          <cell r="H316">
            <v>106.18223739374365</v>
          </cell>
          <cell r="I316">
            <v>104.87117352303416</v>
          </cell>
          <cell r="J316">
            <v>105.9456629761432</v>
          </cell>
          <cell r="K316">
            <v>106.02369941617565</v>
          </cell>
          <cell r="L316">
            <v>107.76746725998723</v>
          </cell>
          <cell r="M316">
            <v>105.46842900945283</v>
          </cell>
          <cell r="N316">
            <v>106.02153652922699</v>
          </cell>
          <cell r="O316">
            <v>102.87570790940633</v>
          </cell>
          <cell r="P316">
            <v>102.79609503378931</v>
          </cell>
          <cell r="Q316">
            <v>105.41335076173397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0</v>
          </cell>
          <cell r="F317">
            <v>0</v>
          </cell>
          <cell r="G317">
            <v>0</v>
          </cell>
          <cell r="H317" t="e">
            <v>#REF!</v>
          </cell>
          <cell r="I317">
            <v>0</v>
          </cell>
          <cell r="J317">
            <v>0</v>
          </cell>
          <cell r="K317">
            <v>0</v>
          </cell>
          <cell r="L317" t="e">
            <v>#REF!</v>
          </cell>
          <cell r="M317">
            <v>0</v>
          </cell>
          <cell r="N317">
            <v>0</v>
          </cell>
          <cell r="P317">
            <v>0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0</v>
          </cell>
          <cell r="F318">
            <v>0</v>
          </cell>
          <cell r="G318">
            <v>0</v>
          </cell>
          <cell r="H318" t="e">
            <v>#REF!</v>
          </cell>
          <cell r="I318">
            <v>0</v>
          </cell>
          <cell r="J318">
            <v>0</v>
          </cell>
          <cell r="K318">
            <v>0</v>
          </cell>
          <cell r="L318" t="e">
            <v>#REF!</v>
          </cell>
          <cell r="M318">
            <v>0</v>
          </cell>
          <cell r="N318">
            <v>0</v>
          </cell>
          <cell r="P318">
            <v>0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119.21845821622355</v>
          </cell>
          <cell r="F319">
            <v>115.10636302781263</v>
          </cell>
          <cell r="G319">
            <v>109.91016957497489</v>
          </cell>
          <cell r="H319">
            <v>99.406882978519945</v>
          </cell>
          <cell r="I319">
            <v>89.062145758600323</v>
          </cell>
          <cell r="J319">
            <v>101.41088654528997</v>
          </cell>
          <cell r="K319">
            <v>101.40023890767604</v>
          </cell>
          <cell r="L319">
            <v>99.286436594112047</v>
          </cell>
          <cell r="M319">
            <v>120.77581688659461</v>
          </cell>
          <cell r="N319">
            <v>138.59805574592457</v>
          </cell>
          <cell r="O319">
            <v>145.81312383343888</v>
          </cell>
          <cell r="P319">
            <v>156.58343829096265</v>
          </cell>
          <cell r="Q319">
            <v>116.38100136334417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158.36219819054025</v>
          </cell>
          <cell r="F320">
            <v>157.19664051761873</v>
          </cell>
          <cell r="G320">
            <v>163.02442888222606</v>
          </cell>
          <cell r="H320">
            <v>165.30163268524885</v>
          </cell>
          <cell r="I320">
            <v>163.11398642033774</v>
          </cell>
          <cell r="J320">
            <v>167.90698985770993</v>
          </cell>
          <cell r="K320">
            <v>166.1586533483277</v>
          </cell>
          <cell r="L320">
            <v>169.07254753063151</v>
          </cell>
          <cell r="M320">
            <v>170.67585704840278</v>
          </cell>
          <cell r="N320">
            <v>172.75321308933866</v>
          </cell>
          <cell r="O320">
            <v>167.72821607329851</v>
          </cell>
          <cell r="P320">
            <v>162.7597778531445</v>
          </cell>
          <cell r="Q320">
            <v>165.33784512473542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0</v>
          </cell>
          <cell r="F321">
            <v>0</v>
          </cell>
          <cell r="G321">
            <v>0</v>
          </cell>
          <cell r="H321" t="e">
            <v>#REF!</v>
          </cell>
          <cell r="I321">
            <v>0</v>
          </cell>
          <cell r="J321">
            <v>0</v>
          </cell>
          <cell r="K321">
            <v>0</v>
          </cell>
          <cell r="L321" t="e">
            <v>#REF!</v>
          </cell>
          <cell r="M321">
            <v>0</v>
          </cell>
          <cell r="N321">
            <v>0</v>
          </cell>
          <cell r="P321">
            <v>0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118.39454858551348</v>
          </cell>
          <cell r="F322">
            <v>113.03108086157096</v>
          </cell>
          <cell r="G322">
            <v>109.32050849644537</v>
          </cell>
          <cell r="H322">
            <v>96.354033050268654</v>
          </cell>
          <cell r="I322">
            <v>84.661918466487506</v>
          </cell>
          <cell r="J322">
            <v>101.95847011451241</v>
          </cell>
          <cell r="K322">
            <v>103.7763907901482</v>
          </cell>
          <cell r="L322">
            <v>100.89858345455583</v>
          </cell>
          <cell r="M322">
            <v>128.97688630948588</v>
          </cell>
          <cell r="N322">
            <v>151.79067062470577</v>
          </cell>
          <cell r="O322">
            <v>159.95955389388439</v>
          </cell>
          <cell r="P322">
            <v>174.09261665812571</v>
          </cell>
          <cell r="Q322">
            <v>120.26793844214201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0</v>
          </cell>
          <cell r="F323">
            <v>0</v>
          </cell>
          <cell r="G323">
            <v>0</v>
          </cell>
          <cell r="H323" t="e">
            <v>#REF!</v>
          </cell>
          <cell r="I323">
            <v>0</v>
          </cell>
          <cell r="J323">
            <v>0</v>
          </cell>
          <cell r="K323">
            <v>0</v>
          </cell>
          <cell r="L323" t="e">
            <v>#REF!</v>
          </cell>
          <cell r="M323">
            <v>0</v>
          </cell>
          <cell r="N323">
            <v>0</v>
          </cell>
          <cell r="P323">
            <v>0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0</v>
          </cell>
          <cell r="F324">
            <v>0</v>
          </cell>
          <cell r="G324">
            <v>0</v>
          </cell>
          <cell r="H324" t="e">
            <v>#REF!</v>
          </cell>
          <cell r="I324">
            <v>0</v>
          </cell>
          <cell r="J324">
            <v>0</v>
          </cell>
          <cell r="K324">
            <v>0</v>
          </cell>
          <cell r="L324" t="e">
            <v>#REF!</v>
          </cell>
          <cell r="M324">
            <v>0</v>
          </cell>
          <cell r="N324">
            <v>0</v>
          </cell>
          <cell r="P324">
            <v>0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111.97210104600734</v>
          </cell>
          <cell r="F325">
            <v>112.01655664375254</v>
          </cell>
          <cell r="G325">
            <v>98.287655808872955</v>
          </cell>
          <cell r="H325">
            <v>94.425745824977824</v>
          </cell>
          <cell r="I325">
            <v>88.223219063479718</v>
          </cell>
          <cell r="J325">
            <v>81.840768889071072</v>
          </cell>
          <cell r="K325">
            <v>74.58803791782303</v>
          </cell>
          <cell r="L325">
            <v>74.240497167147154</v>
          </cell>
          <cell r="M325">
            <v>74.472744518078926</v>
          </cell>
          <cell r="N325">
            <v>76.544674546936022</v>
          </cell>
          <cell r="O325">
            <v>82.87421647852706</v>
          </cell>
          <cell r="P325">
            <v>83.666603641740437</v>
          </cell>
          <cell r="Q325">
            <v>87.762735128867845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0</v>
          </cell>
          <cell r="F326">
            <v>0</v>
          </cell>
          <cell r="G326">
            <v>0</v>
          </cell>
          <cell r="H326" t="e">
            <v>#REF!</v>
          </cell>
          <cell r="I326">
            <v>0</v>
          </cell>
          <cell r="J326">
            <v>0</v>
          </cell>
          <cell r="K326">
            <v>0</v>
          </cell>
          <cell r="L326" t="e">
            <v>#REF!</v>
          </cell>
          <cell r="M326">
            <v>0</v>
          </cell>
          <cell r="N326">
            <v>0</v>
          </cell>
          <cell r="P326">
            <v>0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0</v>
          </cell>
          <cell r="F327">
            <v>0</v>
          </cell>
          <cell r="G327">
            <v>0</v>
          </cell>
          <cell r="H327" t="e">
            <v>#REF!</v>
          </cell>
          <cell r="I327">
            <v>0</v>
          </cell>
          <cell r="J327">
            <v>0</v>
          </cell>
          <cell r="K327">
            <v>0</v>
          </cell>
          <cell r="L327" t="e">
            <v>#REF!</v>
          </cell>
          <cell r="M327">
            <v>0</v>
          </cell>
          <cell r="N327">
            <v>0</v>
          </cell>
          <cell r="P327">
            <v>0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163.08381340945388</v>
          </cell>
          <cell r="F328">
            <v>164.40364947325801</v>
          </cell>
          <cell r="G328">
            <v>162.8299384738585</v>
          </cell>
          <cell r="H328">
            <v>164.2777525933061</v>
          </cell>
          <cell r="I328">
            <v>146.16608755799513</v>
          </cell>
          <cell r="J328">
            <v>164.14977453766267</v>
          </cell>
          <cell r="K328">
            <v>168.056039451993</v>
          </cell>
          <cell r="L328">
            <v>170.95786569775834</v>
          </cell>
          <cell r="M328">
            <v>169.4196239111759</v>
          </cell>
          <cell r="N328">
            <v>165.82425482489504</v>
          </cell>
          <cell r="O328">
            <v>165.63237657838698</v>
          </cell>
          <cell r="P328">
            <v>170.50442441399713</v>
          </cell>
          <cell r="Q328">
            <v>164.60880007697838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0</v>
          </cell>
          <cell r="F329">
            <v>0</v>
          </cell>
          <cell r="G329">
            <v>0</v>
          </cell>
          <cell r="H329" t="e">
            <v>#REF!</v>
          </cell>
          <cell r="I329">
            <v>0</v>
          </cell>
          <cell r="J329">
            <v>0</v>
          </cell>
          <cell r="K329">
            <v>0</v>
          </cell>
          <cell r="L329" t="e">
            <v>#REF!</v>
          </cell>
          <cell r="M329">
            <v>0</v>
          </cell>
          <cell r="N329">
            <v>0</v>
          </cell>
          <cell r="P329">
            <v>0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98.135300339775512</v>
          </cell>
          <cell r="F330">
            <v>97.111382109622369</v>
          </cell>
          <cell r="G330">
            <v>98.152948273988756</v>
          </cell>
          <cell r="H330">
            <v>97.418204725133222</v>
          </cell>
          <cell r="I330">
            <v>94.920267489583097</v>
          </cell>
          <cell r="J330">
            <v>96.478731527343939</v>
          </cell>
          <cell r="K330">
            <v>96.011935633692744</v>
          </cell>
          <cell r="L330">
            <v>96.884040376545656</v>
          </cell>
          <cell r="M330">
            <v>95.485627311448184</v>
          </cell>
          <cell r="N330">
            <v>92.105800302039682</v>
          </cell>
          <cell r="O330">
            <v>91.736556016001643</v>
          </cell>
          <cell r="P330">
            <v>92.121045212395344</v>
          </cell>
          <cell r="Q330">
            <v>95.546819943130842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101.87681109143355</v>
          </cell>
          <cell r="F331">
            <v>101.61252406078903</v>
          </cell>
          <cell r="G331">
            <v>101.1943560359916</v>
          </cell>
          <cell r="H331">
            <v>100.61914810354594</v>
          </cell>
          <cell r="I331">
            <v>96.936546645524643</v>
          </cell>
          <cell r="J331">
            <v>98.869443443501041</v>
          </cell>
          <cell r="K331">
            <v>99.171840361907414</v>
          </cell>
          <cell r="L331">
            <v>99.375422709872694</v>
          </cell>
          <cell r="M331">
            <v>97.810495763005122</v>
          </cell>
          <cell r="N331">
            <v>93.219202792059491</v>
          </cell>
          <cell r="O331">
            <v>92.627042652682647</v>
          </cell>
          <cell r="P331">
            <v>93.221450320328785</v>
          </cell>
          <cell r="Q331">
            <v>98.044523665053518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0</v>
          </cell>
          <cell r="F332">
            <v>0</v>
          </cell>
          <cell r="G332">
            <v>0</v>
          </cell>
          <cell r="H332" t="e">
            <v>#REF!</v>
          </cell>
          <cell r="I332">
            <v>0</v>
          </cell>
          <cell r="J332">
            <v>0</v>
          </cell>
          <cell r="K332">
            <v>0</v>
          </cell>
          <cell r="L332" t="e">
            <v>#REF!</v>
          </cell>
          <cell r="M332">
            <v>0</v>
          </cell>
          <cell r="N332">
            <v>0</v>
          </cell>
          <cell r="P332">
            <v>0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0</v>
          </cell>
          <cell r="F333">
            <v>0</v>
          </cell>
          <cell r="G333">
            <v>0</v>
          </cell>
          <cell r="H333" t="e">
            <v>#REF!</v>
          </cell>
          <cell r="I333">
            <v>0</v>
          </cell>
          <cell r="J333">
            <v>0</v>
          </cell>
          <cell r="K333">
            <v>0</v>
          </cell>
          <cell r="L333" t="e">
            <v>#REF!</v>
          </cell>
          <cell r="M333">
            <v>0</v>
          </cell>
          <cell r="N333">
            <v>0</v>
          </cell>
          <cell r="P333">
            <v>0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81.476204892665379</v>
          </cell>
          <cell r="F334">
            <v>79.929357708904149</v>
          </cell>
          <cell r="G334">
            <v>81.021678815216248</v>
          </cell>
          <cell r="H334">
            <v>80.33247545982374</v>
          </cell>
          <cell r="I334">
            <v>78.998685245736368</v>
          </cell>
          <cell r="J334">
            <v>81.516287219917047</v>
          </cell>
          <cell r="K334">
            <v>80.548106006745513</v>
          </cell>
          <cell r="L334">
            <v>79.676246684989181</v>
          </cell>
          <cell r="M334">
            <v>79.826819312241511</v>
          </cell>
          <cell r="N334">
            <v>73.805144226662549</v>
          </cell>
          <cell r="O334">
            <v>72.586562811937895</v>
          </cell>
          <cell r="P334">
            <v>73.491478550795378</v>
          </cell>
          <cell r="Q334">
            <v>78.600753911302903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0</v>
          </cell>
          <cell r="F335">
            <v>0</v>
          </cell>
          <cell r="G335">
            <v>0</v>
          </cell>
          <cell r="H335" t="e">
            <v>#REF!</v>
          </cell>
          <cell r="I335">
            <v>0</v>
          </cell>
          <cell r="J335">
            <v>0</v>
          </cell>
          <cell r="K335">
            <v>0</v>
          </cell>
          <cell r="L335" t="e">
            <v>#REF!</v>
          </cell>
          <cell r="M335">
            <v>0</v>
          </cell>
          <cell r="N335">
            <v>0</v>
          </cell>
          <cell r="P335">
            <v>0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120.00485215051746</v>
          </cell>
          <cell r="F336">
            <v>118.57148184512806</v>
          </cell>
          <cell r="G336">
            <v>122.4984127955055</v>
          </cell>
          <cell r="H336">
            <v>118.55443043821219</v>
          </cell>
          <cell r="I336">
            <v>113.49895018357915</v>
          </cell>
          <cell r="J336">
            <v>115.61352743955848</v>
          </cell>
          <cell r="K336">
            <v>115.96083314479179</v>
          </cell>
          <cell r="L336">
            <v>116.84571608649483</v>
          </cell>
          <cell r="M336">
            <v>111.65811714668551</v>
          </cell>
          <cell r="N336">
            <v>113.38925588800848</v>
          </cell>
          <cell r="O336">
            <v>114.10658550642749</v>
          </cell>
          <cell r="P336">
            <v>113.52635674573</v>
          </cell>
          <cell r="Q336">
            <v>116.18570994755324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0</v>
          </cell>
          <cell r="F337">
            <v>0</v>
          </cell>
          <cell r="G337">
            <v>0</v>
          </cell>
          <cell r="H337" t="e">
            <v>#REF!</v>
          </cell>
          <cell r="I337">
            <v>0</v>
          </cell>
          <cell r="J337">
            <v>0</v>
          </cell>
          <cell r="K337">
            <v>0</v>
          </cell>
          <cell r="L337" t="e">
            <v>#REF!</v>
          </cell>
          <cell r="M337">
            <v>0</v>
          </cell>
          <cell r="N337">
            <v>0</v>
          </cell>
          <cell r="P337">
            <v>0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0</v>
          </cell>
          <cell r="F338">
            <v>0</v>
          </cell>
          <cell r="G338">
            <v>0</v>
          </cell>
          <cell r="H338" t="e">
            <v>#REF!</v>
          </cell>
          <cell r="I338">
            <v>0</v>
          </cell>
          <cell r="J338">
            <v>0</v>
          </cell>
          <cell r="K338">
            <v>0</v>
          </cell>
          <cell r="L338" t="e">
            <v>#REF!</v>
          </cell>
          <cell r="M338">
            <v>0</v>
          </cell>
          <cell r="N338">
            <v>0</v>
          </cell>
          <cell r="P338">
            <v>0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82.901481687898368</v>
          </cell>
          <cell r="F339">
            <v>85.738030484709171</v>
          </cell>
          <cell r="G339">
            <v>88.17544542794856</v>
          </cell>
          <cell r="H339">
            <v>88.044186815734733</v>
          </cell>
          <cell r="I339">
            <v>91.252447038682547</v>
          </cell>
          <cell r="J339">
            <v>89.59636802821754</v>
          </cell>
          <cell r="K339">
            <v>81.112712278036426</v>
          </cell>
          <cell r="L339">
            <v>90.293635168367828</v>
          </cell>
          <cell r="M339">
            <v>87.768473306780976</v>
          </cell>
          <cell r="N339">
            <v>85.465726517781604</v>
          </cell>
          <cell r="O339">
            <v>84.374011680381329</v>
          </cell>
          <cell r="P339">
            <v>80.946720095571067</v>
          </cell>
          <cell r="Q339">
            <v>86.305769877509178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0</v>
          </cell>
          <cell r="F340">
            <v>0</v>
          </cell>
          <cell r="G340">
            <v>0</v>
          </cell>
          <cell r="H340" t="e">
            <v>#REF!</v>
          </cell>
          <cell r="I340">
            <v>0</v>
          </cell>
          <cell r="J340">
            <v>0</v>
          </cell>
          <cell r="K340">
            <v>0</v>
          </cell>
          <cell r="L340" t="e">
            <v>#REF!</v>
          </cell>
          <cell r="M340">
            <v>0</v>
          </cell>
          <cell r="N340">
            <v>0</v>
          </cell>
          <cell r="P340">
            <v>0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0</v>
          </cell>
          <cell r="F341">
            <v>0</v>
          </cell>
          <cell r="G341">
            <v>0</v>
          </cell>
          <cell r="H341" t="e">
            <v>#REF!</v>
          </cell>
          <cell r="I341">
            <v>0</v>
          </cell>
          <cell r="J341">
            <v>0</v>
          </cell>
          <cell r="K341">
            <v>0</v>
          </cell>
          <cell r="L341" t="e">
            <v>#REF!</v>
          </cell>
          <cell r="M341">
            <v>0</v>
          </cell>
          <cell r="N341">
            <v>0</v>
          </cell>
          <cell r="P341">
            <v>0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105.93237190777381</v>
          </cell>
          <cell r="F342">
            <v>103.35414746113295</v>
          </cell>
          <cell r="G342">
            <v>105.01755042647122</v>
          </cell>
          <cell r="H342">
            <v>106.01244299530735</v>
          </cell>
          <cell r="I342">
            <v>102.66828976667071</v>
          </cell>
          <cell r="J342">
            <v>101.40479758158834</v>
          </cell>
          <cell r="K342">
            <v>103.56287442752631</v>
          </cell>
          <cell r="L342">
            <v>108.22496699105136</v>
          </cell>
          <cell r="M342">
            <v>105.10558984069718</v>
          </cell>
          <cell r="N342">
            <v>105.74207755442096</v>
          </cell>
          <cell r="O342">
            <v>107.18445140345206</v>
          </cell>
          <cell r="P342">
            <v>107.96050425052377</v>
          </cell>
          <cell r="Q342">
            <v>105.18083871721802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0</v>
          </cell>
          <cell r="F343">
            <v>0</v>
          </cell>
          <cell r="G343">
            <v>0</v>
          </cell>
          <cell r="H343" t="e">
            <v>#REF!</v>
          </cell>
          <cell r="I343">
            <v>0</v>
          </cell>
          <cell r="J343">
            <v>0</v>
          </cell>
          <cell r="K343">
            <v>0</v>
          </cell>
          <cell r="L343" t="e">
            <v>#REF!</v>
          </cell>
          <cell r="M343">
            <v>0</v>
          </cell>
          <cell r="N343">
            <v>0</v>
          </cell>
          <cell r="P343">
            <v>0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0</v>
          </cell>
          <cell r="F344">
            <v>0</v>
          </cell>
          <cell r="G344">
            <v>0</v>
          </cell>
          <cell r="H344" t="e">
            <v>#REF!</v>
          </cell>
          <cell r="I344">
            <v>0</v>
          </cell>
          <cell r="J344">
            <v>0</v>
          </cell>
          <cell r="K344">
            <v>0</v>
          </cell>
          <cell r="L344" t="e">
            <v>#REF!</v>
          </cell>
          <cell r="M344">
            <v>0</v>
          </cell>
          <cell r="N344">
            <v>0</v>
          </cell>
          <cell r="P344">
            <v>0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109.34417430750418</v>
          </cell>
          <cell r="F345">
            <v>108.91716968320804</v>
          </cell>
          <cell r="G345">
            <v>108.21378357185282</v>
          </cell>
          <cell r="H345">
            <v>109.19522769658181</v>
          </cell>
          <cell r="I345">
            <v>107.97043322434267</v>
          </cell>
          <cell r="J345">
            <v>109.04508596444988</v>
          </cell>
          <cell r="K345">
            <v>107.52997090505434</v>
          </cell>
          <cell r="L345">
            <v>108.39603237384765</v>
          </cell>
          <cell r="M345">
            <v>109.73152909868934</v>
          </cell>
          <cell r="N345">
            <v>106.01006612903882</v>
          </cell>
          <cell r="O345">
            <v>105.73719218376237</v>
          </cell>
          <cell r="P345">
            <v>106.29163672317567</v>
          </cell>
          <cell r="Q345">
            <v>108.03185848845897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0</v>
          </cell>
          <cell r="F346">
            <v>0</v>
          </cell>
          <cell r="G346">
            <v>0</v>
          </cell>
          <cell r="H346" t="e">
            <v>#REF!</v>
          </cell>
          <cell r="I346">
            <v>0</v>
          </cell>
          <cell r="J346">
            <v>0</v>
          </cell>
          <cell r="K346">
            <v>0</v>
          </cell>
          <cell r="L346" t="e">
            <v>#REF!</v>
          </cell>
          <cell r="M346">
            <v>0</v>
          </cell>
          <cell r="N346">
            <v>0</v>
          </cell>
          <cell r="P346">
            <v>0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0</v>
          </cell>
          <cell r="F347">
            <v>0</v>
          </cell>
          <cell r="G347">
            <v>0</v>
          </cell>
          <cell r="H347" t="e">
            <v>#REF!</v>
          </cell>
          <cell r="I347">
            <v>0</v>
          </cell>
          <cell r="J347">
            <v>0</v>
          </cell>
          <cell r="K347">
            <v>0</v>
          </cell>
          <cell r="L347" t="e">
            <v>#REF!</v>
          </cell>
          <cell r="M347">
            <v>0</v>
          </cell>
          <cell r="N347">
            <v>0</v>
          </cell>
          <cell r="P347">
            <v>0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0</v>
          </cell>
          <cell r="F348">
            <v>0</v>
          </cell>
          <cell r="G348">
            <v>0</v>
          </cell>
          <cell r="H348" t="e">
            <v>#REF!</v>
          </cell>
          <cell r="I348">
            <v>0</v>
          </cell>
          <cell r="J348">
            <v>0</v>
          </cell>
          <cell r="K348">
            <v>0</v>
          </cell>
          <cell r="L348" t="e">
            <v>#REF!</v>
          </cell>
          <cell r="M348">
            <v>0</v>
          </cell>
          <cell r="N348">
            <v>0</v>
          </cell>
          <cell r="P348">
            <v>0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0</v>
          </cell>
          <cell r="F349">
            <v>0</v>
          </cell>
          <cell r="G349">
            <v>0</v>
          </cell>
          <cell r="H349" t="e">
            <v>#REF!</v>
          </cell>
          <cell r="I349">
            <v>0</v>
          </cell>
          <cell r="J349">
            <v>0</v>
          </cell>
          <cell r="K349">
            <v>0</v>
          </cell>
          <cell r="L349" t="e">
            <v>#REF!</v>
          </cell>
          <cell r="M349">
            <v>0</v>
          </cell>
          <cell r="N349">
            <v>0</v>
          </cell>
          <cell r="P349">
            <v>0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86.473055915326213</v>
          </cell>
          <cell r="F350">
            <v>78.306784583128177</v>
          </cell>
          <cell r="G350">
            <v>73.265037358555759</v>
          </cell>
          <cell r="H350">
            <v>74.296827935503416</v>
          </cell>
          <cell r="I350">
            <v>74.507123218177355</v>
          </cell>
          <cell r="J350">
            <v>77.912223312170241</v>
          </cell>
          <cell r="K350">
            <v>87.817218208256406</v>
          </cell>
          <cell r="L350">
            <v>88.941642601195795</v>
          </cell>
          <cell r="M350">
            <v>90.821313573243742</v>
          </cell>
          <cell r="N350">
            <v>99.076804046708261</v>
          </cell>
          <cell r="O350">
            <v>100.52616688430562</v>
          </cell>
          <cell r="P350">
            <v>104.48657279313549</v>
          </cell>
          <cell r="Q350">
            <v>86.369230869142214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86.473055915326213</v>
          </cell>
          <cell r="F351">
            <v>78.306784583128177</v>
          </cell>
          <cell r="G351">
            <v>73.265037358555759</v>
          </cell>
          <cell r="H351">
            <v>74.296827935503416</v>
          </cell>
          <cell r="I351">
            <v>74.507123218177355</v>
          </cell>
          <cell r="J351">
            <v>77.912223312170241</v>
          </cell>
          <cell r="K351">
            <v>87.817218208256406</v>
          </cell>
          <cell r="L351">
            <v>88.941642601195795</v>
          </cell>
          <cell r="M351">
            <v>90.821313573243742</v>
          </cell>
          <cell r="N351">
            <v>99.076804046708261</v>
          </cell>
          <cell r="O351">
            <v>100.52616688430562</v>
          </cell>
          <cell r="P351">
            <v>104.48657279313549</v>
          </cell>
          <cell r="Q351">
            <v>86.369230869142214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0</v>
          </cell>
          <cell r="F352">
            <v>0</v>
          </cell>
          <cell r="G352">
            <v>0</v>
          </cell>
          <cell r="H352" t="e">
            <v>#REF!</v>
          </cell>
          <cell r="I352">
            <v>0</v>
          </cell>
          <cell r="J352">
            <v>0</v>
          </cell>
          <cell r="K352">
            <v>0</v>
          </cell>
          <cell r="L352" t="e">
            <v>#REF!</v>
          </cell>
          <cell r="M352">
            <v>0</v>
          </cell>
          <cell r="N352">
            <v>0</v>
          </cell>
          <cell r="P352">
            <v>0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0</v>
          </cell>
          <cell r="F353">
            <v>0</v>
          </cell>
          <cell r="G353">
            <v>0</v>
          </cell>
          <cell r="H353" t="e">
            <v>#REF!</v>
          </cell>
          <cell r="I353">
            <v>0</v>
          </cell>
          <cell r="J353">
            <v>0</v>
          </cell>
          <cell r="K353">
            <v>0</v>
          </cell>
          <cell r="L353" t="e">
            <v>#REF!</v>
          </cell>
          <cell r="M353">
            <v>0</v>
          </cell>
          <cell r="N353">
            <v>0</v>
          </cell>
          <cell r="P353">
            <v>0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98.913133236387253</v>
          </cell>
          <cell r="F354">
            <v>100.79441396362209</v>
          </cell>
          <cell r="G354">
            <v>99.543170617600069</v>
          </cell>
          <cell r="H354">
            <v>99.067505559599113</v>
          </cell>
          <cell r="I354">
            <v>99.295898831404088</v>
          </cell>
          <cell r="J354">
            <v>98.929635798815539</v>
          </cell>
          <cell r="K354">
            <v>99.671759277814743</v>
          </cell>
          <cell r="L354">
            <v>98.919332508465132</v>
          </cell>
          <cell r="M354">
            <v>98.753277804415546</v>
          </cell>
          <cell r="N354">
            <v>99.197815196906404</v>
          </cell>
          <cell r="O354">
            <v>99.156196135029418</v>
          </cell>
          <cell r="P354">
            <v>99.106292990270461</v>
          </cell>
          <cell r="Q354">
            <v>99.279035993360836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104.2170969728999</v>
          </cell>
          <cell r="F355">
            <v>103.70565092986882</v>
          </cell>
          <cell r="G355">
            <v>103.09191567823143</v>
          </cell>
          <cell r="H355">
            <v>104.98426603744655</v>
          </cell>
          <cell r="I355">
            <v>103.51404669344988</v>
          </cell>
          <cell r="J355">
            <v>103.8976312257232</v>
          </cell>
          <cell r="K355">
            <v>104.58808338381523</v>
          </cell>
          <cell r="L355">
            <v>105.3552524483619</v>
          </cell>
          <cell r="M355">
            <v>104.19190073018387</v>
          </cell>
          <cell r="N355">
            <v>105.2574133198321</v>
          </cell>
          <cell r="O355">
            <v>106.25400845972069</v>
          </cell>
          <cell r="P355">
            <v>104.63262106465507</v>
          </cell>
          <cell r="Q355">
            <v>104.47415724534905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0</v>
          </cell>
          <cell r="F356">
            <v>0</v>
          </cell>
          <cell r="G356">
            <v>0</v>
          </cell>
          <cell r="H356" t="e">
            <v>#REF!</v>
          </cell>
          <cell r="I356">
            <v>0</v>
          </cell>
          <cell r="J356">
            <v>0</v>
          </cell>
          <cell r="K356">
            <v>0</v>
          </cell>
          <cell r="L356" t="e">
            <v>#REF!</v>
          </cell>
          <cell r="M356">
            <v>0</v>
          </cell>
          <cell r="N356">
            <v>0</v>
          </cell>
          <cell r="P356">
            <v>0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91.373483691235151</v>
          </cell>
          <cell r="F357">
            <v>90.771372079520347</v>
          </cell>
          <cell r="G357">
            <v>90.771372079520347</v>
          </cell>
          <cell r="H357">
            <v>90.470316273662974</v>
          </cell>
          <cell r="I357">
            <v>89.442509348768425</v>
          </cell>
          <cell r="J357">
            <v>86.191106645508725</v>
          </cell>
          <cell r="K357">
            <v>90.797260475126606</v>
          </cell>
          <cell r="L357">
            <v>87.003957321323654</v>
          </cell>
          <cell r="M357">
            <v>90.61662699161225</v>
          </cell>
          <cell r="N357">
            <v>93.928157243796321</v>
          </cell>
          <cell r="O357">
            <v>93.863645285398292</v>
          </cell>
          <cell r="P357">
            <v>93.378914542767617</v>
          </cell>
          <cell r="Q357">
            <v>90.717393498186752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0</v>
          </cell>
          <cell r="F358">
            <v>0</v>
          </cell>
          <cell r="G358">
            <v>0</v>
          </cell>
          <cell r="H358" t="e">
            <v>#REF!</v>
          </cell>
          <cell r="I358">
            <v>0</v>
          </cell>
          <cell r="J358">
            <v>0</v>
          </cell>
          <cell r="K358">
            <v>0</v>
          </cell>
          <cell r="L358" t="e">
            <v>#REF!</v>
          </cell>
          <cell r="M358">
            <v>0</v>
          </cell>
          <cell r="N358">
            <v>0</v>
          </cell>
          <cell r="P358">
            <v>0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99.793878998039418</v>
          </cell>
          <cell r="F359">
            <v>102.05982435356312</v>
          </cell>
          <cell r="G359">
            <v>100.62774630831554</v>
          </cell>
          <cell r="H359">
            <v>100.07478416064241</v>
          </cell>
          <cell r="I359">
            <v>100.50891032102879</v>
          </cell>
          <cell r="J359">
            <v>100.50891032102879</v>
          </cell>
          <cell r="K359">
            <v>100.73874181770387</v>
          </cell>
          <cell r="L359">
            <v>100.35568932324533</v>
          </cell>
          <cell r="M359">
            <v>99.710280076110664</v>
          </cell>
          <cell r="N359">
            <v>99.759651286507562</v>
          </cell>
          <cell r="O359">
            <v>99.697357752152357</v>
          </cell>
          <cell r="P359">
            <v>99.741135180090566</v>
          </cell>
          <cell r="Q359">
            <v>100.29807582486903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0</v>
          </cell>
          <cell r="F360">
            <v>0</v>
          </cell>
          <cell r="G360">
            <v>0</v>
          </cell>
          <cell r="H360" t="e">
            <v>#REF!</v>
          </cell>
          <cell r="I360">
            <v>0</v>
          </cell>
          <cell r="J360">
            <v>0</v>
          </cell>
          <cell r="K360">
            <v>0</v>
          </cell>
          <cell r="L360" t="e">
            <v>#REF!</v>
          </cell>
          <cell r="M360">
            <v>0</v>
          </cell>
          <cell r="N360">
            <v>0</v>
          </cell>
          <cell r="P360">
            <v>0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100.63538248312024</v>
          </cell>
          <cell r="F361">
            <v>100.60488294210113</v>
          </cell>
          <cell r="G361">
            <v>100.78115901625227</v>
          </cell>
          <cell r="H361">
            <v>100.58611172358023</v>
          </cell>
          <cell r="I361">
            <v>98.486451304285069</v>
          </cell>
          <cell r="J361">
            <v>96.271948938318204</v>
          </cell>
          <cell r="K361">
            <v>97.75623284708935</v>
          </cell>
          <cell r="L361">
            <v>100.62146674011245</v>
          </cell>
          <cell r="M361">
            <v>97.602649758592548</v>
          </cell>
          <cell r="N361">
            <v>98.920725131458937</v>
          </cell>
          <cell r="O361">
            <v>100.66863037221741</v>
          </cell>
          <cell r="P361">
            <v>98.608831711701697</v>
          </cell>
          <cell r="Q361">
            <v>99.295372747402453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80.412491494147076</v>
          </cell>
          <cell r="F362">
            <v>80.101225805667198</v>
          </cell>
          <cell r="G362">
            <v>80.719297089491704</v>
          </cell>
          <cell r="H362">
            <v>80.921266527516778</v>
          </cell>
          <cell r="I362">
            <v>80.702628583702321</v>
          </cell>
          <cell r="J362">
            <v>79.978447015991662</v>
          </cell>
          <cell r="K362">
            <v>79.95858116962853</v>
          </cell>
          <cell r="L362">
            <v>82.507484996822825</v>
          </cell>
          <cell r="M362">
            <v>80.178288514685249</v>
          </cell>
          <cell r="N362">
            <v>81.976149767946893</v>
          </cell>
          <cell r="O362">
            <v>81.252807718382215</v>
          </cell>
          <cell r="P362">
            <v>79.985292283091027</v>
          </cell>
          <cell r="Q362">
            <v>80.724496747256111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0</v>
          </cell>
          <cell r="F363">
            <v>0</v>
          </cell>
          <cell r="G363">
            <v>0</v>
          </cell>
          <cell r="H363" t="e">
            <v>#REF!</v>
          </cell>
          <cell r="I363">
            <v>0</v>
          </cell>
          <cell r="J363">
            <v>0</v>
          </cell>
          <cell r="K363">
            <v>0</v>
          </cell>
          <cell r="L363" t="e">
            <v>#REF!</v>
          </cell>
          <cell r="M363">
            <v>0</v>
          </cell>
          <cell r="N363">
            <v>0</v>
          </cell>
          <cell r="P363">
            <v>0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106.98477013129254</v>
          </cell>
          <cell r="F364">
            <v>107.04242282872856</v>
          </cell>
          <cell r="G364">
            <v>107.07998831749153</v>
          </cell>
          <cell r="H364">
            <v>106.76028955301062</v>
          </cell>
          <cell r="I364">
            <v>104.07004389650757</v>
          </cell>
          <cell r="J364">
            <v>101.38762502575305</v>
          </cell>
          <cell r="K364">
            <v>103.34416732139175</v>
          </cell>
          <cell r="L364">
            <v>106.30871946786407</v>
          </cell>
          <cell r="M364">
            <v>103.07338211430182</v>
          </cell>
          <cell r="N364">
            <v>104.24081895856169</v>
          </cell>
          <cell r="O364">
            <v>106.76462251323149</v>
          </cell>
          <cell r="P364">
            <v>104.45607043131635</v>
          </cell>
          <cell r="Q364">
            <v>105.12607671328759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0</v>
          </cell>
          <cell r="F365">
            <v>0</v>
          </cell>
          <cell r="G365">
            <v>0</v>
          </cell>
          <cell r="H365" t="e">
            <v>#REF!</v>
          </cell>
          <cell r="I365">
            <v>0</v>
          </cell>
          <cell r="J365">
            <v>0</v>
          </cell>
          <cell r="K365">
            <v>0</v>
          </cell>
          <cell r="L365" t="e">
            <v>#REF!</v>
          </cell>
          <cell r="M365">
            <v>0</v>
          </cell>
          <cell r="N365">
            <v>0</v>
          </cell>
          <cell r="P365">
            <v>0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94.471151941140533</v>
          </cell>
          <cell r="F366">
            <v>94.361297569068981</v>
          </cell>
          <cell r="G366">
            <v>94.21736605813318</v>
          </cell>
          <cell r="H366">
            <v>94.986975827437817</v>
          </cell>
          <cell r="I366">
            <v>93.950167645274334</v>
          </cell>
          <cell r="J366">
            <v>94.410203899244806</v>
          </cell>
          <cell r="K366">
            <v>93.940614379502918</v>
          </cell>
          <cell r="L366">
            <v>94.150887845022254</v>
          </cell>
          <cell r="M366">
            <v>94.201610239314206</v>
          </cell>
          <cell r="N366">
            <v>92.919490444190401</v>
          </cell>
          <cell r="O366">
            <v>94.510489631683086</v>
          </cell>
          <cell r="P366">
            <v>94.00001908858404</v>
          </cell>
          <cell r="Q366">
            <v>94.176689547383035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77.310967873273242</v>
          </cell>
          <cell r="F367">
            <v>77.111928653103305</v>
          </cell>
          <cell r="G367">
            <v>76.868624840897624</v>
          </cell>
          <cell r="H367">
            <v>76.787427010214827</v>
          </cell>
          <cell r="I367">
            <v>74.763241657029965</v>
          </cell>
          <cell r="J367">
            <v>76.44468465270954</v>
          </cell>
          <cell r="K367">
            <v>76.218617633451004</v>
          </cell>
          <cell r="L367">
            <v>76.014223825468818</v>
          </cell>
          <cell r="M367">
            <v>75.147447188377896</v>
          </cell>
          <cell r="N367">
            <v>73.042136167132995</v>
          </cell>
          <cell r="O367">
            <v>77.661095866814861</v>
          </cell>
          <cell r="P367">
            <v>76.120096468818204</v>
          </cell>
          <cell r="Q367">
            <v>76.124207653107703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0</v>
          </cell>
          <cell r="F368">
            <v>0</v>
          </cell>
          <cell r="G368">
            <v>0</v>
          </cell>
          <cell r="H368" t="e">
            <v>#REF!</v>
          </cell>
          <cell r="I368">
            <v>0</v>
          </cell>
          <cell r="J368">
            <v>0</v>
          </cell>
          <cell r="K368">
            <v>0</v>
          </cell>
          <cell r="L368" t="e">
            <v>#REF!</v>
          </cell>
          <cell r="M368">
            <v>0</v>
          </cell>
          <cell r="N368">
            <v>0</v>
          </cell>
          <cell r="P368">
            <v>0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0</v>
          </cell>
          <cell r="F369">
            <v>0</v>
          </cell>
          <cell r="G369">
            <v>0</v>
          </cell>
          <cell r="H369" t="e">
            <v>#REF!</v>
          </cell>
          <cell r="I369">
            <v>0</v>
          </cell>
          <cell r="J369">
            <v>0</v>
          </cell>
          <cell r="K369">
            <v>0</v>
          </cell>
          <cell r="L369" t="e">
            <v>#REF!</v>
          </cell>
          <cell r="M369">
            <v>0</v>
          </cell>
          <cell r="N369">
            <v>0</v>
          </cell>
          <cell r="P369">
            <v>0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0</v>
          </cell>
          <cell r="F370">
            <v>0</v>
          </cell>
          <cell r="G370">
            <v>0</v>
          </cell>
          <cell r="H370" t="e">
            <v>#REF!</v>
          </cell>
          <cell r="I370">
            <v>0</v>
          </cell>
          <cell r="J370">
            <v>0</v>
          </cell>
          <cell r="K370">
            <v>0</v>
          </cell>
          <cell r="L370" t="e">
            <v>#REF!</v>
          </cell>
          <cell r="M370">
            <v>0</v>
          </cell>
          <cell r="N370">
            <v>0</v>
          </cell>
          <cell r="P370">
            <v>0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120.87973360600211</v>
          </cell>
          <cell r="F371">
            <v>120.75988777902536</v>
          </cell>
          <cell r="G371">
            <v>120.50630784809925</v>
          </cell>
          <cell r="H371">
            <v>120.86931739827274</v>
          </cell>
          <cell r="I371">
            <v>119.60797175888324</v>
          </cell>
          <cell r="J371">
            <v>119.58129292915805</v>
          </cell>
          <cell r="K371">
            <v>120.08444935558954</v>
          </cell>
          <cell r="L371">
            <v>120.14201327573434</v>
          </cell>
          <cell r="M371">
            <v>120.03762832941824</v>
          </cell>
          <cell r="N371">
            <v>118.74748874852999</v>
          </cell>
          <cell r="O371">
            <v>118.83757606046933</v>
          </cell>
          <cell r="P371">
            <v>120.06981458905855</v>
          </cell>
          <cell r="Q371">
            <v>120.0102901398534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0</v>
          </cell>
          <cell r="F372">
            <v>0</v>
          </cell>
          <cell r="G372">
            <v>0</v>
          </cell>
          <cell r="H372" t="e">
            <v>#REF!</v>
          </cell>
          <cell r="I372">
            <v>0</v>
          </cell>
          <cell r="J372">
            <v>0</v>
          </cell>
          <cell r="K372">
            <v>0</v>
          </cell>
          <cell r="L372" t="e">
            <v>#REF!</v>
          </cell>
          <cell r="M372">
            <v>0</v>
          </cell>
          <cell r="N372">
            <v>0</v>
          </cell>
          <cell r="P372">
            <v>0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103.30771143028585</v>
          </cell>
          <cell r="F373">
            <v>102.92660024078729</v>
          </cell>
          <cell r="G373">
            <v>101.69923441795264</v>
          </cell>
          <cell r="H373">
            <v>98.071938634465624</v>
          </cell>
          <cell r="I373">
            <v>99.11478173315966</v>
          </cell>
          <cell r="J373">
            <v>98.4840984621747</v>
          </cell>
          <cell r="K373">
            <v>102.27433756220836</v>
          </cell>
          <cell r="L373">
            <v>97.2290358628658</v>
          </cell>
          <cell r="M373">
            <v>99.625462542476143</v>
          </cell>
          <cell r="N373">
            <v>98.20797630553534</v>
          </cell>
          <cell r="O373">
            <v>95.935491423928241</v>
          </cell>
          <cell r="P373">
            <v>96.174147161675208</v>
          </cell>
          <cell r="Q373">
            <v>99.4209013147929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0</v>
          </cell>
          <cell r="F374">
            <v>0</v>
          </cell>
          <cell r="G374">
            <v>0</v>
          </cell>
          <cell r="H374" t="e">
            <v>#REF!</v>
          </cell>
          <cell r="I374">
            <v>0</v>
          </cell>
          <cell r="J374">
            <v>0</v>
          </cell>
          <cell r="K374">
            <v>0</v>
          </cell>
          <cell r="L374" t="e">
            <v>#REF!</v>
          </cell>
          <cell r="M374">
            <v>0</v>
          </cell>
          <cell r="N374">
            <v>0</v>
          </cell>
          <cell r="P374">
            <v>0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98.610494195081586</v>
          </cell>
          <cell r="F375">
            <v>98.045751910606114</v>
          </cell>
          <cell r="G375">
            <v>97.463811867311989</v>
          </cell>
          <cell r="H375">
            <v>98.720656084521096</v>
          </cell>
          <cell r="I375">
            <v>100.86564158905817</v>
          </cell>
          <cell r="J375">
            <v>102.19462495949435</v>
          </cell>
          <cell r="K375">
            <v>102.7765650027885</v>
          </cell>
          <cell r="L375">
            <v>106.01172356227443</v>
          </cell>
          <cell r="M375">
            <v>104.87104256542034</v>
          </cell>
          <cell r="N375">
            <v>104.81618388489011</v>
          </cell>
          <cell r="O375">
            <v>106.72228376636076</v>
          </cell>
          <cell r="P375">
            <v>107.64103115330197</v>
          </cell>
          <cell r="Q375">
            <v>102.39498421175911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0</v>
          </cell>
          <cell r="F376">
            <v>0</v>
          </cell>
          <cell r="G376">
            <v>0</v>
          </cell>
          <cell r="H376" t="e">
            <v>#REF!</v>
          </cell>
          <cell r="I376">
            <v>0</v>
          </cell>
          <cell r="J376">
            <v>0</v>
          </cell>
          <cell r="K376">
            <v>0</v>
          </cell>
          <cell r="L376" t="e">
            <v>#REF!</v>
          </cell>
          <cell r="M376">
            <v>0</v>
          </cell>
          <cell r="N376">
            <v>0</v>
          </cell>
          <cell r="P376">
            <v>0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96.328919437956174</v>
          </cell>
          <cell r="F377">
            <v>93.919464359746129</v>
          </cell>
          <cell r="G377">
            <v>94.747714542880814</v>
          </cell>
          <cell r="H377">
            <v>94.747714542880814</v>
          </cell>
          <cell r="I377">
            <v>95.889690796299448</v>
          </cell>
          <cell r="J377">
            <v>94.542730045453212</v>
          </cell>
          <cell r="K377">
            <v>94.347513942700388</v>
          </cell>
          <cell r="L377">
            <v>94.718409358856533</v>
          </cell>
          <cell r="M377">
            <v>94.249890712249666</v>
          </cell>
          <cell r="N377">
            <v>101.38675665921251</v>
          </cell>
          <cell r="O377">
            <v>101.75713866751474</v>
          </cell>
          <cell r="P377">
            <v>103.32668635254076</v>
          </cell>
          <cell r="Q377">
            <v>96.663552451524268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0</v>
          </cell>
          <cell r="F378">
            <v>0</v>
          </cell>
          <cell r="G378">
            <v>0</v>
          </cell>
          <cell r="H378" t="e">
            <v>#REF!</v>
          </cell>
          <cell r="I378">
            <v>0</v>
          </cell>
          <cell r="J378">
            <v>0</v>
          </cell>
          <cell r="K378">
            <v>0</v>
          </cell>
          <cell r="L378" t="e">
            <v>#REF!</v>
          </cell>
          <cell r="M378">
            <v>0</v>
          </cell>
          <cell r="N378">
            <v>0</v>
          </cell>
          <cell r="P378">
            <v>0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71.733932563425086</v>
          </cell>
          <cell r="F379">
            <v>71.71882391967587</v>
          </cell>
          <cell r="G379">
            <v>71.71882391967587</v>
          </cell>
          <cell r="H379">
            <v>71.72386013425897</v>
          </cell>
          <cell r="I379">
            <v>71.728896348842014</v>
          </cell>
          <cell r="J379">
            <v>71.733932563425086</v>
          </cell>
          <cell r="K379">
            <v>71.739976020924729</v>
          </cell>
          <cell r="L379">
            <v>71.749041207174258</v>
          </cell>
          <cell r="M379">
            <v>71.749041207174258</v>
          </cell>
          <cell r="N379">
            <v>71.29857723553549</v>
          </cell>
          <cell r="O379">
            <v>71.787652404743298</v>
          </cell>
          <cell r="P379">
            <v>71.800522803932964</v>
          </cell>
          <cell r="Q379">
            <v>71.706923360732333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0</v>
          </cell>
          <cell r="F380">
            <v>0</v>
          </cell>
          <cell r="G380">
            <v>0</v>
          </cell>
          <cell r="H380" t="e">
            <v>#REF!</v>
          </cell>
          <cell r="I380">
            <v>0</v>
          </cell>
          <cell r="J380">
            <v>0</v>
          </cell>
          <cell r="K380">
            <v>0</v>
          </cell>
          <cell r="L380" t="e">
            <v>#REF!</v>
          </cell>
          <cell r="M380">
            <v>0</v>
          </cell>
          <cell r="N380">
            <v>0</v>
          </cell>
          <cell r="P380">
            <v>0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90.3407745540962</v>
          </cell>
          <cell r="F381">
            <v>90.380109367654242</v>
          </cell>
          <cell r="G381">
            <v>90.400220731644978</v>
          </cell>
          <cell r="H381">
            <v>90.169952428287033</v>
          </cell>
          <cell r="I381">
            <v>89.843431687077015</v>
          </cell>
          <cell r="J381">
            <v>89.78576546395746</v>
          </cell>
          <cell r="K381">
            <v>89.457047418321238</v>
          </cell>
          <cell r="L381">
            <v>89.233939357154711</v>
          </cell>
          <cell r="M381">
            <v>88.999228637751955</v>
          </cell>
          <cell r="N381">
            <v>88.404868802736928</v>
          </cell>
          <cell r="O381">
            <v>87.680561594587104</v>
          </cell>
          <cell r="P381">
            <v>87.445456048186045</v>
          </cell>
          <cell r="Q381">
            <v>89.345113007621237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0</v>
          </cell>
          <cell r="F382">
            <v>0</v>
          </cell>
          <cell r="G382">
            <v>0</v>
          </cell>
          <cell r="H382" t="e">
            <v>#REF!</v>
          </cell>
          <cell r="I382">
            <v>0</v>
          </cell>
          <cell r="J382">
            <v>0</v>
          </cell>
          <cell r="K382">
            <v>0</v>
          </cell>
          <cell r="L382" t="e">
            <v>#REF!</v>
          </cell>
          <cell r="M382">
            <v>0</v>
          </cell>
          <cell r="N382">
            <v>0</v>
          </cell>
          <cell r="P382">
            <v>0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0</v>
          </cell>
          <cell r="F383">
            <v>0</v>
          </cell>
          <cell r="G383">
            <v>0</v>
          </cell>
          <cell r="H383" t="e">
            <v>#REF!</v>
          </cell>
          <cell r="I383">
            <v>0</v>
          </cell>
          <cell r="J383">
            <v>0</v>
          </cell>
          <cell r="K383">
            <v>0</v>
          </cell>
          <cell r="L383" t="e">
            <v>#REF!</v>
          </cell>
          <cell r="M383">
            <v>0</v>
          </cell>
          <cell r="N383">
            <v>0</v>
          </cell>
          <cell r="P383">
            <v>0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0</v>
          </cell>
          <cell r="F384">
            <v>0</v>
          </cell>
          <cell r="G384">
            <v>0</v>
          </cell>
          <cell r="H384" t="e">
            <v>#REF!</v>
          </cell>
          <cell r="I384">
            <v>0</v>
          </cell>
          <cell r="J384">
            <v>0</v>
          </cell>
          <cell r="K384">
            <v>0</v>
          </cell>
          <cell r="L384" t="e">
            <v>#REF!</v>
          </cell>
          <cell r="M384">
            <v>0</v>
          </cell>
          <cell r="N384">
            <v>0</v>
          </cell>
          <cell r="P384">
            <v>0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137.14223844948651</v>
          </cell>
          <cell r="F385">
            <v>137.2675780068115</v>
          </cell>
          <cell r="G385">
            <v>137.54236586775474</v>
          </cell>
          <cell r="H385">
            <v>137.67018433322377</v>
          </cell>
          <cell r="I385">
            <v>136.78669167980837</v>
          </cell>
          <cell r="J385">
            <v>135.43412827218378</v>
          </cell>
          <cell r="K385">
            <v>137.54875125485694</v>
          </cell>
          <cell r="L385">
            <v>136.11757758847142</v>
          </cell>
          <cell r="M385">
            <v>137.00402675073607</v>
          </cell>
          <cell r="N385">
            <v>140.1304698303415</v>
          </cell>
          <cell r="O385">
            <v>139.10087979237829</v>
          </cell>
          <cell r="P385">
            <v>139.67881461046551</v>
          </cell>
          <cell r="Q385">
            <v>137.61864220304321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0</v>
          </cell>
          <cell r="F386">
            <v>0</v>
          </cell>
          <cell r="G386">
            <v>0</v>
          </cell>
          <cell r="H386" t="e">
            <v>#REF!</v>
          </cell>
          <cell r="I386">
            <v>0</v>
          </cell>
          <cell r="J386">
            <v>0</v>
          </cell>
          <cell r="K386">
            <v>0</v>
          </cell>
          <cell r="L386" t="e">
            <v>#REF!</v>
          </cell>
          <cell r="M386">
            <v>0</v>
          </cell>
          <cell r="N386">
            <v>0</v>
          </cell>
          <cell r="P386">
            <v>0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155.46079037210555</v>
          </cell>
          <cell r="F387">
            <v>155.46079037210555</v>
          </cell>
          <cell r="G387">
            <v>155.46079037210555</v>
          </cell>
          <cell r="H387">
            <v>155.46079037210555</v>
          </cell>
          <cell r="I387">
            <v>155.46079037210555</v>
          </cell>
          <cell r="J387">
            <v>155.46079037210555</v>
          </cell>
          <cell r="K387">
            <v>155.46079037210555</v>
          </cell>
          <cell r="L387">
            <v>155.46079037210555</v>
          </cell>
          <cell r="M387">
            <v>155.46079037210555</v>
          </cell>
          <cell r="N387">
            <v>155.46079037210555</v>
          </cell>
          <cell r="O387">
            <v>155.46079037210555</v>
          </cell>
          <cell r="P387">
            <v>155.46079037210555</v>
          </cell>
          <cell r="Q387">
            <v>155.46079037210555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0</v>
          </cell>
          <cell r="F388">
            <v>0</v>
          </cell>
          <cell r="G388">
            <v>0</v>
          </cell>
          <cell r="H388" t="e">
            <v>#REF!</v>
          </cell>
          <cell r="I388">
            <v>0</v>
          </cell>
          <cell r="J388">
            <v>0</v>
          </cell>
          <cell r="K388">
            <v>0</v>
          </cell>
          <cell r="L388" t="e">
            <v>#REF!</v>
          </cell>
          <cell r="M388">
            <v>0</v>
          </cell>
          <cell r="N388">
            <v>0</v>
          </cell>
          <cell r="P388">
            <v>0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109.13332248849488</v>
          </cell>
          <cell r="F389">
            <v>109.13332248849488</v>
          </cell>
          <cell r="G389">
            <v>107.35987291131097</v>
          </cell>
          <cell r="H389">
            <v>110.98618025570184</v>
          </cell>
          <cell r="I389">
            <v>111.72732336258471</v>
          </cell>
          <cell r="J389">
            <v>111.17146603242264</v>
          </cell>
          <cell r="K389">
            <v>109.31860826521556</v>
          </cell>
          <cell r="L389">
            <v>110.05975137209836</v>
          </cell>
          <cell r="M389">
            <v>114.05424194785869</v>
          </cell>
          <cell r="N389">
            <v>108.97321403423584</v>
          </cell>
          <cell r="O389">
            <v>111.62021224917193</v>
          </cell>
          <cell r="P389">
            <v>112.4536621026013</v>
          </cell>
          <cell r="Q389">
            <v>110.49926479251599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0</v>
          </cell>
          <cell r="F390">
            <v>0</v>
          </cell>
          <cell r="G390">
            <v>0</v>
          </cell>
          <cell r="H390" t="e">
            <v>#REF!</v>
          </cell>
          <cell r="I390">
            <v>0</v>
          </cell>
          <cell r="J390">
            <v>0</v>
          </cell>
          <cell r="K390">
            <v>0</v>
          </cell>
          <cell r="L390" t="e">
            <v>#REF!</v>
          </cell>
          <cell r="M390">
            <v>0</v>
          </cell>
          <cell r="N390">
            <v>0</v>
          </cell>
          <cell r="P390">
            <v>0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121.31993653193643</v>
          </cell>
          <cell r="F391">
            <v>121.31993653193643</v>
          </cell>
          <cell r="G391">
            <v>122.6301423225558</v>
          </cell>
          <cell r="H391">
            <v>126.2013457634889</v>
          </cell>
          <cell r="I391">
            <v>123.67739281951677</v>
          </cell>
          <cell r="J391">
            <v>122.8965987993961</v>
          </cell>
          <cell r="K391">
            <v>121.31993653193643</v>
          </cell>
          <cell r="L391">
            <v>123.16657484807202</v>
          </cell>
          <cell r="M391">
            <v>123.16657484807202</v>
          </cell>
          <cell r="N391">
            <v>124.71989478889238</v>
          </cell>
          <cell r="O391">
            <v>122.8965987993961</v>
          </cell>
          <cell r="P391">
            <v>122.49051902674246</v>
          </cell>
          <cell r="Q391">
            <v>122.98378763432849</v>
          </cell>
        </row>
        <row r="392">
          <cell r="B392">
            <v>0</v>
          </cell>
          <cell r="C392" t="str">
            <v>البوظة</v>
          </cell>
          <cell r="E392">
            <v>0</v>
          </cell>
          <cell r="F392">
            <v>0</v>
          </cell>
          <cell r="G392">
            <v>0</v>
          </cell>
          <cell r="H392" t="e">
            <v>#REF!</v>
          </cell>
          <cell r="I392">
            <v>0</v>
          </cell>
          <cell r="J392">
            <v>0</v>
          </cell>
          <cell r="K392">
            <v>0</v>
          </cell>
          <cell r="L392" t="e">
            <v>#REF!</v>
          </cell>
          <cell r="M392">
            <v>0</v>
          </cell>
          <cell r="N392">
            <v>0</v>
          </cell>
          <cell r="P392">
            <v>0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0</v>
          </cell>
          <cell r="F393">
            <v>0</v>
          </cell>
          <cell r="G393">
            <v>0</v>
          </cell>
          <cell r="H393" t="e">
            <v>#REF!</v>
          </cell>
          <cell r="I393">
            <v>0</v>
          </cell>
          <cell r="J393">
            <v>0</v>
          </cell>
          <cell r="K393">
            <v>0</v>
          </cell>
          <cell r="L393" t="e">
            <v>#REF!</v>
          </cell>
          <cell r="M393">
            <v>0</v>
          </cell>
          <cell r="N393">
            <v>0</v>
          </cell>
          <cell r="P393">
            <v>0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0</v>
          </cell>
          <cell r="F394">
            <v>0</v>
          </cell>
          <cell r="G394">
            <v>0</v>
          </cell>
          <cell r="H394" t="e">
            <v>#REF!</v>
          </cell>
          <cell r="I394">
            <v>0</v>
          </cell>
          <cell r="J394">
            <v>0</v>
          </cell>
          <cell r="K394">
            <v>0</v>
          </cell>
          <cell r="L394" t="e">
            <v>#REF!</v>
          </cell>
          <cell r="M394">
            <v>0</v>
          </cell>
          <cell r="N394">
            <v>0</v>
          </cell>
          <cell r="P394">
            <v>0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115.43230188496184</v>
          </cell>
          <cell r="F395">
            <v>114.85054082107463</v>
          </cell>
          <cell r="G395">
            <v>114.35055233318856</v>
          </cell>
          <cell r="H395">
            <v>114.66108148813866</v>
          </cell>
          <cell r="I395">
            <v>114.41939135649314</v>
          </cell>
          <cell r="J395">
            <v>116.28444938007675</v>
          </cell>
          <cell r="K395">
            <v>115.47996475808078</v>
          </cell>
          <cell r="L395">
            <v>115.34796974156185</v>
          </cell>
          <cell r="M395">
            <v>114.61014910470348</v>
          </cell>
          <cell r="N395">
            <v>113.81830626497603</v>
          </cell>
          <cell r="O395">
            <v>111.4068020870988</v>
          </cell>
          <cell r="P395">
            <v>110.46199089976132</v>
          </cell>
          <cell r="Q395">
            <v>114.26029167667632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109.1764214756296</v>
          </cell>
          <cell r="F396">
            <v>107.45937766930946</v>
          </cell>
          <cell r="G396">
            <v>107.27865746169614</v>
          </cell>
          <cell r="H396">
            <v>106.55051803483683</v>
          </cell>
          <cell r="I396">
            <v>105.19885874166013</v>
          </cell>
          <cell r="J396">
            <v>109.52911501226654</v>
          </cell>
          <cell r="K396">
            <v>107.00566565651769</v>
          </cell>
          <cell r="L396">
            <v>106.45932143052326</v>
          </cell>
          <cell r="M396">
            <v>103.63079236766171</v>
          </cell>
          <cell r="N396">
            <v>100.93219347937408</v>
          </cell>
          <cell r="O396">
            <v>96.083282016323011</v>
          </cell>
          <cell r="P396">
            <v>93.795674914298132</v>
          </cell>
          <cell r="Q396">
            <v>104.42498985500805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150.5622474790174</v>
          </cell>
          <cell r="F397">
            <v>141.82234412103605</v>
          </cell>
          <cell r="G397">
            <v>138.87515736375752</v>
          </cell>
          <cell r="H397">
            <v>134.41841188996867</v>
          </cell>
          <cell r="I397">
            <v>135.96429312340661</v>
          </cell>
          <cell r="J397">
            <v>142.63201784634185</v>
          </cell>
          <cell r="K397">
            <v>138.01743984129479</v>
          </cell>
          <cell r="L397">
            <v>142.46630778591449</v>
          </cell>
          <cell r="M397">
            <v>137.29635715691057</v>
          </cell>
          <cell r="N397">
            <v>124.16616835537813</v>
          </cell>
          <cell r="O397">
            <v>105.49129492954705</v>
          </cell>
          <cell r="P397">
            <v>97.907686921074557</v>
          </cell>
          <cell r="Q397">
            <v>132.46831056780397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0</v>
          </cell>
          <cell r="F398">
            <v>0</v>
          </cell>
          <cell r="G398">
            <v>0</v>
          </cell>
          <cell r="H398" t="e">
            <v>#REF!</v>
          </cell>
          <cell r="I398">
            <v>0</v>
          </cell>
          <cell r="J398">
            <v>0</v>
          </cell>
          <cell r="K398">
            <v>0</v>
          </cell>
          <cell r="L398" t="e">
            <v>#REF!</v>
          </cell>
          <cell r="M398">
            <v>0</v>
          </cell>
          <cell r="N398">
            <v>0</v>
          </cell>
          <cell r="P398">
            <v>0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109.89615593498954</v>
          </cell>
          <cell r="F399">
            <v>110.01597179033746</v>
          </cell>
          <cell r="G399">
            <v>110.91848900774276</v>
          </cell>
          <cell r="H399">
            <v>110.8259564166455</v>
          </cell>
          <cell r="I399">
            <v>108.58106771991632</v>
          </cell>
          <cell r="J399">
            <v>111.76412977127968</v>
          </cell>
          <cell r="K399">
            <v>109.19386126880717</v>
          </cell>
          <cell r="L399">
            <v>108.77522732352786</v>
          </cell>
          <cell r="M399">
            <v>106.19461339222357</v>
          </cell>
          <cell r="N399">
            <v>105.85123388234575</v>
          </cell>
          <cell r="O399">
            <v>99.013745660429166</v>
          </cell>
          <cell r="P399">
            <v>93.210787578939772</v>
          </cell>
          <cell r="Q399">
            <v>107.02010331226536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0</v>
          </cell>
          <cell r="F400">
            <v>0</v>
          </cell>
          <cell r="G400">
            <v>0</v>
          </cell>
          <cell r="H400" t="e">
            <v>#REF!</v>
          </cell>
          <cell r="I400">
            <v>0</v>
          </cell>
          <cell r="J400">
            <v>0</v>
          </cell>
          <cell r="K400">
            <v>0</v>
          </cell>
          <cell r="L400" t="e">
            <v>#REF!</v>
          </cell>
          <cell r="M400">
            <v>0</v>
          </cell>
          <cell r="N400">
            <v>0</v>
          </cell>
          <cell r="P400">
            <v>0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101.62696190138061</v>
          </cell>
          <cell r="F401">
            <v>101.9807466665636</v>
          </cell>
          <cell r="G401">
            <v>102.7152312520014</v>
          </cell>
          <cell r="H401">
            <v>102.81932586837232</v>
          </cell>
          <cell r="I401">
            <v>102.66344336549693</v>
          </cell>
          <cell r="J401">
            <v>103.8111100517921</v>
          </cell>
          <cell r="K401">
            <v>105.43182954216944</v>
          </cell>
          <cell r="L401">
            <v>96.931973513991153</v>
          </cell>
          <cell r="M401">
            <v>99.048809581319375</v>
          </cell>
          <cell r="N401">
            <v>97.149281790984276</v>
          </cell>
          <cell r="O401">
            <v>99.084049367968461</v>
          </cell>
          <cell r="P401">
            <v>101.6781857855327</v>
          </cell>
          <cell r="Q401">
            <v>101.24507905729769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0</v>
          </cell>
          <cell r="F402">
            <v>0</v>
          </cell>
          <cell r="G402">
            <v>0</v>
          </cell>
          <cell r="H402" t="e">
            <v>#REF!</v>
          </cell>
          <cell r="I402">
            <v>0</v>
          </cell>
          <cell r="J402">
            <v>0</v>
          </cell>
          <cell r="K402">
            <v>0</v>
          </cell>
          <cell r="L402" t="e">
            <v>#REF!</v>
          </cell>
          <cell r="M402">
            <v>0</v>
          </cell>
          <cell r="N402">
            <v>0</v>
          </cell>
          <cell r="P402">
            <v>0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111.40621944554321</v>
          </cell>
          <cell r="F403">
            <v>106.58459178894149</v>
          </cell>
          <cell r="G403">
            <v>108.32057055000131</v>
          </cell>
          <cell r="H403">
            <v>109.56589832588364</v>
          </cell>
          <cell r="I403">
            <v>108.45258345276501</v>
          </cell>
          <cell r="J403">
            <v>108.82336589757757</v>
          </cell>
          <cell r="K403">
            <v>103.91800323748204</v>
          </cell>
          <cell r="L403">
            <v>104.00014155187324</v>
          </cell>
          <cell r="M403">
            <v>108.31220177787448</v>
          </cell>
          <cell r="N403">
            <v>108.66162986056501</v>
          </cell>
          <cell r="O403">
            <v>105.28311223447109</v>
          </cell>
          <cell r="P403">
            <v>104.99593040356051</v>
          </cell>
          <cell r="Q403">
            <v>107.36035404387822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0</v>
          </cell>
          <cell r="F404">
            <v>0</v>
          </cell>
          <cell r="G404">
            <v>0</v>
          </cell>
          <cell r="H404" t="e">
            <v>#REF!</v>
          </cell>
          <cell r="I404">
            <v>0</v>
          </cell>
          <cell r="J404">
            <v>0</v>
          </cell>
          <cell r="K404">
            <v>0</v>
          </cell>
          <cell r="L404" t="e">
            <v>#REF!</v>
          </cell>
          <cell r="M404">
            <v>0</v>
          </cell>
          <cell r="N404">
            <v>0</v>
          </cell>
          <cell r="P404">
            <v>0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84.154600119877074</v>
          </cell>
          <cell r="F405">
            <v>82.318120047919052</v>
          </cell>
          <cell r="G405">
            <v>82.809731414126887</v>
          </cell>
          <cell r="H405">
            <v>86.503894156755436</v>
          </cell>
          <cell r="I405">
            <v>83.903247879045921</v>
          </cell>
          <cell r="J405">
            <v>87.597741343578946</v>
          </cell>
          <cell r="K405">
            <v>82.653899949014658</v>
          </cell>
          <cell r="L405">
            <v>82.264621735039469</v>
          </cell>
          <cell r="M405">
            <v>84.657747882323193</v>
          </cell>
          <cell r="N405">
            <v>82.291567121484363</v>
          </cell>
          <cell r="O405">
            <v>82.749882835552995</v>
          </cell>
          <cell r="P405">
            <v>82.691385051758772</v>
          </cell>
          <cell r="Q405">
            <v>83.716369961373047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0</v>
          </cell>
          <cell r="F406">
            <v>0</v>
          </cell>
          <cell r="G406">
            <v>0</v>
          </cell>
          <cell r="H406" t="e">
            <v>#REF!</v>
          </cell>
          <cell r="I406">
            <v>0</v>
          </cell>
          <cell r="J406">
            <v>0</v>
          </cell>
          <cell r="K406">
            <v>0</v>
          </cell>
          <cell r="L406" t="e">
            <v>#REF!</v>
          </cell>
          <cell r="M406">
            <v>0</v>
          </cell>
          <cell r="N406">
            <v>0</v>
          </cell>
          <cell r="P406">
            <v>0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87.992770816963827</v>
          </cell>
          <cell r="F407">
            <v>90.0350706987835</v>
          </cell>
          <cell r="G407">
            <v>88.407319560277813</v>
          </cell>
          <cell r="H407">
            <v>89.737204906414803</v>
          </cell>
          <cell r="I407">
            <v>84.340830710942129</v>
          </cell>
          <cell r="J407">
            <v>93.998372530568901</v>
          </cell>
          <cell r="K407">
            <v>89.440909513330524</v>
          </cell>
          <cell r="L407">
            <v>86.844582790282317</v>
          </cell>
          <cell r="M407">
            <v>81.365447899059546</v>
          </cell>
          <cell r="N407">
            <v>79.339856008361068</v>
          </cell>
          <cell r="O407">
            <v>80.308303998341415</v>
          </cell>
          <cell r="P407">
            <v>79.693805511745296</v>
          </cell>
          <cell r="Q407">
            <v>85.95870624542259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0</v>
          </cell>
          <cell r="F408">
            <v>0</v>
          </cell>
          <cell r="G408">
            <v>0</v>
          </cell>
          <cell r="H408" t="e">
            <v>#REF!</v>
          </cell>
          <cell r="I408">
            <v>0</v>
          </cell>
          <cell r="J408">
            <v>0</v>
          </cell>
          <cell r="K408">
            <v>0</v>
          </cell>
          <cell r="L408" t="e">
            <v>#REF!</v>
          </cell>
          <cell r="M408">
            <v>0</v>
          </cell>
          <cell r="N408">
            <v>0</v>
          </cell>
          <cell r="P408">
            <v>0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82.030485287816319</v>
          </cell>
          <cell r="F409">
            <v>77.700355786645417</v>
          </cell>
          <cell r="G409">
            <v>79.359577730991958</v>
          </cell>
          <cell r="H409">
            <v>80.14187761145115</v>
          </cell>
          <cell r="I409">
            <v>79.100666462823185</v>
          </cell>
          <cell r="J409">
            <v>74.255479051356772</v>
          </cell>
          <cell r="K409">
            <v>74.255479051356772</v>
          </cell>
          <cell r="L409">
            <v>74.781632289689156</v>
          </cell>
          <cell r="M409">
            <v>73.544597215466808</v>
          </cell>
          <cell r="N409">
            <v>67.812489183367816</v>
          </cell>
          <cell r="O409">
            <v>66.365000223364518</v>
          </cell>
          <cell r="P409">
            <v>67.411093804020382</v>
          </cell>
          <cell r="Q409">
            <v>74.729894474862519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0</v>
          </cell>
          <cell r="F410">
            <v>0</v>
          </cell>
          <cell r="G410">
            <v>0</v>
          </cell>
          <cell r="H410" t="e">
            <v>#REF!</v>
          </cell>
          <cell r="I410">
            <v>0</v>
          </cell>
          <cell r="J410">
            <v>0</v>
          </cell>
          <cell r="K410">
            <v>0</v>
          </cell>
          <cell r="L410" t="e">
            <v>#REF!</v>
          </cell>
          <cell r="M410">
            <v>0</v>
          </cell>
          <cell r="N410">
            <v>0</v>
          </cell>
          <cell r="P410">
            <v>0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105.26165094937932</v>
          </cell>
          <cell r="F411">
            <v>103.2909870217171</v>
          </cell>
          <cell r="G411">
            <v>102.31722649670522</v>
          </cell>
          <cell r="H411">
            <v>102.94552251572475</v>
          </cell>
          <cell r="I411">
            <v>101.22831113636262</v>
          </cell>
          <cell r="J411">
            <v>105.58500063037634</v>
          </cell>
          <cell r="K411">
            <v>100.28151190361542</v>
          </cell>
          <cell r="L411">
            <v>101.38624935298</v>
          </cell>
          <cell r="M411">
            <v>100.12965731494103</v>
          </cell>
          <cell r="N411">
            <v>98.809539752855926</v>
          </cell>
          <cell r="O411">
            <v>93.23056892231412</v>
          </cell>
          <cell r="P411">
            <v>95.318413569842647</v>
          </cell>
          <cell r="Q411">
            <v>100.8153866305679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0</v>
          </cell>
          <cell r="F412">
            <v>0</v>
          </cell>
          <cell r="G412">
            <v>0</v>
          </cell>
          <cell r="H412" t="e">
            <v>#REF!</v>
          </cell>
          <cell r="I412">
            <v>0</v>
          </cell>
          <cell r="J412">
            <v>0</v>
          </cell>
          <cell r="K412">
            <v>0</v>
          </cell>
          <cell r="L412" t="e">
            <v>#REF!</v>
          </cell>
          <cell r="M412">
            <v>0</v>
          </cell>
          <cell r="N412">
            <v>0</v>
          </cell>
          <cell r="P412">
            <v>0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96.182860762271076</v>
          </cell>
          <cell r="F413">
            <v>95.65042386902951</v>
          </cell>
          <cell r="G413">
            <v>95.985001971054942</v>
          </cell>
          <cell r="H413">
            <v>95.105077217592822</v>
          </cell>
          <cell r="I413">
            <v>96.842791689013424</v>
          </cell>
          <cell r="J413">
            <v>97.445593339970486</v>
          </cell>
          <cell r="K413">
            <v>95.315845767004092</v>
          </cell>
          <cell r="L413">
            <v>94.960887838176419</v>
          </cell>
          <cell r="M413">
            <v>93.117347628854404</v>
          </cell>
          <cell r="N413">
            <v>89.672694515123482</v>
          </cell>
          <cell r="O413">
            <v>88.01211933730626</v>
          </cell>
          <cell r="P413">
            <v>89.189775212955183</v>
          </cell>
          <cell r="Q413">
            <v>93.956701595696018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0</v>
          </cell>
          <cell r="F414">
            <v>0</v>
          </cell>
          <cell r="G414">
            <v>0</v>
          </cell>
          <cell r="H414" t="e">
            <v>#REF!</v>
          </cell>
          <cell r="I414">
            <v>0</v>
          </cell>
          <cell r="J414">
            <v>0</v>
          </cell>
          <cell r="K414">
            <v>0</v>
          </cell>
          <cell r="L414" t="e">
            <v>#REF!</v>
          </cell>
          <cell r="M414">
            <v>0</v>
          </cell>
          <cell r="N414">
            <v>0</v>
          </cell>
          <cell r="P414">
            <v>0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96.641586529276168</v>
          </cell>
          <cell r="F415">
            <v>96.815729591909445</v>
          </cell>
          <cell r="G415">
            <v>96.402735326964233</v>
          </cell>
          <cell r="H415">
            <v>95.764335739244501</v>
          </cell>
          <cell r="I415">
            <v>95.558921842729191</v>
          </cell>
          <cell r="J415">
            <v>95.146207717562703</v>
          </cell>
          <cell r="K415">
            <v>94.657743826787808</v>
          </cell>
          <cell r="L415">
            <v>98.218257098605662</v>
          </cell>
          <cell r="M415">
            <v>92.334046877890913</v>
          </cell>
          <cell r="N415">
            <v>92.58393970613254</v>
          </cell>
          <cell r="O415">
            <v>92.847146479764291</v>
          </cell>
          <cell r="P415">
            <v>96.782128273355923</v>
          </cell>
          <cell r="Q415">
            <v>95.3127315841853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  <cell r="E416">
            <v>0</v>
          </cell>
          <cell r="F416">
            <v>0</v>
          </cell>
          <cell r="G416">
            <v>0</v>
          </cell>
          <cell r="H416" t="e">
            <v>#REF!</v>
          </cell>
          <cell r="I416">
            <v>0</v>
          </cell>
          <cell r="J416">
            <v>0</v>
          </cell>
          <cell r="K416">
            <v>0</v>
          </cell>
          <cell r="L416" t="e">
            <v>#REF!</v>
          </cell>
          <cell r="M416">
            <v>0</v>
          </cell>
          <cell r="N416">
            <v>0</v>
          </cell>
          <cell r="P416">
            <v>0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105.71902603861183</v>
          </cell>
          <cell r="F417">
            <v>103.57083292613964</v>
          </cell>
          <cell r="G417">
            <v>103.29241086163371</v>
          </cell>
          <cell r="H417">
            <v>101.85246017976327</v>
          </cell>
          <cell r="I417">
            <v>100.24992810467222</v>
          </cell>
          <cell r="J417">
            <v>107.29696336735138</v>
          </cell>
          <cell r="K417">
            <v>105.67216180752632</v>
          </cell>
          <cell r="L417">
            <v>102.88975549767011</v>
          </cell>
          <cell r="M417">
            <v>99.667009977088611</v>
          </cell>
          <cell r="N417">
            <v>98.056662492140532</v>
          </cell>
          <cell r="O417">
            <v>96.620393599898136</v>
          </cell>
          <cell r="P417">
            <v>96.531708054828684</v>
          </cell>
          <cell r="Q417">
            <v>101.78494274227704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  <cell r="E418">
            <v>0</v>
          </cell>
          <cell r="F418">
            <v>0</v>
          </cell>
          <cell r="G418">
            <v>0</v>
          </cell>
          <cell r="H418" t="e">
            <v>#REF!</v>
          </cell>
          <cell r="I418">
            <v>0</v>
          </cell>
          <cell r="J418">
            <v>0</v>
          </cell>
          <cell r="K418">
            <v>0</v>
          </cell>
          <cell r="L418" t="e">
            <v>#REF!</v>
          </cell>
          <cell r="M418">
            <v>0</v>
          </cell>
          <cell r="N418">
            <v>0</v>
          </cell>
          <cell r="P418">
            <v>0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  <cell r="E419">
            <v>0</v>
          </cell>
          <cell r="F419">
            <v>0</v>
          </cell>
          <cell r="G419">
            <v>0</v>
          </cell>
          <cell r="H419" t="e">
            <v>#REF!</v>
          </cell>
          <cell r="I419">
            <v>0</v>
          </cell>
          <cell r="J419">
            <v>0</v>
          </cell>
          <cell r="K419">
            <v>0</v>
          </cell>
          <cell r="L419" t="e">
            <v>#REF!</v>
          </cell>
          <cell r="M419">
            <v>0</v>
          </cell>
          <cell r="N419">
            <v>0</v>
          </cell>
          <cell r="P419">
            <v>0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106.46388192346399</v>
          </cell>
          <cell r="F420">
            <v>107.78294381269619</v>
          </cell>
          <cell r="G420">
            <v>107.10924263712363</v>
          </cell>
          <cell r="H420">
            <v>109.07366524001537</v>
          </cell>
          <cell r="I420">
            <v>113.59119023563251</v>
          </cell>
          <cell r="J420">
            <v>113.59119023563251</v>
          </cell>
          <cell r="K420">
            <v>114.26489141120508</v>
          </cell>
          <cell r="L420">
            <v>115.27544317456393</v>
          </cell>
          <cell r="M420">
            <v>115.72326559642553</v>
          </cell>
          <cell r="N420">
            <v>115.72326559642553</v>
          </cell>
          <cell r="O420">
            <v>115.0495644208529</v>
          </cell>
          <cell r="P420">
            <v>116.72448541250735</v>
          </cell>
          <cell r="Q420">
            <v>112.5310858080454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106.46388192346399</v>
          </cell>
          <cell r="F421">
            <v>107.78294381269619</v>
          </cell>
          <cell r="G421">
            <v>107.10924263712363</v>
          </cell>
          <cell r="H421">
            <v>109.07366524001537</v>
          </cell>
          <cell r="I421">
            <v>113.59119023563251</v>
          </cell>
          <cell r="J421">
            <v>113.59119023563251</v>
          </cell>
          <cell r="K421">
            <v>114.26489141120508</v>
          </cell>
          <cell r="L421">
            <v>115.27544317456393</v>
          </cell>
          <cell r="M421">
            <v>115.72326559642553</v>
          </cell>
          <cell r="N421">
            <v>115.72326559642553</v>
          </cell>
          <cell r="O421">
            <v>115.0495644208529</v>
          </cell>
          <cell r="P421">
            <v>116.72448541250735</v>
          </cell>
          <cell r="Q421">
            <v>112.5310858080454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0</v>
          </cell>
          <cell r="F422">
            <v>0</v>
          </cell>
          <cell r="G422">
            <v>0</v>
          </cell>
          <cell r="H422" t="e">
            <v>#REF!</v>
          </cell>
          <cell r="I422">
            <v>0</v>
          </cell>
          <cell r="J422">
            <v>0</v>
          </cell>
          <cell r="K422">
            <v>0</v>
          </cell>
          <cell r="L422" t="e">
            <v>#REF!</v>
          </cell>
          <cell r="M422">
            <v>0</v>
          </cell>
          <cell r="N422">
            <v>0</v>
          </cell>
          <cell r="P422">
            <v>0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119.58460557647147</v>
          </cell>
          <cell r="F423">
            <v>119.32599135328134</v>
          </cell>
          <cell r="G423">
            <v>118.69111058211273</v>
          </cell>
          <cell r="H423">
            <v>119.30767498951472</v>
          </cell>
          <cell r="I423">
            <v>119.02808929407898</v>
          </cell>
          <cell r="J423">
            <v>119.91547745313368</v>
          </cell>
          <cell r="K423">
            <v>119.77103968085443</v>
          </cell>
          <cell r="L423">
            <v>119.70224090944127</v>
          </cell>
          <cell r="M423">
            <v>119.84188717542537</v>
          </cell>
          <cell r="N423">
            <v>119.88561763291972</v>
          </cell>
          <cell r="O423">
            <v>118.4537196492719</v>
          </cell>
          <cell r="P423">
            <v>117.84581029217811</v>
          </cell>
          <cell r="Q423">
            <v>119.27943871572366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141.46857091199956</v>
          </cell>
          <cell r="F424">
            <v>139.77038084297152</v>
          </cell>
          <cell r="G424">
            <v>136.68911943072274</v>
          </cell>
          <cell r="H424">
            <v>137.50015352576534</v>
          </cell>
          <cell r="I424">
            <v>141.03171054192035</v>
          </cell>
          <cell r="J424">
            <v>143.51250495561322</v>
          </cell>
          <cell r="K424">
            <v>141.64779468592829</v>
          </cell>
          <cell r="L424">
            <v>146.98136173987666</v>
          </cell>
          <cell r="M424">
            <v>141.9042207334256</v>
          </cell>
          <cell r="N424">
            <v>139.77474527588038</v>
          </cell>
          <cell r="O424">
            <v>135.98426376064634</v>
          </cell>
          <cell r="P424">
            <v>138.87256159600182</v>
          </cell>
          <cell r="Q424">
            <v>140.42811566672933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0</v>
          </cell>
          <cell r="F425">
            <v>0</v>
          </cell>
          <cell r="G425">
            <v>0</v>
          </cell>
          <cell r="H425" t="e">
            <v>#REF!</v>
          </cell>
          <cell r="I425">
            <v>0</v>
          </cell>
          <cell r="J425">
            <v>0</v>
          </cell>
          <cell r="K425">
            <v>0</v>
          </cell>
          <cell r="L425" t="e">
            <v>#REF!</v>
          </cell>
          <cell r="M425">
            <v>0</v>
          </cell>
          <cell r="N425">
            <v>0</v>
          </cell>
          <cell r="P425">
            <v>0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146.56632649351209</v>
          </cell>
          <cell r="F426">
            <v>146.69097886702468</v>
          </cell>
          <cell r="G426">
            <v>146.69543301417053</v>
          </cell>
          <cell r="H426">
            <v>145.82036067041696</v>
          </cell>
          <cell r="I426">
            <v>146.05289792169719</v>
          </cell>
          <cell r="J426">
            <v>146.37414157489476</v>
          </cell>
          <cell r="K426">
            <v>146.5484676221547</v>
          </cell>
          <cell r="L426">
            <v>142.75926766080741</v>
          </cell>
          <cell r="M426">
            <v>146.58980811834937</v>
          </cell>
          <cell r="N426">
            <v>146.02602718714238</v>
          </cell>
          <cell r="O426">
            <v>144.58917425323958</v>
          </cell>
          <cell r="P426">
            <v>145.46365944956813</v>
          </cell>
          <cell r="Q426">
            <v>145.84804523608148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0</v>
          </cell>
          <cell r="F427">
            <v>0</v>
          </cell>
          <cell r="G427">
            <v>0</v>
          </cell>
          <cell r="H427" t="e">
            <v>#REF!</v>
          </cell>
          <cell r="I427">
            <v>0</v>
          </cell>
          <cell r="J427">
            <v>0</v>
          </cell>
          <cell r="K427">
            <v>0</v>
          </cell>
          <cell r="L427" t="e">
            <v>#REF!</v>
          </cell>
          <cell r="M427">
            <v>0</v>
          </cell>
          <cell r="N427">
            <v>0</v>
          </cell>
          <cell r="P427">
            <v>0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0</v>
          </cell>
          <cell r="F428">
            <v>0</v>
          </cell>
          <cell r="G428">
            <v>0</v>
          </cell>
          <cell r="H428" t="e">
            <v>#REF!</v>
          </cell>
          <cell r="I428">
            <v>0</v>
          </cell>
          <cell r="J428">
            <v>0</v>
          </cell>
          <cell r="K428">
            <v>0</v>
          </cell>
          <cell r="L428" t="e">
            <v>#REF!</v>
          </cell>
          <cell r="M428">
            <v>0</v>
          </cell>
          <cell r="N428">
            <v>0</v>
          </cell>
          <cell r="P428">
            <v>0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115.78117570677975</v>
          </cell>
          <cell r="F429">
            <v>116.85804672863586</v>
          </cell>
          <cell r="G429">
            <v>116.98820121645957</v>
          </cell>
          <cell r="H429">
            <v>120.27614130097695</v>
          </cell>
          <cell r="I429">
            <v>121.78023608514565</v>
          </cell>
          <cell r="J429">
            <v>121.23643549069331</v>
          </cell>
          <cell r="K429">
            <v>122.59944636638481</v>
          </cell>
          <cell r="L429">
            <v>121.78083538760924</v>
          </cell>
          <cell r="M429">
            <v>121.06958934967807</v>
          </cell>
          <cell r="N429">
            <v>127.0144932091859</v>
          </cell>
          <cell r="O429">
            <v>128.15407182779239</v>
          </cell>
          <cell r="P429">
            <v>127.97357299247099</v>
          </cell>
          <cell r="Q429">
            <v>121.79268713848438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0</v>
          </cell>
          <cell r="F430">
            <v>0</v>
          </cell>
          <cell r="G430">
            <v>0</v>
          </cell>
          <cell r="H430" t="e">
            <v>#REF!</v>
          </cell>
          <cell r="I430">
            <v>0</v>
          </cell>
          <cell r="J430">
            <v>0</v>
          </cell>
          <cell r="K430">
            <v>0</v>
          </cell>
          <cell r="L430" t="e">
            <v>#REF!</v>
          </cell>
          <cell r="M430">
            <v>0</v>
          </cell>
          <cell r="N430">
            <v>0</v>
          </cell>
          <cell r="P430">
            <v>0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0</v>
          </cell>
          <cell r="F431">
            <v>0</v>
          </cell>
          <cell r="G431">
            <v>0</v>
          </cell>
          <cell r="H431" t="e">
            <v>#REF!</v>
          </cell>
          <cell r="I431">
            <v>0</v>
          </cell>
          <cell r="J431">
            <v>0</v>
          </cell>
          <cell r="K431">
            <v>0</v>
          </cell>
          <cell r="L431" t="e">
            <v>#REF!</v>
          </cell>
          <cell r="M431">
            <v>0</v>
          </cell>
          <cell r="N431">
            <v>0</v>
          </cell>
          <cell r="P431">
            <v>0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109.30218710018647</v>
          </cell>
          <cell r="F432">
            <v>109.26432646088902</v>
          </cell>
          <cell r="G432">
            <v>108.79373273417784</v>
          </cell>
          <cell r="H432">
            <v>108.18253096437712</v>
          </cell>
          <cell r="I432">
            <v>108.2151069504893</v>
          </cell>
          <cell r="J432">
            <v>108.57320727681548</v>
          </cell>
          <cell r="K432">
            <v>108.55809569011724</v>
          </cell>
          <cell r="L432">
            <v>107.62894705649177</v>
          </cell>
          <cell r="M432">
            <v>109.29154860411836</v>
          </cell>
          <cell r="N432">
            <v>110.52482460839222</v>
          </cell>
          <cell r="O432">
            <v>111.42330106455317</v>
          </cell>
          <cell r="P432">
            <v>111.28273769216138</v>
          </cell>
          <cell r="Q432">
            <v>109.25337885023079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0</v>
          </cell>
          <cell r="F433">
            <v>0</v>
          </cell>
          <cell r="G433">
            <v>0</v>
          </cell>
          <cell r="H433" t="e">
            <v>#REF!</v>
          </cell>
          <cell r="I433">
            <v>0</v>
          </cell>
          <cell r="J433">
            <v>0</v>
          </cell>
          <cell r="K433">
            <v>0</v>
          </cell>
          <cell r="L433" t="e">
            <v>#REF!</v>
          </cell>
          <cell r="M433">
            <v>0</v>
          </cell>
          <cell r="N433">
            <v>0</v>
          </cell>
          <cell r="P433">
            <v>0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0</v>
          </cell>
          <cell r="F434">
            <v>0</v>
          </cell>
          <cell r="G434">
            <v>0</v>
          </cell>
          <cell r="H434" t="e">
            <v>#REF!</v>
          </cell>
          <cell r="I434">
            <v>0</v>
          </cell>
          <cell r="J434">
            <v>0</v>
          </cell>
          <cell r="K434">
            <v>0</v>
          </cell>
          <cell r="L434" t="e">
            <v>#REF!</v>
          </cell>
          <cell r="M434">
            <v>0</v>
          </cell>
          <cell r="N434">
            <v>0</v>
          </cell>
          <cell r="P434">
            <v>0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0</v>
          </cell>
          <cell r="F435">
            <v>0</v>
          </cell>
          <cell r="G435">
            <v>0</v>
          </cell>
          <cell r="H435" t="e">
            <v>#REF!</v>
          </cell>
          <cell r="I435">
            <v>0</v>
          </cell>
          <cell r="J435">
            <v>0</v>
          </cell>
          <cell r="K435">
            <v>0</v>
          </cell>
          <cell r="L435" t="e">
            <v>#REF!</v>
          </cell>
          <cell r="M435">
            <v>0</v>
          </cell>
          <cell r="N435">
            <v>0</v>
          </cell>
          <cell r="P435">
            <v>0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0</v>
          </cell>
          <cell r="F436">
            <v>0</v>
          </cell>
          <cell r="G436">
            <v>0</v>
          </cell>
          <cell r="H436" t="e">
            <v>#REF!</v>
          </cell>
          <cell r="I436">
            <v>0</v>
          </cell>
          <cell r="J436">
            <v>0</v>
          </cell>
          <cell r="K436">
            <v>0</v>
          </cell>
          <cell r="L436" t="e">
            <v>#REF!</v>
          </cell>
          <cell r="M436">
            <v>0</v>
          </cell>
          <cell r="N436">
            <v>0</v>
          </cell>
          <cell r="P436">
            <v>0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132.42074551039721</v>
          </cell>
          <cell r="F437">
            <v>132.06259207586754</v>
          </cell>
          <cell r="G437">
            <v>132.37986273173968</v>
          </cell>
          <cell r="H437">
            <v>132.57671570224019</v>
          </cell>
          <cell r="I437">
            <v>129.01244902657686</v>
          </cell>
          <cell r="J437">
            <v>131.50604109211091</v>
          </cell>
          <cell r="K437">
            <v>131.78152981700177</v>
          </cell>
          <cell r="L437">
            <v>131.62946553749026</v>
          </cell>
          <cell r="M437">
            <v>131.5057010974366</v>
          </cell>
          <cell r="N437">
            <v>132.11503788260814</v>
          </cell>
          <cell r="O437">
            <v>128.89492712465517</v>
          </cell>
          <cell r="P437">
            <v>116.33451538110899</v>
          </cell>
          <cell r="Q437">
            <v>130.18496524826944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0</v>
          </cell>
          <cell r="F438">
            <v>0</v>
          </cell>
          <cell r="G438">
            <v>0</v>
          </cell>
          <cell r="H438" t="e">
            <v>#REF!</v>
          </cell>
          <cell r="I438">
            <v>0</v>
          </cell>
          <cell r="J438">
            <v>0</v>
          </cell>
          <cell r="K438">
            <v>0</v>
          </cell>
          <cell r="L438" t="e">
            <v>#REF!</v>
          </cell>
          <cell r="M438">
            <v>0</v>
          </cell>
          <cell r="N438">
            <v>0</v>
          </cell>
          <cell r="P438">
            <v>0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0</v>
          </cell>
          <cell r="F439">
            <v>0</v>
          </cell>
          <cell r="G439">
            <v>0</v>
          </cell>
          <cell r="H439" t="e">
            <v>#REF!</v>
          </cell>
          <cell r="I439">
            <v>0</v>
          </cell>
          <cell r="J439">
            <v>0</v>
          </cell>
          <cell r="K439">
            <v>0</v>
          </cell>
          <cell r="L439" t="e">
            <v>#REF!</v>
          </cell>
          <cell r="M439">
            <v>0</v>
          </cell>
          <cell r="N439">
            <v>0</v>
          </cell>
          <cell r="P439">
            <v>0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97.061936051140364</v>
          </cell>
          <cell r="F440">
            <v>92.690521896717442</v>
          </cell>
          <cell r="G440">
            <v>94.066660130686927</v>
          </cell>
          <cell r="H440">
            <v>95.502730345321496</v>
          </cell>
          <cell r="I440">
            <v>95.023274500001421</v>
          </cell>
          <cell r="J440">
            <v>92.297448940408287</v>
          </cell>
          <cell r="K440">
            <v>93.268680976690703</v>
          </cell>
          <cell r="L440">
            <v>95.986084159515656</v>
          </cell>
          <cell r="M440">
            <v>89.254074280667865</v>
          </cell>
          <cell r="N440">
            <v>87.517424876374889</v>
          </cell>
          <cell r="O440">
            <v>90.780664744203079</v>
          </cell>
          <cell r="P440">
            <v>91.154869487806508</v>
          </cell>
          <cell r="Q440">
            <v>92.883697532461227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0</v>
          </cell>
          <cell r="F441">
            <v>0</v>
          </cell>
          <cell r="G441">
            <v>0</v>
          </cell>
          <cell r="H441" t="e">
            <v>#REF!</v>
          </cell>
          <cell r="I441">
            <v>0</v>
          </cell>
          <cell r="J441">
            <v>0</v>
          </cell>
          <cell r="K441">
            <v>0</v>
          </cell>
          <cell r="L441" t="e">
            <v>#REF!</v>
          </cell>
          <cell r="M441">
            <v>0</v>
          </cell>
          <cell r="N441">
            <v>0</v>
          </cell>
          <cell r="P441">
            <v>0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105.31783412672935</v>
          </cell>
          <cell r="F442">
            <v>105.55753882767748</v>
          </cell>
          <cell r="G442">
            <v>105.30509359354123</v>
          </cell>
          <cell r="H442">
            <v>103.06307347346778</v>
          </cell>
          <cell r="I442">
            <v>104.992571456531</v>
          </cell>
          <cell r="J442">
            <v>105.41310562748423</v>
          </cell>
          <cell r="K442">
            <v>106.61211012499871</v>
          </cell>
          <cell r="L442">
            <v>106.46497547129482</v>
          </cell>
          <cell r="M442">
            <v>106.93721609032292</v>
          </cell>
          <cell r="N442">
            <v>104.77223064402044</v>
          </cell>
          <cell r="O442">
            <v>99.866287813605027</v>
          </cell>
          <cell r="P442">
            <v>101.81980780302014</v>
          </cell>
          <cell r="Q442">
            <v>104.67682042105777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0</v>
          </cell>
          <cell r="F443">
            <v>0</v>
          </cell>
          <cell r="G443">
            <v>0</v>
          </cell>
          <cell r="H443" t="e">
            <v>#REF!</v>
          </cell>
          <cell r="I443">
            <v>0</v>
          </cell>
          <cell r="J443">
            <v>0</v>
          </cell>
          <cell r="K443">
            <v>0</v>
          </cell>
          <cell r="L443" t="e">
            <v>#REF!</v>
          </cell>
          <cell r="M443">
            <v>0</v>
          </cell>
          <cell r="N443">
            <v>0</v>
          </cell>
          <cell r="P443">
            <v>0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0</v>
          </cell>
          <cell r="F444">
            <v>0</v>
          </cell>
          <cell r="G444">
            <v>0</v>
          </cell>
          <cell r="H444" t="e">
            <v>#REF!</v>
          </cell>
          <cell r="I444">
            <v>0</v>
          </cell>
          <cell r="J444">
            <v>0</v>
          </cell>
          <cell r="K444">
            <v>0</v>
          </cell>
          <cell r="L444" t="e">
            <v>#REF!</v>
          </cell>
          <cell r="M444">
            <v>0</v>
          </cell>
          <cell r="N444">
            <v>0</v>
          </cell>
          <cell r="P444">
            <v>0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110.60942355657984</v>
          </cell>
          <cell r="F445">
            <v>110.48256929971836</v>
          </cell>
          <cell r="G445">
            <v>108.73832326787233</v>
          </cell>
          <cell r="H445">
            <v>107.72348921298014</v>
          </cell>
          <cell r="I445">
            <v>108.77003683208775</v>
          </cell>
          <cell r="J445">
            <v>106.80379585073406</v>
          </cell>
          <cell r="K445">
            <v>109.27745385953384</v>
          </cell>
          <cell r="L445">
            <v>108.77003683208775</v>
          </cell>
          <cell r="M445">
            <v>110.04468398432475</v>
          </cell>
          <cell r="N445">
            <v>109.80658519493672</v>
          </cell>
          <cell r="O445">
            <v>104.61950076198318</v>
          </cell>
          <cell r="P445">
            <v>104.99139517942278</v>
          </cell>
          <cell r="Q445">
            <v>108.38644115268846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0</v>
          </cell>
          <cell r="F446">
            <v>0</v>
          </cell>
          <cell r="G446">
            <v>0</v>
          </cell>
          <cell r="H446" t="e">
            <v>#REF!</v>
          </cell>
          <cell r="I446">
            <v>0</v>
          </cell>
          <cell r="J446">
            <v>0</v>
          </cell>
          <cell r="K446">
            <v>0</v>
          </cell>
          <cell r="L446" t="e">
            <v>#REF!</v>
          </cell>
          <cell r="M446">
            <v>0</v>
          </cell>
          <cell r="N446">
            <v>0</v>
          </cell>
          <cell r="P446">
            <v>0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95.886493542412609</v>
          </cell>
          <cell r="F447">
            <v>95.976671427179781</v>
          </cell>
          <cell r="G447">
            <v>93.953354020298406</v>
          </cell>
          <cell r="H447">
            <v>96.910510230355854</v>
          </cell>
          <cell r="I447">
            <v>97.201646669439981</v>
          </cell>
          <cell r="J447">
            <v>97.979845672086725</v>
          </cell>
          <cell r="K447">
            <v>96.112168065734636</v>
          </cell>
          <cell r="L447">
            <v>97.668566071028067</v>
          </cell>
          <cell r="M447">
            <v>97.147888519845893</v>
          </cell>
          <cell r="N447">
            <v>92.657283089897717</v>
          </cell>
          <cell r="O447">
            <v>93.716368636736959</v>
          </cell>
          <cell r="P447">
            <v>93.02064843674016</v>
          </cell>
          <cell r="Q447">
            <v>95.685953698479736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0</v>
          </cell>
          <cell r="F448">
            <v>0</v>
          </cell>
          <cell r="G448">
            <v>0</v>
          </cell>
          <cell r="H448" t="e">
            <v>#REF!</v>
          </cell>
          <cell r="I448">
            <v>0</v>
          </cell>
          <cell r="J448">
            <v>0</v>
          </cell>
          <cell r="K448">
            <v>0</v>
          </cell>
          <cell r="L448" t="e">
            <v>#REF!</v>
          </cell>
          <cell r="M448">
            <v>0</v>
          </cell>
          <cell r="N448">
            <v>0</v>
          </cell>
          <cell r="P448">
            <v>0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98.590401294147156</v>
          </cell>
          <cell r="F449">
            <v>99.709648847087522</v>
          </cell>
          <cell r="G449">
            <v>99.818862356121684</v>
          </cell>
          <cell r="H449">
            <v>99.772956103640126</v>
          </cell>
          <cell r="I449">
            <v>99.662979268586028</v>
          </cell>
          <cell r="J449">
            <v>99.773133372434785</v>
          </cell>
          <cell r="K449">
            <v>99.773133372434785</v>
          </cell>
          <cell r="L449">
            <v>99.792859735908721</v>
          </cell>
          <cell r="M449">
            <v>100.06253127651702</v>
          </cell>
          <cell r="N449">
            <v>99.824282093651107</v>
          </cell>
          <cell r="O449">
            <v>94.60234667793047</v>
          </cell>
          <cell r="P449">
            <v>93.454997078301076</v>
          </cell>
          <cell r="Q449">
            <v>98.736510956396714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0</v>
          </cell>
          <cell r="F450">
            <v>0</v>
          </cell>
          <cell r="G450">
            <v>0</v>
          </cell>
          <cell r="H450" t="e">
            <v>#REF!</v>
          </cell>
          <cell r="I450">
            <v>0</v>
          </cell>
          <cell r="J450">
            <v>0</v>
          </cell>
          <cell r="K450">
            <v>0</v>
          </cell>
          <cell r="L450" t="e">
            <v>#REF!</v>
          </cell>
          <cell r="M450">
            <v>0</v>
          </cell>
          <cell r="N450">
            <v>0</v>
          </cell>
          <cell r="P450">
            <v>0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98.94497998707682</v>
          </cell>
          <cell r="F451">
            <v>97.920956177279209</v>
          </cell>
          <cell r="G451">
            <v>96.701684552840277</v>
          </cell>
          <cell r="H451">
            <v>97.528965456676858</v>
          </cell>
          <cell r="I451">
            <v>94.843918024332027</v>
          </cell>
          <cell r="J451">
            <v>96.524177378518914</v>
          </cell>
          <cell r="K451">
            <v>95.669252073107984</v>
          </cell>
          <cell r="L451">
            <v>96.601999141600913</v>
          </cell>
          <cell r="M451">
            <v>96.715714067302102</v>
          </cell>
          <cell r="N451">
            <v>94.827460096370757</v>
          </cell>
          <cell r="O451">
            <v>93.755151472040808</v>
          </cell>
          <cell r="P451">
            <v>95.091577832825251</v>
          </cell>
          <cell r="Q451">
            <v>96.260486354997667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</v>
          </cell>
          <cell r="F452">
            <v>0</v>
          </cell>
          <cell r="G452">
            <v>0</v>
          </cell>
          <cell r="H452" t="e">
            <v>#REF!</v>
          </cell>
          <cell r="I452">
            <v>0</v>
          </cell>
          <cell r="J452">
            <v>0</v>
          </cell>
          <cell r="K452">
            <v>0</v>
          </cell>
          <cell r="L452" t="e">
            <v>#REF!</v>
          </cell>
          <cell r="M452">
            <v>0</v>
          </cell>
          <cell r="N452">
            <v>0</v>
          </cell>
          <cell r="P452">
            <v>0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0</v>
          </cell>
          <cell r="F453">
            <v>0</v>
          </cell>
          <cell r="G453">
            <v>0</v>
          </cell>
          <cell r="H453" t="e">
            <v>#REF!</v>
          </cell>
          <cell r="I453">
            <v>0</v>
          </cell>
          <cell r="J453">
            <v>0</v>
          </cell>
          <cell r="K453">
            <v>0</v>
          </cell>
          <cell r="L453" t="e">
            <v>#REF!</v>
          </cell>
          <cell r="M453">
            <v>0</v>
          </cell>
          <cell r="N453">
            <v>0</v>
          </cell>
          <cell r="P453">
            <v>0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102.44034542391795</v>
          </cell>
          <cell r="F454">
            <v>101.59783992378672</v>
          </cell>
          <cell r="G454">
            <v>101.96488411094977</v>
          </cell>
          <cell r="H454">
            <v>102.523396012392</v>
          </cell>
          <cell r="I454">
            <v>102.32913306329949</v>
          </cell>
          <cell r="J454">
            <v>102.26777003873806</v>
          </cell>
          <cell r="K454">
            <v>102.56392857773515</v>
          </cell>
          <cell r="L454">
            <v>102.49397651157463</v>
          </cell>
          <cell r="M454">
            <v>102.05247068002704</v>
          </cell>
          <cell r="N454">
            <v>102.30335782815159</v>
          </cell>
          <cell r="O454">
            <v>98.95954488652788</v>
          </cell>
          <cell r="P454">
            <v>99.529082290754673</v>
          </cell>
          <cell r="Q454">
            <v>101.75214411232123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104.8116008933164</v>
          </cell>
          <cell r="F455">
            <v>105.29532270667248</v>
          </cell>
          <cell r="G455">
            <v>105.61707102784285</v>
          </cell>
          <cell r="H455">
            <v>106.09786612119827</v>
          </cell>
          <cell r="I455">
            <v>105.47523395988613</v>
          </cell>
          <cell r="J455">
            <v>104.42985721497689</v>
          </cell>
          <cell r="K455">
            <v>104.96122699926799</v>
          </cell>
          <cell r="L455">
            <v>104.37834224839673</v>
          </cell>
          <cell r="M455">
            <v>102.87388256392359</v>
          </cell>
          <cell r="N455">
            <v>103.50014655856943</v>
          </cell>
          <cell r="O455">
            <v>102.70306479156172</v>
          </cell>
          <cell r="P455">
            <v>104.32853499279184</v>
          </cell>
          <cell r="Q455">
            <v>104.53934583986704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83.108687963679856</v>
          </cell>
          <cell r="F456">
            <v>82.379671115079759</v>
          </cell>
          <cell r="G456">
            <v>82.64661450116391</v>
          </cell>
          <cell r="H456">
            <v>83.822759309885541</v>
          </cell>
          <cell r="I456">
            <v>83.287984889566246</v>
          </cell>
          <cell r="J456">
            <v>82.111260775409875</v>
          </cell>
          <cell r="K456">
            <v>82.668613144833444</v>
          </cell>
          <cell r="L456">
            <v>81.211738872036989</v>
          </cell>
          <cell r="M456">
            <v>77.203332932420778</v>
          </cell>
          <cell r="N456">
            <v>79.174884062278139</v>
          </cell>
          <cell r="O456">
            <v>81.0100138870297</v>
          </cell>
          <cell r="P456">
            <v>82.308851712149547</v>
          </cell>
          <cell r="Q456">
            <v>81.744534430461144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90.0481133030911</v>
          </cell>
          <cell r="F457">
            <v>90.202881100607115</v>
          </cell>
          <cell r="G457">
            <v>89.893345505575198</v>
          </cell>
          <cell r="H457">
            <v>89.811743454948328</v>
          </cell>
          <cell r="I457">
            <v>89.440360209492852</v>
          </cell>
          <cell r="J457">
            <v>89.749895804524826</v>
          </cell>
          <cell r="K457">
            <v>89.956252867879456</v>
          </cell>
          <cell r="L457">
            <v>90.368966994588746</v>
          </cell>
          <cell r="M457">
            <v>90.071412158813573</v>
          </cell>
          <cell r="N457">
            <v>90.316803671057926</v>
          </cell>
          <cell r="O457">
            <v>90.959298589157385</v>
          </cell>
          <cell r="P457">
            <v>91.387263173014077</v>
          </cell>
          <cell r="Q457">
            <v>90.183861402729221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0</v>
          </cell>
          <cell r="F458">
            <v>0</v>
          </cell>
          <cell r="G458">
            <v>0</v>
          </cell>
          <cell r="H458" t="e">
            <v>#REF!</v>
          </cell>
          <cell r="I458">
            <v>0</v>
          </cell>
          <cell r="J458">
            <v>0</v>
          </cell>
          <cell r="K458">
            <v>0</v>
          </cell>
          <cell r="L458" t="e">
            <v>#REF!</v>
          </cell>
          <cell r="M458">
            <v>0</v>
          </cell>
          <cell r="N458">
            <v>0</v>
          </cell>
          <cell r="P458">
            <v>0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80.546272271835974</v>
          </cell>
          <cell r="F459">
            <v>79.490913754487423</v>
          </cell>
          <cell r="G459">
            <v>79.970724736226899</v>
          </cell>
          <cell r="H459">
            <v>81.61129853310382</v>
          </cell>
          <cell r="I459">
            <v>81.016191147171057</v>
          </cell>
          <cell r="J459">
            <v>79.290658592155722</v>
          </cell>
          <cell r="K459">
            <v>79.97761764167808</v>
          </cell>
          <cell r="L459">
            <v>77.830388992565318</v>
          </cell>
          <cell r="M459">
            <v>72.451733697490923</v>
          </cell>
          <cell r="N459">
            <v>75.060677446255568</v>
          </cell>
          <cell r="O459">
            <v>77.336193362070006</v>
          </cell>
          <cell r="P459">
            <v>78.956605258510436</v>
          </cell>
          <cell r="Q459">
            <v>78.628272952795939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0</v>
          </cell>
          <cell r="F460">
            <v>0</v>
          </cell>
          <cell r="G460">
            <v>0</v>
          </cell>
          <cell r="H460" t="e">
            <v>#REF!</v>
          </cell>
          <cell r="I460">
            <v>0</v>
          </cell>
          <cell r="J460">
            <v>0</v>
          </cell>
          <cell r="K460">
            <v>0</v>
          </cell>
          <cell r="L460" t="e">
            <v>#REF!</v>
          </cell>
          <cell r="M460">
            <v>0</v>
          </cell>
          <cell r="N460">
            <v>0</v>
          </cell>
          <cell r="P460">
            <v>0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114.75722470184785</v>
          </cell>
          <cell r="F461">
            <v>115.80760199110743</v>
          </cell>
          <cell r="G461">
            <v>116.17849730552467</v>
          </cell>
          <cell r="H461">
            <v>116.30618596941528</v>
          </cell>
          <cell r="I461">
            <v>115.58523038054385</v>
          </cell>
          <cell r="J461">
            <v>114.51268694164061</v>
          </cell>
          <cell r="K461">
            <v>115.01999753362428</v>
          </cell>
          <cell r="L461">
            <v>114.88902810238331</v>
          </cell>
          <cell r="M461">
            <v>114.4694530407364</v>
          </cell>
          <cell r="N461">
            <v>114.37186784159935</v>
          </cell>
          <cell r="O461">
            <v>112.38733009073607</v>
          </cell>
          <cell r="P461">
            <v>114.26936061463245</v>
          </cell>
          <cell r="Q461">
            <v>114.87953870948263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117.08085897167071</v>
          </cell>
          <cell r="F462">
            <v>118.2496706398982</v>
          </cell>
          <cell r="G462">
            <v>118.7191488727926</v>
          </cell>
          <cell r="H462">
            <v>119.13129242989042</v>
          </cell>
          <cell r="I462">
            <v>118.20775104056302</v>
          </cell>
          <cell r="J462">
            <v>117.57030579043646</v>
          </cell>
          <cell r="K462">
            <v>118.15973984850447</v>
          </cell>
          <cell r="L462">
            <v>117.7694751498978</v>
          </cell>
          <cell r="M462">
            <v>117.18077405600016</v>
          </cell>
          <cell r="N462">
            <v>117.40172788718195</v>
          </cell>
          <cell r="O462">
            <v>114.66750452518161</v>
          </cell>
          <cell r="P462">
            <v>117.28391433412412</v>
          </cell>
          <cell r="Q462">
            <v>117.61851362884515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0</v>
          </cell>
          <cell r="F463">
            <v>0</v>
          </cell>
          <cell r="G463">
            <v>0</v>
          </cell>
          <cell r="H463" t="e">
            <v>#REF!</v>
          </cell>
          <cell r="I463">
            <v>0</v>
          </cell>
          <cell r="J463">
            <v>0</v>
          </cell>
          <cell r="K463">
            <v>0</v>
          </cell>
          <cell r="L463" t="e">
            <v>#REF!</v>
          </cell>
          <cell r="M463">
            <v>0</v>
          </cell>
          <cell r="N463">
            <v>0</v>
          </cell>
          <cell r="P463">
            <v>0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105.00576662849863</v>
          </cell>
          <cell r="F464">
            <v>105.55911738654052</v>
          </cell>
          <cell r="G464">
            <v>105.51629561614656</v>
          </cell>
          <cell r="H464">
            <v>104.45022930710827</v>
          </cell>
          <cell r="I464">
            <v>104.57945352710701</v>
          </cell>
          <cell r="J464">
            <v>101.68095933478799</v>
          </cell>
          <cell r="K464">
            <v>101.84362724923845</v>
          </cell>
          <cell r="L464">
            <v>102.80082688193848</v>
          </cell>
          <cell r="M464">
            <v>103.09101300518357</v>
          </cell>
          <cell r="N464">
            <v>101.65663395719506</v>
          </cell>
          <cell r="O464">
            <v>102.81825732993825</v>
          </cell>
          <cell r="P464">
            <v>101.61836188077281</v>
          </cell>
          <cell r="Q464">
            <v>103.3850451753713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0</v>
          </cell>
          <cell r="F465">
            <v>0</v>
          </cell>
          <cell r="G465">
            <v>0</v>
          </cell>
          <cell r="H465" t="e">
            <v>#REF!</v>
          </cell>
          <cell r="I465">
            <v>0</v>
          </cell>
          <cell r="J465">
            <v>0</v>
          </cell>
          <cell r="K465">
            <v>0</v>
          </cell>
          <cell r="L465" t="e">
            <v>#REF!</v>
          </cell>
          <cell r="M465">
            <v>0</v>
          </cell>
          <cell r="N465">
            <v>0</v>
          </cell>
          <cell r="P465">
            <v>0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0</v>
          </cell>
          <cell r="F466">
            <v>0</v>
          </cell>
          <cell r="G466">
            <v>0</v>
          </cell>
          <cell r="H466" t="e">
            <v>#REF!</v>
          </cell>
          <cell r="I466">
            <v>0</v>
          </cell>
          <cell r="J466">
            <v>0</v>
          </cell>
          <cell r="K466">
            <v>0</v>
          </cell>
          <cell r="L466" t="e">
            <v>#REF!</v>
          </cell>
          <cell r="M466">
            <v>0</v>
          </cell>
          <cell r="N466">
            <v>0</v>
          </cell>
          <cell r="P466">
            <v>0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118.23958084686106</v>
          </cell>
          <cell r="F467">
            <v>118.79759248450834</v>
          </cell>
          <cell r="G467">
            <v>117.66315154543267</v>
          </cell>
          <cell r="H467">
            <v>119.85003380520398</v>
          </cell>
          <cell r="I467">
            <v>122.77313930747638</v>
          </cell>
          <cell r="J467">
            <v>127.22566181723344</v>
          </cell>
          <cell r="K467">
            <v>128.49446058992615</v>
          </cell>
          <cell r="L467">
            <v>125.26534275148697</v>
          </cell>
          <cell r="M467">
            <v>129.19033251529046</v>
          </cell>
          <cell r="N467">
            <v>135.64077259834596</v>
          </cell>
          <cell r="O467">
            <v>132.05021014535919</v>
          </cell>
          <cell r="P467">
            <v>127.2508788596673</v>
          </cell>
          <cell r="Q467">
            <v>125.20342977223265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118.23958084686106</v>
          </cell>
          <cell r="F468">
            <v>118.79759248450834</v>
          </cell>
          <cell r="G468">
            <v>117.66315154543267</v>
          </cell>
          <cell r="H468">
            <v>119.85003380520398</v>
          </cell>
          <cell r="I468">
            <v>122.77313930747638</v>
          </cell>
          <cell r="J468">
            <v>127.22566181723344</v>
          </cell>
          <cell r="K468">
            <v>128.49446058992615</v>
          </cell>
          <cell r="L468">
            <v>125.26534275148697</v>
          </cell>
          <cell r="M468">
            <v>129.19033251529046</v>
          </cell>
          <cell r="N468">
            <v>135.64077259834596</v>
          </cell>
          <cell r="O468">
            <v>132.05021014535919</v>
          </cell>
          <cell r="P468">
            <v>127.2508788596673</v>
          </cell>
          <cell r="Q468">
            <v>125.20342977223265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0</v>
          </cell>
          <cell r="F469">
            <v>0</v>
          </cell>
          <cell r="G469">
            <v>0</v>
          </cell>
          <cell r="H469" t="e">
            <v>#REF!</v>
          </cell>
          <cell r="I469">
            <v>0</v>
          </cell>
          <cell r="J469">
            <v>0</v>
          </cell>
          <cell r="K469">
            <v>0</v>
          </cell>
          <cell r="L469" t="e">
            <v>#REF!</v>
          </cell>
          <cell r="M469">
            <v>0</v>
          </cell>
          <cell r="N469">
            <v>0</v>
          </cell>
          <cell r="P469">
            <v>0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0</v>
          </cell>
          <cell r="F470">
            <v>0</v>
          </cell>
          <cell r="G470">
            <v>0</v>
          </cell>
          <cell r="H470" t="e">
            <v>#REF!</v>
          </cell>
          <cell r="I470">
            <v>0</v>
          </cell>
          <cell r="J470">
            <v>0</v>
          </cell>
          <cell r="K470">
            <v>0</v>
          </cell>
          <cell r="L470" t="e">
            <v>#REF!</v>
          </cell>
          <cell r="M470">
            <v>0</v>
          </cell>
          <cell r="N470">
            <v>0</v>
          </cell>
          <cell r="P470">
            <v>0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101.64685749573813</v>
          </cell>
          <cell r="F471">
            <v>100.36055950810179</v>
          </cell>
          <cell r="G471">
            <v>100.74276094986074</v>
          </cell>
          <cell r="H471">
            <v>101.32727905343064</v>
          </cell>
          <cell r="I471">
            <v>101.27636033826265</v>
          </cell>
          <cell r="J471">
            <v>101.54427562990783</v>
          </cell>
          <cell r="K471">
            <v>101.76172595457648</v>
          </cell>
          <cell r="L471">
            <v>101.86341540850492</v>
          </cell>
          <cell r="M471">
            <v>101.77760345363717</v>
          </cell>
          <cell r="N471">
            <v>101.90287908496113</v>
          </cell>
          <cell r="O471">
            <v>97.706859171353258</v>
          </cell>
          <cell r="P471">
            <v>97.923052139181621</v>
          </cell>
          <cell r="Q471">
            <v>100.81946901562638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105.14534406281382</v>
          </cell>
          <cell r="F472">
            <v>104.36500112545237</v>
          </cell>
          <cell r="G472">
            <v>104.4285337486566</v>
          </cell>
          <cell r="H472">
            <v>103.63423051595615</v>
          </cell>
          <cell r="I472">
            <v>104.40887610776578</v>
          </cell>
          <cell r="J472">
            <v>102.90763833151007</v>
          </cell>
          <cell r="K472">
            <v>102.44824958526269</v>
          </cell>
          <cell r="L472">
            <v>102.96495481847502</v>
          </cell>
          <cell r="M472">
            <v>105.44924590038234</v>
          </cell>
          <cell r="N472">
            <v>105.73108477014823</v>
          </cell>
          <cell r="O472">
            <v>106.15756448950987</v>
          </cell>
          <cell r="P472">
            <v>105.42645970167266</v>
          </cell>
          <cell r="Q472">
            <v>104.42226526313381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0</v>
          </cell>
          <cell r="F473">
            <v>0</v>
          </cell>
          <cell r="G473">
            <v>0</v>
          </cell>
          <cell r="H473" t="e">
            <v>#REF!</v>
          </cell>
          <cell r="I473">
            <v>0</v>
          </cell>
          <cell r="J473">
            <v>0</v>
          </cell>
          <cell r="K473">
            <v>0</v>
          </cell>
          <cell r="L473" t="e">
            <v>#REF!</v>
          </cell>
          <cell r="M473">
            <v>0</v>
          </cell>
          <cell r="N473">
            <v>0</v>
          </cell>
          <cell r="P473">
            <v>0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0</v>
          </cell>
          <cell r="F474">
            <v>0</v>
          </cell>
          <cell r="G474">
            <v>0</v>
          </cell>
          <cell r="H474" t="e">
            <v>#REF!</v>
          </cell>
          <cell r="I474">
            <v>0</v>
          </cell>
          <cell r="J474">
            <v>0</v>
          </cell>
          <cell r="K474">
            <v>0</v>
          </cell>
          <cell r="L474" t="e">
            <v>#REF!</v>
          </cell>
          <cell r="M474">
            <v>0</v>
          </cell>
          <cell r="N474">
            <v>0</v>
          </cell>
          <cell r="P474">
            <v>0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90.700847089313115</v>
          </cell>
          <cell r="F475">
            <v>90.443594328637744</v>
          </cell>
          <cell r="G475">
            <v>90.546901591229087</v>
          </cell>
          <cell r="H475">
            <v>90.164238705820551</v>
          </cell>
          <cell r="I475">
            <v>89.569757236318253</v>
          </cell>
          <cell r="J475">
            <v>90.010567259302491</v>
          </cell>
          <cell r="K475">
            <v>89.900095970023685</v>
          </cell>
          <cell r="L475">
            <v>90.124409862283599</v>
          </cell>
          <cell r="M475">
            <v>89.812589960826529</v>
          </cell>
          <cell r="N475">
            <v>89.438074575778273</v>
          </cell>
          <cell r="O475">
            <v>88.766458095074867</v>
          </cell>
          <cell r="P475">
            <v>89.078729998474969</v>
          </cell>
          <cell r="Q475">
            <v>89.879688722756939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0</v>
          </cell>
          <cell r="F476">
            <v>0</v>
          </cell>
          <cell r="G476">
            <v>0</v>
          </cell>
          <cell r="H476" t="e">
            <v>#REF!</v>
          </cell>
          <cell r="I476">
            <v>0</v>
          </cell>
          <cell r="J476">
            <v>0</v>
          </cell>
          <cell r="K476">
            <v>0</v>
          </cell>
          <cell r="L476" t="e">
            <v>#REF!</v>
          </cell>
          <cell r="M476">
            <v>0</v>
          </cell>
          <cell r="N476">
            <v>0</v>
          </cell>
          <cell r="P476">
            <v>0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0</v>
          </cell>
          <cell r="F477">
            <v>0</v>
          </cell>
          <cell r="G477">
            <v>0</v>
          </cell>
          <cell r="H477" t="e">
            <v>#REF!</v>
          </cell>
          <cell r="I477">
            <v>0</v>
          </cell>
          <cell r="J477">
            <v>0</v>
          </cell>
          <cell r="K477">
            <v>0</v>
          </cell>
          <cell r="L477" t="e">
            <v>#REF!</v>
          </cell>
          <cell r="M477">
            <v>0</v>
          </cell>
          <cell r="N477">
            <v>0</v>
          </cell>
          <cell r="P477">
            <v>0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0</v>
          </cell>
          <cell r="F478">
            <v>0</v>
          </cell>
          <cell r="G478">
            <v>0</v>
          </cell>
          <cell r="H478" t="e">
            <v>#REF!</v>
          </cell>
          <cell r="I478">
            <v>0</v>
          </cell>
          <cell r="J478">
            <v>0</v>
          </cell>
          <cell r="K478">
            <v>0</v>
          </cell>
          <cell r="L478" t="e">
            <v>#REF!</v>
          </cell>
          <cell r="M478">
            <v>0</v>
          </cell>
          <cell r="N478">
            <v>0</v>
          </cell>
          <cell r="P478">
            <v>0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139.61271034468359</v>
          </cell>
          <cell r="F479">
            <v>136.11717271493674</v>
          </cell>
          <cell r="G479">
            <v>136.11717271493674</v>
          </cell>
          <cell r="H479">
            <v>133.08102969949149</v>
          </cell>
          <cell r="I479">
            <v>136.62761117527182</v>
          </cell>
          <cell r="J479">
            <v>143.56234503941894</v>
          </cell>
          <cell r="K479">
            <v>143.21033566649749</v>
          </cell>
          <cell r="L479">
            <v>149.33366554342146</v>
          </cell>
          <cell r="M479">
            <v>149.48679708152207</v>
          </cell>
          <cell r="N479">
            <v>140.53149957328671</v>
          </cell>
          <cell r="O479">
            <v>129.75451625578407</v>
          </cell>
          <cell r="P479">
            <v>137.64848809594193</v>
          </cell>
          <cell r="Q479">
            <v>139.5902786587661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0</v>
          </cell>
          <cell r="F480">
            <v>0</v>
          </cell>
          <cell r="G480">
            <v>0</v>
          </cell>
          <cell r="H480" t="e">
            <v>#REF!</v>
          </cell>
          <cell r="I480">
            <v>0</v>
          </cell>
          <cell r="J480">
            <v>0</v>
          </cell>
          <cell r="K480">
            <v>0</v>
          </cell>
          <cell r="L480" t="e">
            <v>#REF!</v>
          </cell>
          <cell r="M480">
            <v>0</v>
          </cell>
          <cell r="N480">
            <v>0</v>
          </cell>
          <cell r="P480">
            <v>0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107.59791440459156</v>
          </cell>
          <cell r="F481">
            <v>104.73917887072859</v>
          </cell>
          <cell r="G481">
            <v>105.51560488364362</v>
          </cell>
          <cell r="H481">
            <v>107.49912699747262</v>
          </cell>
          <cell r="I481">
            <v>107.57439359337278</v>
          </cell>
          <cell r="J481">
            <v>107.59791440459156</v>
          </cell>
          <cell r="K481">
            <v>107.59791440459156</v>
          </cell>
          <cell r="L481">
            <v>107.59791440459156</v>
          </cell>
          <cell r="M481">
            <v>107.59791440459156</v>
          </cell>
          <cell r="N481">
            <v>108.20201876920365</v>
          </cell>
          <cell r="O481">
            <v>99.30160545650628</v>
          </cell>
          <cell r="P481">
            <v>99.254955847588988</v>
          </cell>
          <cell r="Q481">
            <v>105.83970470345621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0</v>
          </cell>
          <cell r="F482">
            <v>0</v>
          </cell>
          <cell r="G482">
            <v>0</v>
          </cell>
          <cell r="H482" t="e">
            <v>#REF!</v>
          </cell>
          <cell r="I482">
            <v>0</v>
          </cell>
          <cell r="J482">
            <v>0</v>
          </cell>
          <cell r="K482">
            <v>0</v>
          </cell>
          <cell r="L482" t="e">
            <v>#REF!</v>
          </cell>
          <cell r="M482">
            <v>0</v>
          </cell>
          <cell r="N482">
            <v>0</v>
          </cell>
          <cell r="P482">
            <v>0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107.44273799526758</v>
          </cell>
          <cell r="F483">
            <v>107.28707852053518</v>
          </cell>
          <cell r="G483">
            <v>107.46201961452508</v>
          </cell>
          <cell r="H483">
            <v>107.36063880854552</v>
          </cell>
          <cell r="I483">
            <v>107.79398726469432</v>
          </cell>
          <cell r="J483">
            <v>108.15456727540381</v>
          </cell>
          <cell r="K483">
            <v>109.35245876223429</v>
          </cell>
          <cell r="L483">
            <v>109.22566428867881</v>
          </cell>
          <cell r="M483">
            <v>109.1459194971749</v>
          </cell>
          <cell r="N483">
            <v>109.49022074586881</v>
          </cell>
          <cell r="O483">
            <v>107.71497868005618</v>
          </cell>
          <cell r="P483">
            <v>108.08626816417132</v>
          </cell>
          <cell r="Q483">
            <v>108.20971163476298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0</v>
          </cell>
          <cell r="F484">
            <v>0</v>
          </cell>
          <cell r="G484">
            <v>0</v>
          </cell>
          <cell r="H484" t="e">
            <v>#REF!</v>
          </cell>
          <cell r="I484">
            <v>0</v>
          </cell>
          <cell r="J484">
            <v>0</v>
          </cell>
          <cell r="K484">
            <v>0</v>
          </cell>
          <cell r="L484" t="e">
            <v>#REF!</v>
          </cell>
          <cell r="M484">
            <v>0</v>
          </cell>
          <cell r="N484">
            <v>0</v>
          </cell>
          <cell r="P484">
            <v>0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0</v>
          </cell>
          <cell r="F485">
            <v>0</v>
          </cell>
          <cell r="G485">
            <v>0</v>
          </cell>
          <cell r="H485" t="e">
            <v>#REF!</v>
          </cell>
          <cell r="I485">
            <v>0</v>
          </cell>
          <cell r="J485">
            <v>0</v>
          </cell>
          <cell r="K485">
            <v>0</v>
          </cell>
          <cell r="L485" t="e">
            <v>#REF!</v>
          </cell>
          <cell r="M485">
            <v>0</v>
          </cell>
          <cell r="N485">
            <v>0</v>
          </cell>
          <cell r="P485">
            <v>0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0</v>
          </cell>
          <cell r="F486">
            <v>0</v>
          </cell>
          <cell r="G486">
            <v>0</v>
          </cell>
          <cell r="H486" t="e">
            <v>#REF!</v>
          </cell>
          <cell r="I486">
            <v>0</v>
          </cell>
          <cell r="J486">
            <v>0</v>
          </cell>
          <cell r="K486">
            <v>0</v>
          </cell>
          <cell r="L486" t="e">
            <v>#REF!</v>
          </cell>
          <cell r="M486">
            <v>0</v>
          </cell>
          <cell r="N486">
            <v>0</v>
          </cell>
          <cell r="P486">
            <v>0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160.69365757528627</v>
          </cell>
          <cell r="F487">
            <v>160.2303042546832</v>
          </cell>
          <cell r="G487">
            <v>164.47880355836719</v>
          </cell>
          <cell r="H487">
            <v>164.64350416226597</v>
          </cell>
          <cell r="I487">
            <v>153.85481053753898</v>
          </cell>
          <cell r="J487">
            <v>158.67179103028775</v>
          </cell>
          <cell r="K487">
            <v>154.26855361201032</v>
          </cell>
          <cell r="L487">
            <v>166.18361053103931</v>
          </cell>
          <cell r="M487">
            <v>162.51470536328515</v>
          </cell>
          <cell r="N487">
            <v>168.42538143460217</v>
          </cell>
          <cell r="O487">
            <v>169.13906117244949</v>
          </cell>
          <cell r="P487">
            <v>169.15639761876065</v>
          </cell>
          <cell r="Q487">
            <v>162.68838173754801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125.4347701526966</v>
          </cell>
          <cell r="F488">
            <v>125.3057884069329</v>
          </cell>
          <cell r="G488">
            <v>120.03678086986237</v>
          </cell>
          <cell r="H488">
            <v>118.80831235630896</v>
          </cell>
          <cell r="I488">
            <v>126.48115719238035</v>
          </cell>
          <cell r="J488">
            <v>129.44049426975468</v>
          </cell>
          <cell r="K488">
            <v>130.33780937082236</v>
          </cell>
          <cell r="L488">
            <v>128.44404423733619</v>
          </cell>
          <cell r="M488">
            <v>127.36068568429042</v>
          </cell>
          <cell r="N488">
            <v>120.41108656345058</v>
          </cell>
          <cell r="O488">
            <v>118.72246077520973</v>
          </cell>
          <cell r="P488">
            <v>119.27954220563738</v>
          </cell>
          <cell r="Q488">
            <v>124.17191100705691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123.93885846761457</v>
          </cell>
          <cell r="F489">
            <v>123.68096310540135</v>
          </cell>
          <cell r="G489">
            <v>122.31923739613842</v>
          </cell>
          <cell r="H489">
            <v>121.4110733431267</v>
          </cell>
          <cell r="I489">
            <v>129.55853650175129</v>
          </cell>
          <cell r="J489">
            <v>131.06619486185338</v>
          </cell>
          <cell r="K489">
            <v>132.86035109410977</v>
          </cell>
          <cell r="L489">
            <v>133.75286386655037</v>
          </cell>
          <cell r="M489">
            <v>129.23323911061908</v>
          </cell>
          <cell r="N489">
            <v>123.6594244027423</v>
          </cell>
          <cell r="O489">
            <v>123.20919588760583</v>
          </cell>
          <cell r="P489">
            <v>122.92269148671066</v>
          </cell>
          <cell r="Q489">
            <v>126.46771912701864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123.93885846761457</v>
          </cell>
          <cell r="F490">
            <v>123.68096310540135</v>
          </cell>
          <cell r="G490">
            <v>122.31923739613842</v>
          </cell>
          <cell r="H490">
            <v>121.4110733431267</v>
          </cell>
          <cell r="I490">
            <v>129.55853650175129</v>
          </cell>
          <cell r="J490">
            <v>131.06619486185338</v>
          </cell>
          <cell r="K490">
            <v>132.86035109410977</v>
          </cell>
          <cell r="L490">
            <v>133.75286386655037</v>
          </cell>
          <cell r="M490">
            <v>129.23323911061908</v>
          </cell>
          <cell r="N490">
            <v>123.6594244027423</v>
          </cell>
          <cell r="O490">
            <v>123.20919588760583</v>
          </cell>
          <cell r="P490">
            <v>122.92269148671066</v>
          </cell>
          <cell r="Q490">
            <v>126.46771912701864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0</v>
          </cell>
          <cell r="F491">
            <v>0</v>
          </cell>
          <cell r="G491">
            <v>0</v>
          </cell>
          <cell r="H491" t="e">
            <v>#REF!</v>
          </cell>
          <cell r="I491">
            <v>0</v>
          </cell>
          <cell r="J491">
            <v>0</v>
          </cell>
          <cell r="K491">
            <v>0</v>
          </cell>
          <cell r="L491" t="e">
            <v>#REF!</v>
          </cell>
          <cell r="M491">
            <v>0</v>
          </cell>
          <cell r="N491">
            <v>0</v>
          </cell>
          <cell r="P491">
            <v>0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0</v>
          </cell>
          <cell r="F492">
            <v>0</v>
          </cell>
          <cell r="G492">
            <v>0</v>
          </cell>
          <cell r="H492" t="e">
            <v>#REF!</v>
          </cell>
          <cell r="I492">
            <v>0</v>
          </cell>
          <cell r="J492">
            <v>0</v>
          </cell>
          <cell r="K492">
            <v>0</v>
          </cell>
          <cell r="L492" t="e">
            <v>#REF!</v>
          </cell>
          <cell r="M492">
            <v>0</v>
          </cell>
          <cell r="N492">
            <v>0</v>
          </cell>
          <cell r="P492">
            <v>0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0</v>
          </cell>
          <cell r="F493">
            <v>0</v>
          </cell>
          <cell r="G493">
            <v>0</v>
          </cell>
          <cell r="H493" t="e">
            <v>#REF!</v>
          </cell>
          <cell r="I493">
            <v>0</v>
          </cell>
          <cell r="J493">
            <v>0</v>
          </cell>
          <cell r="K493">
            <v>0</v>
          </cell>
          <cell r="L493" t="e">
            <v>#REF!</v>
          </cell>
          <cell r="M493">
            <v>0</v>
          </cell>
          <cell r="N493">
            <v>0</v>
          </cell>
          <cell r="P493">
            <v>0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126.93147240932538</v>
          </cell>
          <cell r="F494">
            <v>126.93147240932538</v>
          </cell>
          <cell r="G494">
            <v>117.75311809243901</v>
          </cell>
          <cell r="H494">
            <v>116.20417584124331</v>
          </cell>
          <cell r="I494">
            <v>123.40215152461884</v>
          </cell>
          <cell r="J494">
            <v>127.81393451421441</v>
          </cell>
          <cell r="K494">
            <v>127.81393451421441</v>
          </cell>
          <cell r="L494">
            <v>123.13241896004291</v>
          </cell>
          <cell r="M494">
            <v>125.48714263573109</v>
          </cell>
          <cell r="N494">
            <v>117.16103201621702</v>
          </cell>
          <cell r="O494">
            <v>114.23335447663125</v>
          </cell>
          <cell r="P494">
            <v>115.63446756346765</v>
          </cell>
          <cell r="Q494">
            <v>121.87488957978924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0</v>
          </cell>
          <cell r="F495">
            <v>0</v>
          </cell>
          <cell r="G495">
            <v>0</v>
          </cell>
          <cell r="H495" t="e">
            <v>#REF!</v>
          </cell>
          <cell r="I495">
            <v>0</v>
          </cell>
          <cell r="J495">
            <v>0</v>
          </cell>
          <cell r="K495">
            <v>0</v>
          </cell>
          <cell r="L495" t="e">
            <v>#REF!</v>
          </cell>
          <cell r="M495">
            <v>0</v>
          </cell>
          <cell r="N495">
            <v>0</v>
          </cell>
          <cell r="P495">
            <v>0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0</v>
          </cell>
          <cell r="F496">
            <v>0</v>
          </cell>
          <cell r="G496">
            <v>0</v>
          </cell>
          <cell r="H496" t="e">
            <v>#REF!</v>
          </cell>
          <cell r="I496">
            <v>0</v>
          </cell>
          <cell r="J496">
            <v>0</v>
          </cell>
          <cell r="K496">
            <v>0</v>
          </cell>
          <cell r="L496" t="e">
            <v>#REF!</v>
          </cell>
          <cell r="M496">
            <v>0</v>
          </cell>
          <cell r="N496">
            <v>0</v>
          </cell>
          <cell r="P496">
            <v>0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160.91228076579216</v>
          </cell>
          <cell r="F497">
            <v>160.44685416988605</v>
          </cell>
          <cell r="G497">
            <v>164.75436689864637</v>
          </cell>
          <cell r="H497">
            <v>164.92770586579584</v>
          </cell>
          <cell r="I497">
            <v>154.0245412314884</v>
          </cell>
          <cell r="J497">
            <v>158.85304006641923</v>
          </cell>
          <cell r="K497">
            <v>154.41693650323668</v>
          </cell>
          <cell r="L497">
            <v>166.41761520318195</v>
          </cell>
          <cell r="M497">
            <v>162.73267831998157</v>
          </cell>
          <cell r="N497">
            <v>168.72309469505791</v>
          </cell>
          <cell r="O497">
            <v>169.45166995959585</v>
          </cell>
          <cell r="P497">
            <v>169.46565971010594</v>
          </cell>
          <cell r="Q497">
            <v>162.92720361576565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160.91228076579216</v>
          </cell>
          <cell r="F498">
            <v>160.44685416988605</v>
          </cell>
          <cell r="G498">
            <v>164.75436689864637</v>
          </cell>
          <cell r="H498">
            <v>164.92770586579584</v>
          </cell>
          <cell r="I498">
            <v>154.0245412314884</v>
          </cell>
          <cell r="J498">
            <v>158.85304006641923</v>
          </cell>
          <cell r="K498">
            <v>154.41693650323668</v>
          </cell>
          <cell r="L498">
            <v>166.41761520318195</v>
          </cell>
          <cell r="M498">
            <v>162.73267831998157</v>
          </cell>
          <cell r="N498">
            <v>168.72309469505791</v>
          </cell>
          <cell r="O498">
            <v>169.45166995959585</v>
          </cell>
          <cell r="P498">
            <v>169.46565971010594</v>
          </cell>
          <cell r="Q498">
            <v>162.92720361576565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158.58894911384868</v>
          </cell>
          <cell r="F499">
            <v>158.10635754989298</v>
          </cell>
          <cell r="G499">
            <v>162.49906595214571</v>
          </cell>
          <cell r="H499">
            <v>162.67638464377566</v>
          </cell>
          <cell r="I499">
            <v>151.54248048182944</v>
          </cell>
          <cell r="J499">
            <v>156.5065270290699</v>
          </cell>
          <cell r="K499">
            <v>151.96486478701019</v>
          </cell>
          <cell r="L499">
            <v>164.25773622840819</v>
          </cell>
          <cell r="M499">
            <v>160.47884456739567</v>
          </cell>
          <cell r="N499">
            <v>166.60399458032552</v>
          </cell>
          <cell r="O499">
            <v>167.38191995852856</v>
          </cell>
          <cell r="P499">
            <v>167.41201821227892</v>
          </cell>
          <cell r="Q499">
            <v>160.66826192537579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184.49179987638743</v>
          </cell>
          <cell r="F500">
            <v>184.49179987638743</v>
          </cell>
          <cell r="G500">
            <v>184.51195316217664</v>
          </cell>
          <cell r="H500">
            <v>184.51195316217664</v>
          </cell>
          <cell r="I500">
            <v>184.57643454853991</v>
          </cell>
          <cell r="J500">
            <v>184.54889240103697</v>
          </cell>
          <cell r="K500">
            <v>184.54889240103697</v>
          </cell>
          <cell r="L500">
            <v>184.56954920468809</v>
          </cell>
          <cell r="M500">
            <v>184.46569552180767</v>
          </cell>
          <cell r="N500">
            <v>184.48585451098259</v>
          </cell>
          <cell r="O500">
            <v>184.49929138993349</v>
          </cell>
          <cell r="P500">
            <v>184.50600909552665</v>
          </cell>
          <cell r="Q500">
            <v>184.51734376255669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0</v>
          </cell>
          <cell r="F501">
            <v>0</v>
          </cell>
          <cell r="G501">
            <v>0</v>
          </cell>
          <cell r="H501" t="e">
            <v>#REF!</v>
          </cell>
          <cell r="I501">
            <v>0</v>
          </cell>
          <cell r="J501">
            <v>0</v>
          </cell>
          <cell r="K501">
            <v>0</v>
          </cell>
          <cell r="L501" t="e">
            <v>#REF!</v>
          </cell>
          <cell r="M501">
            <v>0</v>
          </cell>
          <cell r="N501">
            <v>0</v>
          </cell>
          <cell r="P501">
            <v>0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0</v>
          </cell>
          <cell r="F502">
            <v>0</v>
          </cell>
          <cell r="G502">
            <v>0</v>
          </cell>
          <cell r="H502" t="e">
            <v>#REF!</v>
          </cell>
          <cell r="I502">
            <v>0</v>
          </cell>
          <cell r="J502">
            <v>0</v>
          </cell>
          <cell r="K502">
            <v>0</v>
          </cell>
          <cell r="L502" t="e">
            <v>#REF!</v>
          </cell>
          <cell r="M502">
            <v>0</v>
          </cell>
          <cell r="N502">
            <v>0</v>
          </cell>
          <cell r="P502">
            <v>0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0</v>
          </cell>
          <cell r="F503">
            <v>0</v>
          </cell>
          <cell r="G503">
            <v>0</v>
          </cell>
          <cell r="H503" t="e">
            <v>#REF!</v>
          </cell>
          <cell r="I503">
            <v>0</v>
          </cell>
          <cell r="J503">
            <v>0</v>
          </cell>
          <cell r="K503">
            <v>0</v>
          </cell>
          <cell r="L503" t="e">
            <v>#REF!</v>
          </cell>
          <cell r="M503">
            <v>0</v>
          </cell>
          <cell r="N503">
            <v>0</v>
          </cell>
          <cell r="P503">
            <v>0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148.04995444912223</v>
          </cell>
          <cell r="F504">
            <v>147.37101268555352</v>
          </cell>
          <cell r="G504">
            <v>153.54276600707345</v>
          </cell>
          <cell r="H504">
            <v>153.79222968236471</v>
          </cell>
          <cell r="I504">
            <v>138.10208085726867</v>
          </cell>
          <cell r="J504">
            <v>145.09703616836185</v>
          </cell>
          <cell r="K504">
            <v>138.70752503210707</v>
          </cell>
          <cell r="L504">
            <v>155.99354590625563</v>
          </cell>
          <cell r="M504">
            <v>150.71940547902565</v>
          </cell>
          <cell r="N504">
            <v>159.32847003933057</v>
          </cell>
          <cell r="O504">
            <v>160.4174399542421</v>
          </cell>
          <cell r="P504">
            <v>160.45705096296089</v>
          </cell>
          <cell r="Q504">
            <v>150.96487643530551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0</v>
          </cell>
          <cell r="F505">
            <v>0</v>
          </cell>
          <cell r="G505">
            <v>0</v>
          </cell>
          <cell r="H505" t="e">
            <v>#REF!</v>
          </cell>
          <cell r="I505">
            <v>0</v>
          </cell>
          <cell r="J505">
            <v>0</v>
          </cell>
          <cell r="K505">
            <v>0</v>
          </cell>
          <cell r="L505" t="e">
            <v>#REF!</v>
          </cell>
          <cell r="M505">
            <v>0</v>
          </cell>
          <cell r="N505">
            <v>0</v>
          </cell>
          <cell r="P505">
            <v>0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0</v>
          </cell>
          <cell r="F506">
            <v>0</v>
          </cell>
          <cell r="G506">
            <v>0</v>
          </cell>
          <cell r="H506" t="e">
            <v>#REF!</v>
          </cell>
          <cell r="I506">
            <v>0</v>
          </cell>
          <cell r="J506">
            <v>0</v>
          </cell>
          <cell r="K506">
            <v>0</v>
          </cell>
          <cell r="L506" t="e">
            <v>#REF!</v>
          </cell>
          <cell r="M506">
            <v>0</v>
          </cell>
          <cell r="N506">
            <v>0</v>
          </cell>
          <cell r="P506">
            <v>0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0</v>
          </cell>
          <cell r="F507">
            <v>0</v>
          </cell>
          <cell r="G507">
            <v>0</v>
          </cell>
          <cell r="H507" t="e">
            <v>#REF!</v>
          </cell>
          <cell r="I507">
            <v>0</v>
          </cell>
          <cell r="J507">
            <v>0</v>
          </cell>
          <cell r="K507">
            <v>0</v>
          </cell>
          <cell r="L507" t="e">
            <v>#REF!</v>
          </cell>
          <cell r="M507">
            <v>0</v>
          </cell>
          <cell r="N507">
            <v>0</v>
          </cell>
          <cell r="P507">
            <v>0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0</v>
          </cell>
          <cell r="F508">
            <v>0</v>
          </cell>
          <cell r="G508">
            <v>0</v>
          </cell>
          <cell r="H508" t="e">
            <v>#REF!</v>
          </cell>
          <cell r="I508">
            <v>0</v>
          </cell>
          <cell r="J508">
            <v>0</v>
          </cell>
          <cell r="K508">
            <v>0</v>
          </cell>
          <cell r="L508" t="e">
            <v>#REF!</v>
          </cell>
          <cell r="M508">
            <v>0</v>
          </cell>
          <cell r="N508">
            <v>0</v>
          </cell>
          <cell r="P508">
            <v>0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0</v>
          </cell>
          <cell r="F509">
            <v>0</v>
          </cell>
          <cell r="G509">
            <v>0</v>
          </cell>
          <cell r="H509" t="e">
            <v>#REF!</v>
          </cell>
          <cell r="I509">
            <v>0</v>
          </cell>
          <cell r="J509">
            <v>0</v>
          </cell>
          <cell r="K509">
            <v>0</v>
          </cell>
          <cell r="L509" t="e">
            <v>#REF!</v>
          </cell>
          <cell r="M509">
            <v>0</v>
          </cell>
          <cell r="N509">
            <v>0</v>
          </cell>
          <cell r="P509">
            <v>0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0</v>
          </cell>
          <cell r="F510">
            <v>0</v>
          </cell>
          <cell r="G510">
            <v>0</v>
          </cell>
          <cell r="H510" t="e">
            <v>#REF!</v>
          </cell>
          <cell r="I510">
            <v>0</v>
          </cell>
          <cell r="J510">
            <v>0</v>
          </cell>
          <cell r="K510">
            <v>0</v>
          </cell>
          <cell r="L510" t="e">
            <v>#REF!</v>
          </cell>
          <cell r="M510">
            <v>0</v>
          </cell>
          <cell r="N510">
            <v>0</v>
          </cell>
          <cell r="P510">
            <v>0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0</v>
          </cell>
          <cell r="F511">
            <v>0</v>
          </cell>
          <cell r="G511">
            <v>0</v>
          </cell>
          <cell r="H511" t="e">
            <v>#REF!</v>
          </cell>
          <cell r="I511">
            <v>0</v>
          </cell>
          <cell r="J511">
            <v>0</v>
          </cell>
          <cell r="K511">
            <v>0</v>
          </cell>
          <cell r="L511" t="e">
            <v>#REF!</v>
          </cell>
          <cell r="M511">
            <v>0</v>
          </cell>
          <cell r="N511">
            <v>0</v>
          </cell>
          <cell r="P511">
            <v>0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0</v>
          </cell>
          <cell r="F512">
            <v>0</v>
          </cell>
          <cell r="G512">
            <v>0</v>
          </cell>
          <cell r="H512" t="e">
            <v>#REF!</v>
          </cell>
          <cell r="I512">
            <v>0</v>
          </cell>
          <cell r="J512">
            <v>0</v>
          </cell>
          <cell r="K512">
            <v>0</v>
          </cell>
          <cell r="L512" t="e">
            <v>#REF!</v>
          </cell>
          <cell r="M512">
            <v>0</v>
          </cell>
          <cell r="N512">
            <v>0</v>
          </cell>
          <cell r="P512">
            <v>0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262.10619779891272</v>
          </cell>
          <cell r="F513">
            <v>262.38840030332489</v>
          </cell>
          <cell r="G513">
            <v>262.98517121536793</v>
          </cell>
          <cell r="H513">
            <v>262.98517121536793</v>
          </cell>
          <cell r="I513">
            <v>262.13198657277127</v>
          </cell>
          <cell r="J513">
            <v>261.05663438324075</v>
          </cell>
          <cell r="K513">
            <v>261.21819391455745</v>
          </cell>
          <cell r="L513">
            <v>260.49226597118786</v>
          </cell>
          <cell r="M513">
            <v>260.89957824356276</v>
          </cell>
          <cell r="N513">
            <v>261.02160103001279</v>
          </cell>
          <cell r="O513">
            <v>259.60070645729053</v>
          </cell>
          <cell r="P513">
            <v>258.91308198106736</v>
          </cell>
          <cell r="Q513">
            <v>261.31658242388869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111.26486008245473</v>
          </cell>
          <cell r="F514">
            <v>111.30764168603773</v>
          </cell>
          <cell r="G514">
            <v>112.74040565088534</v>
          </cell>
          <cell r="H514">
            <v>112.74040565088534</v>
          </cell>
          <cell r="I514">
            <v>111.30764168603773</v>
          </cell>
          <cell r="J514">
            <v>111.26486008245473</v>
          </cell>
          <cell r="K514">
            <v>111.30764168603773</v>
          </cell>
          <cell r="L514">
            <v>111.30764168603773</v>
          </cell>
          <cell r="M514">
            <v>111.30764168603773</v>
          </cell>
          <cell r="N514">
            <v>113.24734028569436</v>
          </cell>
          <cell r="O514">
            <v>108.05609373504265</v>
          </cell>
          <cell r="P514">
            <v>107.4044769291786</v>
          </cell>
          <cell r="Q514">
            <v>111.10472090389869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0</v>
          </cell>
          <cell r="F515">
            <v>0</v>
          </cell>
          <cell r="G515">
            <v>0</v>
          </cell>
          <cell r="H515" t="e">
            <v>#REF!</v>
          </cell>
          <cell r="I515">
            <v>0</v>
          </cell>
          <cell r="J515">
            <v>0</v>
          </cell>
          <cell r="K515">
            <v>0</v>
          </cell>
          <cell r="L515" t="e">
            <v>#REF!</v>
          </cell>
          <cell r="M515">
            <v>0</v>
          </cell>
          <cell r="N515">
            <v>0</v>
          </cell>
          <cell r="P515">
            <v>0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369.78379437805279</v>
          </cell>
          <cell r="F516">
            <v>370.23690671104623</v>
          </cell>
          <cell r="G516">
            <v>370.23690671104623</v>
          </cell>
          <cell r="H516">
            <v>370.23690671104623</v>
          </cell>
          <cell r="I516">
            <v>369.79745287587753</v>
          </cell>
          <cell r="J516">
            <v>367.98500354390353</v>
          </cell>
          <cell r="K516">
            <v>368.23135231123894</v>
          </cell>
          <cell r="L516">
            <v>366.98722307494126</v>
          </cell>
          <cell r="M516">
            <v>367.68529388347395</v>
          </cell>
          <cell r="N516">
            <v>366.50977472360398</v>
          </cell>
          <cell r="O516">
            <v>367.78033360380709</v>
          </cell>
          <cell r="P516">
            <v>367.06700516962803</v>
          </cell>
          <cell r="Q516">
            <v>368.54482947480545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0</v>
          </cell>
          <cell r="F517">
            <v>0</v>
          </cell>
          <cell r="G517">
            <v>0</v>
          </cell>
          <cell r="H517" t="e">
            <v>#REF!</v>
          </cell>
          <cell r="I517">
            <v>0</v>
          </cell>
          <cell r="J517">
            <v>0</v>
          </cell>
          <cell r="K517">
            <v>0</v>
          </cell>
          <cell r="L517" t="e">
            <v>#REF!</v>
          </cell>
          <cell r="M517">
            <v>0</v>
          </cell>
          <cell r="N517">
            <v>0</v>
          </cell>
          <cell r="P517">
            <v>0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111.43737045673184</v>
          </cell>
          <cell r="F518">
            <v>110.76848127447263</v>
          </cell>
          <cell r="G518">
            <v>110.22049232158719</v>
          </cell>
          <cell r="H518">
            <v>110.54343123109929</v>
          </cell>
          <cell r="I518">
            <v>110.9077275975889</v>
          </cell>
          <cell r="J518">
            <v>109.93845390558391</v>
          </cell>
          <cell r="K518">
            <v>108.83773460433119</v>
          </cell>
          <cell r="L518">
            <v>108.39043775254197</v>
          </cell>
          <cell r="M518">
            <v>107.17038227243356</v>
          </cell>
          <cell r="N518">
            <v>103.19071819742399</v>
          </cell>
          <cell r="O518">
            <v>99.998489844670601</v>
          </cell>
          <cell r="P518">
            <v>97.986721829829193</v>
          </cell>
          <cell r="Q518">
            <v>107.44920344069118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107.94454482665657</v>
          </cell>
          <cell r="F519">
            <v>107.1029642761372</v>
          </cell>
          <cell r="G519">
            <v>106.43128818907539</v>
          </cell>
          <cell r="H519">
            <v>106.50825125335294</v>
          </cell>
          <cell r="I519">
            <v>107.24086275600378</v>
          </cell>
          <cell r="J519">
            <v>106.61387108490281</v>
          </cell>
          <cell r="K519">
            <v>105.69943038250557</v>
          </cell>
          <cell r="L519">
            <v>105.31161294212156</v>
          </cell>
          <cell r="M519">
            <v>103.79344123726719</v>
          </cell>
          <cell r="N519">
            <v>100.57961346339653</v>
          </cell>
          <cell r="O519">
            <v>96.944570310166981</v>
          </cell>
          <cell r="P519">
            <v>93.885523710944142</v>
          </cell>
          <cell r="Q519">
            <v>104.00466453604422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94.051259170963519</v>
          </cell>
          <cell r="F520">
            <v>92.844282454537179</v>
          </cell>
          <cell r="G520">
            <v>92.510563201408601</v>
          </cell>
          <cell r="H520">
            <v>93.180709706106001</v>
          </cell>
          <cell r="I520">
            <v>89.503682368082607</v>
          </cell>
          <cell r="J520">
            <v>91.421191871462568</v>
          </cell>
          <cell r="K520">
            <v>92.369941058544995</v>
          </cell>
          <cell r="L520">
            <v>94.43859057066193</v>
          </cell>
          <cell r="M520">
            <v>93.749015458644408</v>
          </cell>
          <cell r="N520">
            <v>93.22526164237425</v>
          </cell>
          <cell r="O520">
            <v>91.123431609085699</v>
          </cell>
          <cell r="P520">
            <v>88.445837560973445</v>
          </cell>
          <cell r="Q520">
            <v>92.2386472227371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89.050877253289556</v>
          </cell>
          <cell r="F521">
            <v>85.76028223659894</v>
          </cell>
          <cell r="G521">
            <v>86.881702283463213</v>
          </cell>
          <cell r="H521">
            <v>89.087851776372901</v>
          </cell>
          <cell r="I521">
            <v>84.123764591477638</v>
          </cell>
          <cell r="J521">
            <v>82.525858810193981</v>
          </cell>
          <cell r="K521">
            <v>83.665624157467803</v>
          </cell>
          <cell r="L521">
            <v>86.166084030890985</v>
          </cell>
          <cell r="M521">
            <v>86.533775613042579</v>
          </cell>
          <cell r="N521">
            <v>83.12212917713029</v>
          </cell>
          <cell r="O521">
            <v>81.484971261770326</v>
          </cell>
          <cell r="P521">
            <v>83.476213849047568</v>
          </cell>
          <cell r="Q521">
            <v>85.156594586728815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0</v>
          </cell>
          <cell r="F522">
            <v>0</v>
          </cell>
          <cell r="G522">
            <v>0</v>
          </cell>
          <cell r="H522" t="e">
            <v>#REF!</v>
          </cell>
          <cell r="I522">
            <v>0</v>
          </cell>
          <cell r="J522">
            <v>0</v>
          </cell>
          <cell r="K522">
            <v>0</v>
          </cell>
          <cell r="L522" t="e">
            <v>#REF!</v>
          </cell>
          <cell r="M522">
            <v>0</v>
          </cell>
          <cell r="N522">
            <v>0</v>
          </cell>
          <cell r="P522">
            <v>0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95.925607257297301</v>
          </cell>
          <cell r="F523">
            <v>95.499656078129689</v>
          </cell>
          <cell r="G523">
            <v>94.620490975625003</v>
          </cell>
          <cell r="H523">
            <v>94.714880606355905</v>
          </cell>
          <cell r="I523">
            <v>91.520296049843779</v>
          </cell>
          <cell r="J523">
            <v>94.755527283275683</v>
          </cell>
          <cell r="K523">
            <v>95.632675784608864</v>
          </cell>
          <cell r="L523">
            <v>97.539465075306964</v>
          </cell>
          <cell r="M523">
            <v>96.453583073618475</v>
          </cell>
          <cell r="N523">
            <v>97.012329773165234</v>
          </cell>
          <cell r="O523">
            <v>94.736321585217397</v>
          </cell>
          <cell r="P523">
            <v>90.308656211149682</v>
          </cell>
          <cell r="Q523">
            <v>94.893290812799478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0</v>
          </cell>
          <cell r="F524">
            <v>0</v>
          </cell>
          <cell r="G524">
            <v>0</v>
          </cell>
          <cell r="H524" t="e">
            <v>#REF!</v>
          </cell>
          <cell r="I524">
            <v>0</v>
          </cell>
          <cell r="J524">
            <v>0</v>
          </cell>
          <cell r="K524">
            <v>0</v>
          </cell>
          <cell r="L524" t="e">
            <v>#REF!</v>
          </cell>
          <cell r="M524">
            <v>0</v>
          </cell>
          <cell r="N524">
            <v>0</v>
          </cell>
          <cell r="P524">
            <v>0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0</v>
          </cell>
          <cell r="F525">
            <v>0</v>
          </cell>
          <cell r="G525">
            <v>0</v>
          </cell>
          <cell r="H525" t="e">
            <v>#REF!</v>
          </cell>
          <cell r="I525">
            <v>0</v>
          </cell>
          <cell r="J525">
            <v>0</v>
          </cell>
          <cell r="K525">
            <v>0</v>
          </cell>
          <cell r="L525" t="e">
            <v>#REF!</v>
          </cell>
          <cell r="M525">
            <v>0</v>
          </cell>
          <cell r="N525">
            <v>0</v>
          </cell>
          <cell r="P525">
            <v>0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108.76099626429634</v>
          </cell>
          <cell r="F526">
            <v>107.97379200160387</v>
          </cell>
          <cell r="G526">
            <v>107.09846258156684</v>
          </cell>
          <cell r="H526">
            <v>107.34382408461239</v>
          </cell>
          <cell r="I526">
            <v>108.36578998538398</v>
          </cell>
          <cell r="J526">
            <v>107.56347015413056</v>
          </cell>
          <cell r="K526">
            <v>106.59981832729264</v>
          </cell>
          <cell r="L526">
            <v>106.07958294261896</v>
          </cell>
          <cell r="M526">
            <v>104.38534475961093</v>
          </cell>
          <cell r="N526">
            <v>101.20969260826753</v>
          </cell>
          <cell r="O526">
            <v>97.361776886929079</v>
          </cell>
          <cell r="P526">
            <v>94.248731308830187</v>
          </cell>
          <cell r="Q526">
            <v>104.74927349209526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109.24957097433004</v>
          </cell>
          <cell r="F527">
            <v>108.3316770134094</v>
          </cell>
          <cell r="G527">
            <v>108.26949922501585</v>
          </cell>
          <cell r="H527">
            <v>108.41024590890667</v>
          </cell>
          <cell r="I527">
            <v>108.99962662826147</v>
          </cell>
          <cell r="J527">
            <v>105.44413577349319</v>
          </cell>
          <cell r="K527">
            <v>104.05664129527699</v>
          </cell>
          <cell r="L527">
            <v>104.27330673369477</v>
          </cell>
          <cell r="M527">
            <v>100.41840449344635</v>
          </cell>
          <cell r="N527">
            <v>95.750676100249848</v>
          </cell>
          <cell r="O527">
            <v>94.444379795265704</v>
          </cell>
          <cell r="P527">
            <v>89.240103077984585</v>
          </cell>
          <cell r="Q527">
            <v>103.07402225161123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0</v>
          </cell>
          <cell r="F528">
            <v>0</v>
          </cell>
          <cell r="G528">
            <v>0</v>
          </cell>
          <cell r="H528" t="e">
            <v>#REF!</v>
          </cell>
          <cell r="I528">
            <v>0</v>
          </cell>
          <cell r="J528">
            <v>0</v>
          </cell>
          <cell r="K528">
            <v>0</v>
          </cell>
          <cell r="L528" t="e">
            <v>#REF!</v>
          </cell>
          <cell r="M528">
            <v>0</v>
          </cell>
          <cell r="N528">
            <v>0</v>
          </cell>
          <cell r="P528">
            <v>0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0</v>
          </cell>
          <cell r="F529">
            <v>0</v>
          </cell>
          <cell r="G529">
            <v>0</v>
          </cell>
          <cell r="H529" t="e">
            <v>#REF!</v>
          </cell>
          <cell r="I529">
            <v>0</v>
          </cell>
          <cell r="J529">
            <v>0</v>
          </cell>
          <cell r="K529">
            <v>0</v>
          </cell>
          <cell r="L529" t="e">
            <v>#REF!</v>
          </cell>
          <cell r="M529">
            <v>0</v>
          </cell>
          <cell r="N529">
            <v>0</v>
          </cell>
          <cell r="P529">
            <v>0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0</v>
          </cell>
          <cell r="F530">
            <v>0</v>
          </cell>
          <cell r="G530">
            <v>0</v>
          </cell>
          <cell r="H530" t="e">
            <v>#REF!</v>
          </cell>
          <cell r="I530">
            <v>0</v>
          </cell>
          <cell r="J530">
            <v>0</v>
          </cell>
          <cell r="K530">
            <v>0</v>
          </cell>
          <cell r="L530" t="e">
            <v>#REF!</v>
          </cell>
          <cell r="M530">
            <v>0</v>
          </cell>
          <cell r="N530">
            <v>0</v>
          </cell>
          <cell r="P530">
            <v>0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0</v>
          </cell>
          <cell r="F531">
            <v>0</v>
          </cell>
          <cell r="G531">
            <v>0</v>
          </cell>
          <cell r="H531" t="e">
            <v>#REF!</v>
          </cell>
          <cell r="I531">
            <v>0</v>
          </cell>
          <cell r="J531">
            <v>0</v>
          </cell>
          <cell r="K531">
            <v>0</v>
          </cell>
          <cell r="L531" t="e">
            <v>#REF!</v>
          </cell>
          <cell r="M531">
            <v>0</v>
          </cell>
          <cell r="N531">
            <v>0</v>
          </cell>
          <cell r="P531">
            <v>0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0</v>
          </cell>
          <cell r="F532">
            <v>0</v>
          </cell>
          <cell r="G532">
            <v>0</v>
          </cell>
          <cell r="H532" t="e">
            <v>#REF!</v>
          </cell>
          <cell r="I532">
            <v>0</v>
          </cell>
          <cell r="J532">
            <v>0</v>
          </cell>
          <cell r="K532">
            <v>0</v>
          </cell>
          <cell r="L532" t="e">
            <v>#REF!</v>
          </cell>
          <cell r="M532">
            <v>0</v>
          </cell>
          <cell r="N532">
            <v>0</v>
          </cell>
          <cell r="P532">
            <v>0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0</v>
          </cell>
          <cell r="F533">
            <v>0</v>
          </cell>
          <cell r="G533">
            <v>0</v>
          </cell>
          <cell r="H533" t="e">
            <v>#REF!</v>
          </cell>
          <cell r="I533">
            <v>0</v>
          </cell>
          <cell r="J533">
            <v>0</v>
          </cell>
          <cell r="K533">
            <v>0</v>
          </cell>
          <cell r="L533" t="e">
            <v>#REF!</v>
          </cell>
          <cell r="M533">
            <v>0</v>
          </cell>
          <cell r="N533">
            <v>0</v>
          </cell>
          <cell r="P533">
            <v>0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105.98217236257449</v>
          </cell>
          <cell r="F534">
            <v>105.06920987542937</v>
          </cell>
          <cell r="G534">
            <v>104.00275314759855</v>
          </cell>
          <cell r="H534">
            <v>106.44167376499919</v>
          </cell>
          <cell r="I534">
            <v>105.71915626780148</v>
          </cell>
          <cell r="J534">
            <v>105.27182558407054</v>
          </cell>
          <cell r="K534">
            <v>105.69239686444065</v>
          </cell>
          <cell r="L534">
            <v>105.38903046238262</v>
          </cell>
          <cell r="M534">
            <v>105.03490796543998</v>
          </cell>
          <cell r="N534">
            <v>102.56411968162544</v>
          </cell>
          <cell r="O534">
            <v>98.73054969506525</v>
          </cell>
          <cell r="P534">
            <v>94.65486583403748</v>
          </cell>
          <cell r="Q534">
            <v>103.71272179212208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0</v>
          </cell>
          <cell r="F535">
            <v>0</v>
          </cell>
          <cell r="G535">
            <v>0</v>
          </cell>
          <cell r="H535" t="e">
            <v>#REF!</v>
          </cell>
          <cell r="I535">
            <v>0</v>
          </cell>
          <cell r="J535">
            <v>0</v>
          </cell>
          <cell r="K535">
            <v>0</v>
          </cell>
          <cell r="L535" t="e">
            <v>#REF!</v>
          </cell>
          <cell r="M535">
            <v>0</v>
          </cell>
          <cell r="N535">
            <v>0</v>
          </cell>
          <cell r="P535">
            <v>0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0</v>
          </cell>
          <cell r="F536">
            <v>0</v>
          </cell>
          <cell r="G536">
            <v>0</v>
          </cell>
          <cell r="H536" t="e">
            <v>#REF!</v>
          </cell>
          <cell r="I536">
            <v>0</v>
          </cell>
          <cell r="J536">
            <v>0</v>
          </cell>
          <cell r="K536">
            <v>0</v>
          </cell>
          <cell r="L536" t="e">
            <v>#REF!</v>
          </cell>
          <cell r="M536">
            <v>0</v>
          </cell>
          <cell r="N536">
            <v>0</v>
          </cell>
          <cell r="P536">
            <v>0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0</v>
          </cell>
          <cell r="F537">
            <v>0</v>
          </cell>
          <cell r="G537">
            <v>0</v>
          </cell>
          <cell r="H537" t="e">
            <v>#REF!</v>
          </cell>
          <cell r="I537">
            <v>0</v>
          </cell>
          <cell r="J537">
            <v>0</v>
          </cell>
          <cell r="K537">
            <v>0</v>
          </cell>
          <cell r="L537" t="e">
            <v>#REF!</v>
          </cell>
          <cell r="M537">
            <v>0</v>
          </cell>
          <cell r="N537">
            <v>0</v>
          </cell>
          <cell r="P537">
            <v>0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0</v>
          </cell>
          <cell r="F538">
            <v>0</v>
          </cell>
          <cell r="G538">
            <v>0</v>
          </cell>
          <cell r="H538" t="e">
            <v>#REF!</v>
          </cell>
          <cell r="I538">
            <v>0</v>
          </cell>
          <cell r="J538">
            <v>0</v>
          </cell>
          <cell r="K538">
            <v>0</v>
          </cell>
          <cell r="L538" t="e">
            <v>#REF!</v>
          </cell>
          <cell r="M538">
            <v>0</v>
          </cell>
          <cell r="N538">
            <v>0</v>
          </cell>
          <cell r="P538">
            <v>0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111.14845677142202</v>
          </cell>
          <cell r="F539">
            <v>110.56352360236752</v>
          </cell>
          <cell r="G539">
            <v>109.37169613146982</v>
          </cell>
          <cell r="H539">
            <v>107.55912015720166</v>
          </cell>
          <cell r="I539">
            <v>110.53576999283999</v>
          </cell>
          <cell r="J539">
            <v>111.08771004319269</v>
          </cell>
          <cell r="K539">
            <v>109.04607124037716</v>
          </cell>
          <cell r="L539">
            <v>107.86158797939186</v>
          </cell>
          <cell r="M539">
            <v>106.20305005299939</v>
          </cell>
          <cell r="N539">
            <v>103.26547212748304</v>
          </cell>
          <cell r="O539">
            <v>97.836387920044629</v>
          </cell>
          <cell r="P539">
            <v>96.944329936966824</v>
          </cell>
          <cell r="Q539">
            <v>106.78526466297973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0</v>
          </cell>
          <cell r="F540">
            <v>0</v>
          </cell>
          <cell r="G540">
            <v>0</v>
          </cell>
          <cell r="H540" t="e">
            <v>#REF!</v>
          </cell>
          <cell r="I540">
            <v>0</v>
          </cell>
          <cell r="J540">
            <v>0</v>
          </cell>
          <cell r="K540">
            <v>0</v>
          </cell>
          <cell r="L540" t="e">
            <v>#REF!</v>
          </cell>
          <cell r="M540">
            <v>0</v>
          </cell>
          <cell r="N540">
            <v>0</v>
          </cell>
          <cell r="P540">
            <v>0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0</v>
          </cell>
          <cell r="F541">
            <v>0</v>
          </cell>
          <cell r="G541">
            <v>0</v>
          </cell>
          <cell r="H541" t="e">
            <v>#REF!</v>
          </cell>
          <cell r="I541">
            <v>0</v>
          </cell>
          <cell r="J541">
            <v>0</v>
          </cell>
          <cell r="K541">
            <v>0</v>
          </cell>
          <cell r="L541" t="e">
            <v>#REF!</v>
          </cell>
          <cell r="M541">
            <v>0</v>
          </cell>
          <cell r="N541">
            <v>0</v>
          </cell>
          <cell r="P541">
            <v>0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0</v>
          </cell>
          <cell r="F542">
            <v>0</v>
          </cell>
          <cell r="G542">
            <v>0</v>
          </cell>
          <cell r="H542" t="e">
            <v>#REF!</v>
          </cell>
          <cell r="I542">
            <v>0</v>
          </cell>
          <cell r="J542">
            <v>0</v>
          </cell>
          <cell r="K542">
            <v>0</v>
          </cell>
          <cell r="L542" t="e">
            <v>#REF!</v>
          </cell>
          <cell r="M542">
            <v>0</v>
          </cell>
          <cell r="N542">
            <v>0</v>
          </cell>
          <cell r="P542">
            <v>0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0</v>
          </cell>
          <cell r="F543">
            <v>0</v>
          </cell>
          <cell r="G543">
            <v>0</v>
          </cell>
          <cell r="H543" t="e">
            <v>#REF!</v>
          </cell>
          <cell r="I543">
            <v>0</v>
          </cell>
          <cell r="J543">
            <v>0</v>
          </cell>
          <cell r="K543">
            <v>0</v>
          </cell>
          <cell r="L543" t="e">
            <v>#REF!</v>
          </cell>
          <cell r="M543">
            <v>0</v>
          </cell>
          <cell r="N543">
            <v>0</v>
          </cell>
          <cell r="P543">
            <v>0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0</v>
          </cell>
          <cell r="F544">
            <v>0</v>
          </cell>
          <cell r="G544">
            <v>0</v>
          </cell>
          <cell r="H544" t="e">
            <v>#REF!</v>
          </cell>
          <cell r="I544">
            <v>0</v>
          </cell>
          <cell r="J544">
            <v>0</v>
          </cell>
          <cell r="K544">
            <v>0</v>
          </cell>
          <cell r="L544" t="e">
            <v>#REF!</v>
          </cell>
          <cell r="M544">
            <v>0</v>
          </cell>
          <cell r="N544">
            <v>0</v>
          </cell>
          <cell r="P544">
            <v>0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110.02694698975023</v>
          </cell>
          <cell r="F545">
            <v>107.56539612795318</v>
          </cell>
          <cell r="G545">
            <v>110.42759980857812</v>
          </cell>
          <cell r="H545">
            <v>106.71946224217351</v>
          </cell>
          <cell r="I545">
            <v>101.87291482616993</v>
          </cell>
          <cell r="J545">
            <v>103.05645424895106</v>
          </cell>
          <cell r="K545">
            <v>102.54734672149434</v>
          </cell>
          <cell r="L545">
            <v>104.63589451968365</v>
          </cell>
          <cell r="M545">
            <v>106.15139893977782</v>
          </cell>
          <cell r="N545">
            <v>100.07901029294905</v>
          </cell>
          <cell r="O545">
            <v>99.095967075678004</v>
          </cell>
          <cell r="P545">
            <v>96.774799203253053</v>
          </cell>
          <cell r="Q545">
            <v>104.07943258303432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127.42937669604511</v>
          </cell>
          <cell r="F546">
            <v>122.32518330275963</v>
          </cell>
          <cell r="G546">
            <v>124.62987069476731</v>
          </cell>
          <cell r="H546">
            <v>124.80070454500624</v>
          </cell>
          <cell r="I546">
            <v>121.58373345147083</v>
          </cell>
          <cell r="J546">
            <v>118.37546263932406</v>
          </cell>
          <cell r="K546">
            <v>119.16582817818308</v>
          </cell>
          <cell r="L546">
            <v>120.63927234336848</v>
          </cell>
          <cell r="M546">
            <v>118.14387222576086</v>
          </cell>
          <cell r="N546">
            <v>113.49812059896956</v>
          </cell>
          <cell r="O546">
            <v>113.83891828508646</v>
          </cell>
          <cell r="P546">
            <v>115.37703027707516</v>
          </cell>
          <cell r="Q546">
            <v>119.98394776981807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0</v>
          </cell>
          <cell r="F547">
            <v>0</v>
          </cell>
          <cell r="G547">
            <v>0</v>
          </cell>
          <cell r="H547" t="e">
            <v>#REF!</v>
          </cell>
          <cell r="I547">
            <v>0</v>
          </cell>
          <cell r="J547">
            <v>0</v>
          </cell>
          <cell r="K547">
            <v>0</v>
          </cell>
          <cell r="L547" t="e">
            <v>#REF!</v>
          </cell>
          <cell r="M547">
            <v>0</v>
          </cell>
          <cell r="N547">
            <v>0</v>
          </cell>
          <cell r="P547">
            <v>0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0</v>
          </cell>
          <cell r="F548">
            <v>0</v>
          </cell>
          <cell r="G548">
            <v>0</v>
          </cell>
          <cell r="H548" t="e">
            <v>#REF!</v>
          </cell>
          <cell r="I548">
            <v>0</v>
          </cell>
          <cell r="J548">
            <v>0</v>
          </cell>
          <cell r="K548">
            <v>0</v>
          </cell>
          <cell r="L548" t="e">
            <v>#REF!</v>
          </cell>
          <cell r="M548">
            <v>0</v>
          </cell>
          <cell r="N548">
            <v>0</v>
          </cell>
          <cell r="P548">
            <v>0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0</v>
          </cell>
          <cell r="F549">
            <v>0</v>
          </cell>
          <cell r="G549">
            <v>0</v>
          </cell>
          <cell r="H549" t="e">
            <v>#REF!</v>
          </cell>
          <cell r="I549">
            <v>0</v>
          </cell>
          <cell r="J549">
            <v>0</v>
          </cell>
          <cell r="K549">
            <v>0</v>
          </cell>
          <cell r="L549" t="e">
            <v>#REF!</v>
          </cell>
          <cell r="M549">
            <v>0</v>
          </cell>
          <cell r="N549">
            <v>0</v>
          </cell>
          <cell r="P549">
            <v>0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106.99100052624102</v>
          </cell>
          <cell r="F550">
            <v>104.63132497041755</v>
          </cell>
          <cell r="G550">
            <v>107.9681420760935</v>
          </cell>
          <cell r="H550">
            <v>103.17289806905634</v>
          </cell>
          <cell r="I550">
            <v>97.68548135869635</v>
          </cell>
          <cell r="J550">
            <v>99.758844105258319</v>
          </cell>
          <cell r="K550">
            <v>98.973866086093579</v>
          </cell>
          <cell r="L550">
            <v>101.32137071979463</v>
          </cell>
          <cell r="M550">
            <v>103.67800072734778</v>
          </cell>
          <cell r="N550">
            <v>96.910150887580699</v>
          </cell>
          <cell r="O550">
            <v>95.547593679582448</v>
          </cell>
          <cell r="P550">
            <v>92.549975601197858</v>
          </cell>
          <cell r="Q550">
            <v>100.76572073394669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0</v>
          </cell>
          <cell r="F551">
            <v>0</v>
          </cell>
          <cell r="G551">
            <v>0</v>
          </cell>
          <cell r="H551" t="e">
            <v>#REF!</v>
          </cell>
          <cell r="I551">
            <v>0</v>
          </cell>
          <cell r="J551">
            <v>0</v>
          </cell>
          <cell r="K551">
            <v>0</v>
          </cell>
          <cell r="L551" t="e">
            <v>#REF!</v>
          </cell>
          <cell r="M551">
            <v>0</v>
          </cell>
          <cell r="N551">
            <v>0</v>
          </cell>
          <cell r="P551">
            <v>0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106.47029837878115</v>
          </cell>
          <cell r="F552">
            <v>110.20727371665875</v>
          </cell>
          <cell r="G552">
            <v>107.23818166208956</v>
          </cell>
          <cell r="H552">
            <v>109.20318100980035</v>
          </cell>
          <cell r="I552">
            <v>109.64157945675537</v>
          </cell>
          <cell r="J552">
            <v>109.77459688772252</v>
          </cell>
          <cell r="K552">
            <v>109.77459688772252</v>
          </cell>
          <cell r="L552">
            <v>109.59960661091742</v>
          </cell>
          <cell r="M552">
            <v>109.70703483960476</v>
          </cell>
          <cell r="N552">
            <v>110.37896582907416</v>
          </cell>
          <cell r="O552">
            <v>111.46599359892679</v>
          </cell>
          <cell r="P552">
            <v>108.4061540132802</v>
          </cell>
          <cell r="Q552">
            <v>109.32228857427781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0</v>
          </cell>
          <cell r="F553">
            <v>0</v>
          </cell>
          <cell r="G553">
            <v>0</v>
          </cell>
          <cell r="H553" t="e">
            <v>#REF!</v>
          </cell>
          <cell r="I553">
            <v>0</v>
          </cell>
          <cell r="J553">
            <v>0</v>
          </cell>
          <cell r="K553">
            <v>0</v>
          </cell>
          <cell r="L553" t="e">
            <v>#REF!</v>
          </cell>
          <cell r="M553">
            <v>0</v>
          </cell>
          <cell r="N553">
            <v>0</v>
          </cell>
          <cell r="P553">
            <v>0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0</v>
          </cell>
          <cell r="F554">
            <v>0</v>
          </cell>
          <cell r="G554">
            <v>0</v>
          </cell>
          <cell r="H554" t="e">
            <v>#REF!</v>
          </cell>
          <cell r="I554">
            <v>0</v>
          </cell>
          <cell r="J554">
            <v>0</v>
          </cell>
          <cell r="K554">
            <v>0</v>
          </cell>
          <cell r="L554" t="e">
            <v>#REF!</v>
          </cell>
          <cell r="M554">
            <v>0</v>
          </cell>
          <cell r="N554">
            <v>0</v>
          </cell>
          <cell r="P554">
            <v>0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72.60280060607046</v>
          </cell>
          <cell r="F555">
            <v>72.60280060607046</v>
          </cell>
          <cell r="G555">
            <v>73.768389187926644</v>
          </cell>
          <cell r="H555">
            <v>73.768389187926644</v>
          </cell>
          <cell r="I555">
            <v>73.768389187926644</v>
          </cell>
          <cell r="J555">
            <v>76.56987705685917</v>
          </cell>
          <cell r="K555">
            <v>76.56987705685917</v>
          </cell>
          <cell r="L555">
            <v>76.56987705685917</v>
          </cell>
          <cell r="M555">
            <v>76.567806131879337</v>
          </cell>
          <cell r="N555">
            <v>76.567806131879337</v>
          </cell>
          <cell r="O555">
            <v>76.567806131879337</v>
          </cell>
          <cell r="P555">
            <v>74.309689118471695</v>
          </cell>
          <cell r="Q555">
            <v>75.019458955050681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111.99161717044917</v>
          </cell>
          <cell r="F556">
            <v>111.99161717044917</v>
          </cell>
          <cell r="G556">
            <v>115.45311384992837</v>
          </cell>
          <cell r="H556">
            <v>115.45311384992837</v>
          </cell>
          <cell r="I556">
            <v>115.45311384992837</v>
          </cell>
          <cell r="J556">
            <v>132.87518875823164</v>
          </cell>
          <cell r="K556">
            <v>132.87518875823164</v>
          </cell>
          <cell r="L556">
            <v>132.87518875823164</v>
          </cell>
          <cell r="M556">
            <v>132.35033655546744</v>
          </cell>
          <cell r="N556">
            <v>132.35033655546744</v>
          </cell>
          <cell r="O556">
            <v>132.35033655546744</v>
          </cell>
          <cell r="P556">
            <v>126.8006038529105</v>
          </cell>
          <cell r="Q556">
            <v>124.4016463070576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0</v>
          </cell>
          <cell r="F557">
            <v>0</v>
          </cell>
          <cell r="G557">
            <v>0</v>
          </cell>
          <cell r="H557" t="e">
            <v>#REF!</v>
          </cell>
          <cell r="I557">
            <v>0</v>
          </cell>
          <cell r="J557">
            <v>0</v>
          </cell>
          <cell r="K557">
            <v>0</v>
          </cell>
          <cell r="L557" t="e">
            <v>#REF!</v>
          </cell>
          <cell r="M557">
            <v>0</v>
          </cell>
          <cell r="N557">
            <v>0</v>
          </cell>
          <cell r="P557">
            <v>0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0</v>
          </cell>
          <cell r="F558">
            <v>0</v>
          </cell>
          <cell r="G558">
            <v>0</v>
          </cell>
          <cell r="H558" t="e">
            <v>#REF!</v>
          </cell>
          <cell r="I558">
            <v>0</v>
          </cell>
          <cell r="J558">
            <v>0</v>
          </cell>
          <cell r="K558">
            <v>0</v>
          </cell>
          <cell r="L558" t="e">
            <v>#REF!</v>
          </cell>
          <cell r="M558">
            <v>0</v>
          </cell>
          <cell r="N558">
            <v>0</v>
          </cell>
          <cell r="P558">
            <v>0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  <cell r="E559">
            <v>0</v>
          </cell>
          <cell r="F559">
            <v>0</v>
          </cell>
          <cell r="G559">
            <v>0</v>
          </cell>
          <cell r="H559" t="e">
            <v>#REF!</v>
          </cell>
          <cell r="I559">
            <v>0</v>
          </cell>
          <cell r="J559">
            <v>0</v>
          </cell>
          <cell r="K559">
            <v>0</v>
          </cell>
          <cell r="L559" t="e">
            <v>#REF!</v>
          </cell>
          <cell r="M559">
            <v>0</v>
          </cell>
          <cell r="N559">
            <v>0</v>
          </cell>
          <cell r="P559">
            <v>0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75.041006919434523</v>
          </cell>
          <cell r="F560">
            <v>75.041006919434523</v>
          </cell>
          <cell r="G560">
            <v>72.238171748619195</v>
          </cell>
          <cell r="H560">
            <v>72.238171748619195</v>
          </cell>
          <cell r="I560">
            <v>72.238171748619195</v>
          </cell>
          <cell r="J560">
            <v>74.272664148797588</v>
          </cell>
          <cell r="K560">
            <v>74.272664148797588</v>
          </cell>
          <cell r="L560">
            <v>74.272664148797588</v>
          </cell>
          <cell r="M560">
            <v>73.089858890529229</v>
          </cell>
          <cell r="N560">
            <v>73.089858890529229</v>
          </cell>
          <cell r="O560">
            <v>73.089858890529229</v>
          </cell>
          <cell r="P560">
            <v>74.790199723669332</v>
          </cell>
          <cell r="Q560">
            <v>73.639524827198045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88.219594834885243</v>
          </cell>
          <cell r="F561">
            <v>88.219594834885243</v>
          </cell>
          <cell r="G561">
            <v>87.626452939936996</v>
          </cell>
          <cell r="H561">
            <v>87.626452939936996</v>
          </cell>
          <cell r="I561">
            <v>87.626452939936996</v>
          </cell>
          <cell r="J561">
            <v>88.731407176326982</v>
          </cell>
          <cell r="K561">
            <v>88.731407176326982</v>
          </cell>
          <cell r="L561">
            <v>88.731407176326982</v>
          </cell>
          <cell r="M561">
            <v>88.244349895272023</v>
          </cell>
          <cell r="N561">
            <v>88.244349895272023</v>
          </cell>
          <cell r="O561">
            <v>88.244349895272023</v>
          </cell>
          <cell r="P561">
            <v>87.213268316813796</v>
          </cell>
          <cell r="Q561">
            <v>88.121590668432702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0</v>
          </cell>
          <cell r="F562">
            <v>0</v>
          </cell>
          <cell r="G562">
            <v>0</v>
          </cell>
          <cell r="H562" t="e">
            <v>#REF!</v>
          </cell>
          <cell r="I562">
            <v>0</v>
          </cell>
          <cell r="J562">
            <v>0</v>
          </cell>
          <cell r="K562">
            <v>0</v>
          </cell>
          <cell r="L562" t="e">
            <v>#REF!</v>
          </cell>
          <cell r="M562">
            <v>0</v>
          </cell>
          <cell r="N562">
            <v>0</v>
          </cell>
          <cell r="P562">
            <v>0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0</v>
          </cell>
          <cell r="F563">
            <v>0</v>
          </cell>
          <cell r="G563">
            <v>0</v>
          </cell>
          <cell r="H563" t="e">
            <v>#REF!</v>
          </cell>
          <cell r="I563">
            <v>0</v>
          </cell>
          <cell r="J563">
            <v>0</v>
          </cell>
          <cell r="K563">
            <v>0</v>
          </cell>
          <cell r="L563" t="e">
            <v>#REF!</v>
          </cell>
          <cell r="M563">
            <v>0</v>
          </cell>
          <cell r="N563">
            <v>0</v>
          </cell>
          <cell r="P563">
            <v>0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68.011007033308132</v>
          </cell>
          <cell r="F564">
            <v>68.011007033308132</v>
          </cell>
          <cell r="G564">
            <v>64.057543330478751</v>
          </cell>
          <cell r="H564">
            <v>64.057543330478751</v>
          </cell>
          <cell r="I564">
            <v>64.057543330478751</v>
          </cell>
          <cell r="J564">
            <v>67.037304364902894</v>
          </cell>
          <cell r="K564">
            <v>67.037304364902894</v>
          </cell>
          <cell r="L564">
            <v>67.037304364902894</v>
          </cell>
          <cell r="M564">
            <v>65.870383657139044</v>
          </cell>
          <cell r="N564">
            <v>65.870383657139044</v>
          </cell>
          <cell r="O564">
            <v>65.870383657139044</v>
          </cell>
          <cell r="P564">
            <v>68.637183096160797</v>
          </cell>
          <cell r="Q564">
            <v>66.296240935028266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0</v>
          </cell>
          <cell r="F565">
            <v>0</v>
          </cell>
          <cell r="G565">
            <v>0</v>
          </cell>
          <cell r="H565" t="e">
            <v>#REF!</v>
          </cell>
          <cell r="I565">
            <v>0</v>
          </cell>
          <cell r="J565">
            <v>0</v>
          </cell>
          <cell r="K565">
            <v>0</v>
          </cell>
          <cell r="L565" t="e">
            <v>#REF!</v>
          </cell>
          <cell r="M565">
            <v>0</v>
          </cell>
          <cell r="N565">
            <v>0</v>
          </cell>
          <cell r="P565">
            <v>0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0</v>
          </cell>
          <cell r="F566">
            <v>0</v>
          </cell>
          <cell r="G566">
            <v>0</v>
          </cell>
          <cell r="H566" t="e">
            <v>#REF!</v>
          </cell>
          <cell r="I566">
            <v>0</v>
          </cell>
          <cell r="J566">
            <v>0</v>
          </cell>
          <cell r="K566">
            <v>0</v>
          </cell>
          <cell r="L566" t="e">
            <v>#REF!</v>
          </cell>
          <cell r="M566">
            <v>0</v>
          </cell>
          <cell r="N566">
            <v>0</v>
          </cell>
          <cell r="P566">
            <v>0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102.77117044164501</v>
          </cell>
          <cell r="F567">
            <v>102.77117044164501</v>
          </cell>
          <cell r="G567">
            <v>104.2241303455889</v>
          </cell>
          <cell r="H567">
            <v>104.2241303455889</v>
          </cell>
          <cell r="I567">
            <v>104.2241303455889</v>
          </cell>
          <cell r="J567">
            <v>98.007248671523683</v>
          </cell>
          <cell r="K567">
            <v>98.007248671523683</v>
          </cell>
          <cell r="L567">
            <v>98.007248671523683</v>
          </cell>
          <cell r="M567">
            <v>92.866931747637693</v>
          </cell>
          <cell r="N567">
            <v>92.866931747637693</v>
          </cell>
          <cell r="O567">
            <v>92.866931747637693</v>
          </cell>
          <cell r="P567">
            <v>94.291349596680732</v>
          </cell>
          <cell r="Q567">
            <v>98.760718564518456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0</v>
          </cell>
          <cell r="F568">
            <v>0</v>
          </cell>
          <cell r="G568">
            <v>0</v>
          </cell>
          <cell r="H568" t="e">
            <v>#REF!</v>
          </cell>
          <cell r="I568">
            <v>0</v>
          </cell>
          <cell r="J568">
            <v>0</v>
          </cell>
          <cell r="K568">
            <v>0</v>
          </cell>
          <cell r="L568" t="e">
            <v>#REF!</v>
          </cell>
          <cell r="M568">
            <v>0</v>
          </cell>
          <cell r="N568">
            <v>0</v>
          </cell>
          <cell r="P568">
            <v>0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0</v>
          </cell>
          <cell r="F569">
            <v>0</v>
          </cell>
          <cell r="G569">
            <v>0</v>
          </cell>
          <cell r="H569" t="e">
            <v>#REF!</v>
          </cell>
          <cell r="I569">
            <v>0</v>
          </cell>
          <cell r="J569">
            <v>0</v>
          </cell>
          <cell r="K569">
            <v>0</v>
          </cell>
          <cell r="L569" t="e">
            <v>#REF!</v>
          </cell>
          <cell r="M569">
            <v>0</v>
          </cell>
          <cell r="N569">
            <v>0</v>
          </cell>
          <cell r="P569">
            <v>0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66.132579427253802</v>
          </cell>
          <cell r="F570">
            <v>66.132579427253802</v>
          </cell>
          <cell r="G570">
            <v>68.298845854903931</v>
          </cell>
          <cell r="H570">
            <v>68.298845854903931</v>
          </cell>
          <cell r="I570">
            <v>68.298845854903931</v>
          </cell>
          <cell r="J570">
            <v>69.25912374103342</v>
          </cell>
          <cell r="K570">
            <v>69.25912374103342</v>
          </cell>
          <cell r="L570">
            <v>69.25912374103342</v>
          </cell>
          <cell r="M570">
            <v>69.727852023281741</v>
          </cell>
          <cell r="N570">
            <v>69.727852023281741</v>
          </cell>
          <cell r="O570">
            <v>69.727852023281741</v>
          </cell>
          <cell r="P570">
            <v>66.615298408832189</v>
          </cell>
          <cell r="Q570">
            <v>68.394826843416411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0</v>
          </cell>
          <cell r="F571">
            <v>0</v>
          </cell>
          <cell r="G571">
            <v>0</v>
          </cell>
          <cell r="H571" t="e">
            <v>#REF!</v>
          </cell>
          <cell r="I571">
            <v>0</v>
          </cell>
          <cell r="J571">
            <v>0</v>
          </cell>
          <cell r="K571">
            <v>0</v>
          </cell>
          <cell r="L571" t="e">
            <v>#REF!</v>
          </cell>
          <cell r="M571">
            <v>0</v>
          </cell>
          <cell r="N571">
            <v>0</v>
          </cell>
          <cell r="P571">
            <v>0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0</v>
          </cell>
          <cell r="F572">
            <v>0</v>
          </cell>
          <cell r="G572">
            <v>0</v>
          </cell>
          <cell r="H572" t="e">
            <v>#REF!</v>
          </cell>
          <cell r="I572">
            <v>0</v>
          </cell>
          <cell r="J572">
            <v>0</v>
          </cell>
          <cell r="K572">
            <v>0</v>
          </cell>
          <cell r="L572" t="e">
            <v>#REF!</v>
          </cell>
          <cell r="M572">
            <v>0</v>
          </cell>
          <cell r="N572">
            <v>0</v>
          </cell>
          <cell r="P572">
            <v>0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123.59631344690239</v>
          </cell>
          <cell r="F573">
            <v>123.52858353337103</v>
          </cell>
          <cell r="G573">
            <v>123.41116426026527</v>
          </cell>
          <cell r="H573">
            <v>124.59037445151947</v>
          </cell>
          <cell r="I573">
            <v>123.67252185974434</v>
          </cell>
          <cell r="J573">
            <v>121.51172359150603</v>
          </cell>
          <cell r="K573">
            <v>119.76254624978596</v>
          </cell>
          <cell r="L573">
            <v>119.10819446627112</v>
          </cell>
          <cell r="M573">
            <v>118.92591715347788</v>
          </cell>
          <cell r="N573">
            <v>112.2802854890268</v>
          </cell>
          <cell r="O573">
            <v>110.62954831975327</v>
          </cell>
          <cell r="P573">
            <v>112.26348208076774</v>
          </cell>
          <cell r="Q573">
            <v>119.44005457519926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123.60750802331462</v>
          </cell>
          <cell r="F574">
            <v>123.5394132466524</v>
          </cell>
          <cell r="G574">
            <v>123.41682433790582</v>
          </cell>
          <cell r="H574">
            <v>124.60238697079029</v>
          </cell>
          <cell r="I574">
            <v>123.67958987882538</v>
          </cell>
          <cell r="J574">
            <v>121.4878576019188</v>
          </cell>
          <cell r="K574">
            <v>119.72925738796894</v>
          </cell>
          <cell r="L574">
            <v>119.07138059123656</v>
          </cell>
          <cell r="M574">
            <v>118.89818623553477</v>
          </cell>
          <cell r="N574">
            <v>112.21675434856375</v>
          </cell>
          <cell r="O574">
            <v>110.55712460730223</v>
          </cell>
          <cell r="P574">
            <v>112.22709800887232</v>
          </cell>
          <cell r="Q574">
            <v>119.41944843657383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108.96102124023945</v>
          </cell>
          <cell r="F575">
            <v>109.3123348056809</v>
          </cell>
          <cell r="G575">
            <v>108.27330147557669</v>
          </cell>
          <cell r="H575">
            <v>108.97381005185258</v>
          </cell>
          <cell r="I575">
            <v>107.20222745904815</v>
          </cell>
          <cell r="J575">
            <v>102.0176223976777</v>
          </cell>
          <cell r="K575">
            <v>100.04060747208398</v>
          </cell>
          <cell r="L575">
            <v>99.909812225863504</v>
          </cell>
          <cell r="M575">
            <v>98.241311343469278</v>
          </cell>
          <cell r="N575">
            <v>92.600117560207252</v>
          </cell>
          <cell r="O575">
            <v>89.694488662946469</v>
          </cell>
          <cell r="P575">
            <v>90.619186468989483</v>
          </cell>
          <cell r="Q575">
            <v>101.32048676363628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0</v>
          </cell>
          <cell r="F576">
            <v>0</v>
          </cell>
          <cell r="G576">
            <v>0</v>
          </cell>
          <cell r="H576" t="e">
            <v>#REF!</v>
          </cell>
          <cell r="I576">
            <v>0</v>
          </cell>
          <cell r="J576">
            <v>0</v>
          </cell>
          <cell r="K576">
            <v>0</v>
          </cell>
          <cell r="L576" t="e">
            <v>#REF!</v>
          </cell>
          <cell r="M576">
            <v>0</v>
          </cell>
          <cell r="N576">
            <v>0</v>
          </cell>
          <cell r="P576">
            <v>0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0</v>
          </cell>
          <cell r="F577">
            <v>0</v>
          </cell>
          <cell r="G577">
            <v>0</v>
          </cell>
          <cell r="H577" t="e">
            <v>#REF!</v>
          </cell>
          <cell r="I577">
            <v>0</v>
          </cell>
          <cell r="J577">
            <v>0</v>
          </cell>
          <cell r="K577">
            <v>0</v>
          </cell>
          <cell r="L577" t="e">
            <v>#REF!</v>
          </cell>
          <cell r="M577">
            <v>0</v>
          </cell>
          <cell r="N577">
            <v>0</v>
          </cell>
          <cell r="P577">
            <v>0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0</v>
          </cell>
          <cell r="F578">
            <v>0</v>
          </cell>
          <cell r="G578">
            <v>0</v>
          </cell>
          <cell r="H578" t="e">
            <v>#REF!</v>
          </cell>
          <cell r="I578">
            <v>0</v>
          </cell>
          <cell r="J578">
            <v>0</v>
          </cell>
          <cell r="K578">
            <v>0</v>
          </cell>
          <cell r="L578" t="e">
            <v>#REF!</v>
          </cell>
          <cell r="M578">
            <v>0</v>
          </cell>
          <cell r="N578">
            <v>0</v>
          </cell>
          <cell r="P578">
            <v>0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0</v>
          </cell>
          <cell r="F579">
            <v>0</v>
          </cell>
          <cell r="G579">
            <v>0</v>
          </cell>
          <cell r="H579" t="e">
            <v>#REF!</v>
          </cell>
          <cell r="I579">
            <v>0</v>
          </cell>
          <cell r="J579">
            <v>0</v>
          </cell>
          <cell r="K579">
            <v>0</v>
          </cell>
          <cell r="L579" t="e">
            <v>#REF!</v>
          </cell>
          <cell r="M579">
            <v>0</v>
          </cell>
          <cell r="N579">
            <v>0</v>
          </cell>
          <cell r="P579">
            <v>0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0</v>
          </cell>
          <cell r="F580">
            <v>0</v>
          </cell>
          <cell r="G580">
            <v>0</v>
          </cell>
          <cell r="H580" t="e">
            <v>#REF!</v>
          </cell>
          <cell r="I580">
            <v>0</v>
          </cell>
          <cell r="J580">
            <v>0</v>
          </cell>
          <cell r="K580">
            <v>0</v>
          </cell>
          <cell r="L580" t="e">
            <v>#REF!</v>
          </cell>
          <cell r="M580">
            <v>0</v>
          </cell>
          <cell r="N580">
            <v>0</v>
          </cell>
          <cell r="P580">
            <v>0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0</v>
          </cell>
          <cell r="F581">
            <v>0</v>
          </cell>
          <cell r="G581">
            <v>0</v>
          </cell>
          <cell r="H581" t="e">
            <v>#REF!</v>
          </cell>
          <cell r="I581">
            <v>0</v>
          </cell>
          <cell r="J581">
            <v>0</v>
          </cell>
          <cell r="K581">
            <v>0</v>
          </cell>
          <cell r="L581" t="e">
            <v>#REF!</v>
          </cell>
          <cell r="M581">
            <v>0</v>
          </cell>
          <cell r="N581">
            <v>0</v>
          </cell>
          <cell r="P581">
            <v>0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106.0036241128675</v>
          </cell>
          <cell r="F582">
            <v>105.94309659161043</v>
          </cell>
          <cell r="G582">
            <v>105.98435565749664</v>
          </cell>
          <cell r="H582">
            <v>107.99795370775153</v>
          </cell>
          <cell r="I582">
            <v>111.76351392016096</v>
          </cell>
          <cell r="J582">
            <v>110.66538348180559</v>
          </cell>
          <cell r="K582">
            <v>106.90766110056492</v>
          </cell>
          <cell r="L582">
            <v>107.5845607151639</v>
          </cell>
          <cell r="M582">
            <v>107.94376169301604</v>
          </cell>
          <cell r="N582">
            <v>98.986147066626188</v>
          </cell>
          <cell r="O582">
            <v>100.21313379456655</v>
          </cell>
          <cell r="P582">
            <v>102.90030947481836</v>
          </cell>
          <cell r="Q582">
            <v>106.07445844303741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0</v>
          </cell>
          <cell r="F583">
            <v>0</v>
          </cell>
          <cell r="G583">
            <v>0</v>
          </cell>
          <cell r="H583" t="e">
            <v>#REF!</v>
          </cell>
          <cell r="I583">
            <v>0</v>
          </cell>
          <cell r="J583">
            <v>0</v>
          </cell>
          <cell r="K583">
            <v>0</v>
          </cell>
          <cell r="L583" t="e">
            <v>#REF!</v>
          </cell>
          <cell r="M583">
            <v>0</v>
          </cell>
          <cell r="N583">
            <v>0</v>
          </cell>
          <cell r="P583">
            <v>0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0</v>
          </cell>
          <cell r="F584">
            <v>0</v>
          </cell>
          <cell r="G584">
            <v>0</v>
          </cell>
          <cell r="H584" t="e">
            <v>#REF!</v>
          </cell>
          <cell r="I584">
            <v>0</v>
          </cell>
          <cell r="J584">
            <v>0</v>
          </cell>
          <cell r="K584">
            <v>0</v>
          </cell>
          <cell r="L584" t="e">
            <v>#REF!</v>
          </cell>
          <cell r="M584">
            <v>0</v>
          </cell>
          <cell r="N584">
            <v>0</v>
          </cell>
          <cell r="P584">
            <v>0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0</v>
          </cell>
          <cell r="F585">
            <v>0</v>
          </cell>
          <cell r="G585">
            <v>0</v>
          </cell>
          <cell r="H585" t="e">
            <v>#REF!</v>
          </cell>
          <cell r="I585">
            <v>0</v>
          </cell>
          <cell r="J585">
            <v>0</v>
          </cell>
          <cell r="K585">
            <v>0</v>
          </cell>
          <cell r="L585" t="e">
            <v>#REF!</v>
          </cell>
          <cell r="M585">
            <v>0</v>
          </cell>
          <cell r="N585">
            <v>0</v>
          </cell>
          <cell r="P585">
            <v>0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0</v>
          </cell>
          <cell r="F586">
            <v>0</v>
          </cell>
          <cell r="G586">
            <v>0</v>
          </cell>
          <cell r="H586" t="e">
            <v>#REF!</v>
          </cell>
          <cell r="I586">
            <v>0</v>
          </cell>
          <cell r="J586">
            <v>0</v>
          </cell>
          <cell r="K586">
            <v>0</v>
          </cell>
          <cell r="L586" t="e">
            <v>#REF!</v>
          </cell>
          <cell r="M586">
            <v>0</v>
          </cell>
          <cell r="N586">
            <v>0</v>
          </cell>
          <cell r="P586">
            <v>0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0</v>
          </cell>
          <cell r="F587">
            <v>0</v>
          </cell>
          <cell r="G587">
            <v>0</v>
          </cell>
          <cell r="H587" t="e">
            <v>#REF!</v>
          </cell>
          <cell r="I587">
            <v>0</v>
          </cell>
          <cell r="J587">
            <v>0</v>
          </cell>
          <cell r="K587">
            <v>0</v>
          </cell>
          <cell r="L587" t="e">
            <v>#REF!</v>
          </cell>
          <cell r="M587">
            <v>0</v>
          </cell>
          <cell r="N587">
            <v>0</v>
          </cell>
          <cell r="P587">
            <v>0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0</v>
          </cell>
          <cell r="F588">
            <v>0</v>
          </cell>
          <cell r="G588">
            <v>0</v>
          </cell>
          <cell r="H588" t="e">
            <v>#REF!</v>
          </cell>
          <cell r="I588">
            <v>0</v>
          </cell>
          <cell r="J588">
            <v>0</v>
          </cell>
          <cell r="K588">
            <v>0</v>
          </cell>
          <cell r="L588" t="e">
            <v>#REF!</v>
          </cell>
          <cell r="M588">
            <v>0</v>
          </cell>
          <cell r="N588">
            <v>0</v>
          </cell>
          <cell r="P588">
            <v>0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151.31129553710187</v>
          </cell>
          <cell r="F589">
            <v>150.86774399486828</v>
          </cell>
          <cell r="G589">
            <v>151.41375992118452</v>
          </cell>
          <cell r="H589">
            <v>152.32934710878973</v>
          </cell>
          <cell r="I589">
            <v>148.20801025626565</v>
          </cell>
          <cell r="J589">
            <v>147.72975044059271</v>
          </cell>
          <cell r="K589">
            <v>147.84572229822143</v>
          </cell>
          <cell r="L589">
            <v>145.6007203718938</v>
          </cell>
          <cell r="M589">
            <v>146.29539096877718</v>
          </cell>
          <cell r="N589">
            <v>140.61404955012685</v>
          </cell>
          <cell r="O589">
            <v>137.62169274453493</v>
          </cell>
          <cell r="P589">
            <v>139.09149788717005</v>
          </cell>
          <cell r="Q589">
            <v>146.5774150899606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0</v>
          </cell>
          <cell r="F590">
            <v>0</v>
          </cell>
          <cell r="G590">
            <v>0</v>
          </cell>
          <cell r="H590" t="e">
            <v>#REF!</v>
          </cell>
          <cell r="I590">
            <v>0</v>
          </cell>
          <cell r="J590">
            <v>0</v>
          </cell>
          <cell r="K590">
            <v>0</v>
          </cell>
          <cell r="L590" t="e">
            <v>#REF!</v>
          </cell>
          <cell r="M590">
            <v>0</v>
          </cell>
          <cell r="N590">
            <v>0</v>
          </cell>
          <cell r="P590">
            <v>0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0</v>
          </cell>
          <cell r="F591">
            <v>0</v>
          </cell>
          <cell r="G591">
            <v>0</v>
          </cell>
          <cell r="H591" t="e">
            <v>#REF!</v>
          </cell>
          <cell r="I591">
            <v>0</v>
          </cell>
          <cell r="J591">
            <v>0</v>
          </cell>
          <cell r="K591">
            <v>0</v>
          </cell>
          <cell r="L591" t="e">
            <v>#REF!</v>
          </cell>
          <cell r="M591">
            <v>0</v>
          </cell>
          <cell r="N591">
            <v>0</v>
          </cell>
          <cell r="P591">
            <v>0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0</v>
          </cell>
          <cell r="F592">
            <v>0</v>
          </cell>
          <cell r="G592">
            <v>0</v>
          </cell>
          <cell r="H592" t="e">
            <v>#REF!</v>
          </cell>
          <cell r="I592">
            <v>0</v>
          </cell>
          <cell r="J592">
            <v>0</v>
          </cell>
          <cell r="K592">
            <v>0</v>
          </cell>
          <cell r="L592" t="e">
            <v>#REF!</v>
          </cell>
          <cell r="M592">
            <v>0</v>
          </cell>
          <cell r="N592">
            <v>0</v>
          </cell>
          <cell r="P592">
            <v>0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0</v>
          </cell>
          <cell r="F593">
            <v>0</v>
          </cell>
          <cell r="G593">
            <v>0</v>
          </cell>
          <cell r="H593" t="e">
            <v>#REF!</v>
          </cell>
          <cell r="I593">
            <v>0</v>
          </cell>
          <cell r="J593">
            <v>0</v>
          </cell>
          <cell r="K593">
            <v>0</v>
          </cell>
          <cell r="L593" t="e">
            <v>#REF!</v>
          </cell>
          <cell r="M593">
            <v>0</v>
          </cell>
          <cell r="N593">
            <v>0</v>
          </cell>
          <cell r="P593">
            <v>0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0</v>
          </cell>
          <cell r="F594">
            <v>0</v>
          </cell>
          <cell r="G594">
            <v>0</v>
          </cell>
          <cell r="H594" t="e">
            <v>#REF!</v>
          </cell>
          <cell r="I594">
            <v>0</v>
          </cell>
          <cell r="J594">
            <v>0</v>
          </cell>
          <cell r="K594">
            <v>0</v>
          </cell>
          <cell r="L594" t="e">
            <v>#REF!</v>
          </cell>
          <cell r="M594">
            <v>0</v>
          </cell>
          <cell r="N594">
            <v>0</v>
          </cell>
          <cell r="P594">
            <v>0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121.51825285848184</v>
          </cell>
          <cell r="F595">
            <v>121.51825285848184</v>
          </cell>
          <cell r="G595">
            <v>122.36047829957427</v>
          </cell>
          <cell r="H595">
            <v>122.36047829957427</v>
          </cell>
          <cell r="I595">
            <v>122.36047829957427</v>
          </cell>
          <cell r="J595">
            <v>125.9419914764627</v>
          </cell>
          <cell r="K595">
            <v>125.9419914764627</v>
          </cell>
          <cell r="L595">
            <v>125.9419914764627</v>
          </cell>
          <cell r="M595">
            <v>124.07363561429227</v>
          </cell>
          <cell r="N595">
            <v>124.07363561429227</v>
          </cell>
          <cell r="O595">
            <v>124.07363561429227</v>
          </cell>
          <cell r="P595">
            <v>119.01749429774205</v>
          </cell>
          <cell r="Q595">
            <v>123.26519301547445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  <cell r="E596">
            <v>0</v>
          </cell>
          <cell r="F596">
            <v>0</v>
          </cell>
          <cell r="G596">
            <v>0</v>
          </cell>
          <cell r="H596" t="e">
            <v>#REF!</v>
          </cell>
          <cell r="I596">
            <v>0</v>
          </cell>
          <cell r="J596">
            <v>0</v>
          </cell>
          <cell r="K596">
            <v>0</v>
          </cell>
          <cell r="L596" t="e">
            <v>#REF!</v>
          </cell>
          <cell r="M596">
            <v>0</v>
          </cell>
          <cell r="N596">
            <v>0</v>
          </cell>
          <cell r="P596">
            <v>0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0</v>
          </cell>
          <cell r="F597">
            <v>0</v>
          </cell>
          <cell r="G597">
            <v>0</v>
          </cell>
          <cell r="H597" t="e">
            <v>#REF!</v>
          </cell>
          <cell r="I597">
            <v>0</v>
          </cell>
          <cell r="J597">
            <v>0</v>
          </cell>
          <cell r="K597">
            <v>0</v>
          </cell>
          <cell r="L597" t="e">
            <v>#REF!</v>
          </cell>
          <cell r="M597">
            <v>0</v>
          </cell>
          <cell r="N597">
            <v>0</v>
          </cell>
          <cell r="P597">
            <v>0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0</v>
          </cell>
          <cell r="F598">
            <v>0</v>
          </cell>
          <cell r="G598">
            <v>0</v>
          </cell>
          <cell r="H598" t="e">
            <v>#REF!</v>
          </cell>
          <cell r="I598">
            <v>0</v>
          </cell>
          <cell r="J598">
            <v>0</v>
          </cell>
          <cell r="K598">
            <v>0</v>
          </cell>
          <cell r="L598" t="e">
            <v>#REF!</v>
          </cell>
          <cell r="M598">
            <v>0</v>
          </cell>
          <cell r="N598">
            <v>0</v>
          </cell>
          <cell r="P598">
            <v>0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110.31882199341028</v>
          </cell>
          <cell r="F599">
            <v>110.44866472158397</v>
          </cell>
          <cell r="G599">
            <v>109.63701407211742</v>
          </cell>
          <cell r="H599">
            <v>109.13058962398557</v>
          </cell>
          <cell r="I599">
            <v>108.52655825257862</v>
          </cell>
          <cell r="J599">
            <v>109.73046491430922</v>
          </cell>
          <cell r="K599">
            <v>110.04533157705794</v>
          </cell>
          <cell r="L599">
            <v>110.131514596405</v>
          </cell>
          <cell r="M599">
            <v>110.29358063854816</v>
          </cell>
          <cell r="N599">
            <v>110.51383710279896</v>
          </cell>
          <cell r="O599">
            <v>110.45166513659353</v>
          </cell>
          <cell r="P599">
            <v>110.21320291497847</v>
          </cell>
          <cell r="Q599">
            <v>109.95343712869726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116.66167511490539</v>
          </cell>
          <cell r="F600">
            <v>116.66167511490539</v>
          </cell>
          <cell r="G600">
            <v>112.63880272356346</v>
          </cell>
          <cell r="H600">
            <v>112.63880272356346</v>
          </cell>
          <cell r="I600">
            <v>112.63880272356346</v>
          </cell>
          <cell r="J600">
            <v>111.47523591759438</v>
          </cell>
          <cell r="K600">
            <v>111.47523591759438</v>
          </cell>
          <cell r="L600">
            <v>111.47523591759438</v>
          </cell>
          <cell r="M600">
            <v>112.33479692321096</v>
          </cell>
          <cell r="N600">
            <v>112.33479692321096</v>
          </cell>
          <cell r="O600">
            <v>112.33479692321096</v>
          </cell>
          <cell r="P600">
            <v>107.98386157975759</v>
          </cell>
          <cell r="Q600">
            <v>112.55447654188954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  <cell r="E601">
            <v>0</v>
          </cell>
          <cell r="F601">
            <v>0</v>
          </cell>
          <cell r="G601">
            <v>0</v>
          </cell>
          <cell r="H601" t="e">
            <v>#REF!</v>
          </cell>
          <cell r="I601">
            <v>0</v>
          </cell>
          <cell r="J601">
            <v>0</v>
          </cell>
          <cell r="K601">
            <v>0</v>
          </cell>
          <cell r="L601" t="e">
            <v>#REF!</v>
          </cell>
          <cell r="M601">
            <v>0</v>
          </cell>
          <cell r="N601">
            <v>0</v>
          </cell>
          <cell r="P601">
            <v>0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  <cell r="E602">
            <v>0</v>
          </cell>
          <cell r="F602">
            <v>0</v>
          </cell>
          <cell r="G602">
            <v>0</v>
          </cell>
          <cell r="H602" t="e">
            <v>#REF!</v>
          </cell>
          <cell r="I602">
            <v>0</v>
          </cell>
          <cell r="J602">
            <v>0</v>
          </cell>
          <cell r="K602">
            <v>0</v>
          </cell>
          <cell r="L602" t="e">
            <v>#REF!</v>
          </cell>
          <cell r="M602">
            <v>0</v>
          </cell>
          <cell r="N602">
            <v>0</v>
          </cell>
          <cell r="P602">
            <v>0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0</v>
          </cell>
          <cell r="F603">
            <v>0</v>
          </cell>
          <cell r="G603">
            <v>0</v>
          </cell>
          <cell r="H603" t="e">
            <v>#REF!</v>
          </cell>
          <cell r="I603">
            <v>0</v>
          </cell>
          <cell r="J603">
            <v>0</v>
          </cell>
          <cell r="K603">
            <v>0</v>
          </cell>
          <cell r="L603" t="e">
            <v>#REF!</v>
          </cell>
          <cell r="M603">
            <v>0</v>
          </cell>
          <cell r="N603">
            <v>0</v>
          </cell>
          <cell r="P603">
            <v>0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0</v>
          </cell>
          <cell r="F604">
            <v>0</v>
          </cell>
          <cell r="G604">
            <v>0</v>
          </cell>
          <cell r="H604" t="e">
            <v>#REF!</v>
          </cell>
          <cell r="I604">
            <v>0</v>
          </cell>
          <cell r="J604">
            <v>0</v>
          </cell>
          <cell r="K604">
            <v>0</v>
          </cell>
          <cell r="L604" t="e">
            <v>#REF!</v>
          </cell>
          <cell r="M604">
            <v>0</v>
          </cell>
          <cell r="N604">
            <v>0</v>
          </cell>
          <cell r="P604">
            <v>0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97.826072437484612</v>
          </cell>
          <cell r="F605">
            <v>98.351900792314382</v>
          </cell>
          <cell r="G605">
            <v>98.854432593057268</v>
          </cell>
          <cell r="H605">
            <v>99.395074949741883</v>
          </cell>
          <cell r="I605">
            <v>99.147626604797537</v>
          </cell>
          <cell r="J605">
            <v>100.1944752817565</v>
          </cell>
          <cell r="K605">
            <v>99.862397139703376</v>
          </cell>
          <cell r="L605">
            <v>100.23892706784676</v>
          </cell>
          <cell r="M605">
            <v>102.90598922622435</v>
          </cell>
          <cell r="N605">
            <v>102.18742950770371</v>
          </cell>
          <cell r="O605">
            <v>102.65088477083619</v>
          </cell>
          <cell r="P605">
            <v>107.23328522713405</v>
          </cell>
          <cell r="Q605">
            <v>100.73737463321673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87.401072343143795</v>
          </cell>
          <cell r="F606">
            <v>86.851844818984304</v>
          </cell>
          <cell r="G606">
            <v>86.029826383760636</v>
          </cell>
          <cell r="H606">
            <v>85.46014449417288</v>
          </cell>
          <cell r="I606">
            <v>86.67964474295124</v>
          </cell>
          <cell r="J606">
            <v>88.872953581641539</v>
          </cell>
          <cell r="K606">
            <v>87.523901481577084</v>
          </cell>
          <cell r="L606">
            <v>86.446569538657371</v>
          </cell>
          <cell r="M606">
            <v>88.423781527133087</v>
          </cell>
          <cell r="N606">
            <v>86.181834017661103</v>
          </cell>
          <cell r="O606">
            <v>87.043657803546424</v>
          </cell>
          <cell r="P606">
            <v>88.749018465253329</v>
          </cell>
          <cell r="Q606">
            <v>87.138687433206897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  <cell r="E607">
            <v>0</v>
          </cell>
          <cell r="F607">
            <v>0</v>
          </cell>
          <cell r="G607">
            <v>0</v>
          </cell>
          <cell r="H607" t="e">
            <v>#REF!</v>
          </cell>
          <cell r="I607">
            <v>0</v>
          </cell>
          <cell r="J607">
            <v>0</v>
          </cell>
          <cell r="K607">
            <v>0</v>
          </cell>
          <cell r="L607" t="e">
            <v>#REF!</v>
          </cell>
          <cell r="M607">
            <v>0</v>
          </cell>
          <cell r="N607">
            <v>0</v>
          </cell>
          <cell r="P607">
            <v>0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0</v>
          </cell>
          <cell r="F608">
            <v>0</v>
          </cell>
          <cell r="G608">
            <v>0</v>
          </cell>
          <cell r="H608" t="e">
            <v>#REF!</v>
          </cell>
          <cell r="I608">
            <v>0</v>
          </cell>
          <cell r="J608">
            <v>0</v>
          </cell>
          <cell r="K608">
            <v>0</v>
          </cell>
          <cell r="L608" t="e">
            <v>#REF!</v>
          </cell>
          <cell r="M608">
            <v>0</v>
          </cell>
          <cell r="N608">
            <v>0</v>
          </cell>
          <cell r="P608">
            <v>0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  <cell r="E609">
            <v>0</v>
          </cell>
          <cell r="F609">
            <v>0</v>
          </cell>
          <cell r="G609">
            <v>0</v>
          </cell>
          <cell r="H609" t="e">
            <v>#REF!</v>
          </cell>
          <cell r="I609">
            <v>0</v>
          </cell>
          <cell r="J609">
            <v>0</v>
          </cell>
          <cell r="K609">
            <v>0</v>
          </cell>
          <cell r="L609" t="e">
            <v>#REF!</v>
          </cell>
          <cell r="M609">
            <v>0</v>
          </cell>
          <cell r="N609">
            <v>0</v>
          </cell>
          <cell r="P609">
            <v>0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0</v>
          </cell>
          <cell r="F610">
            <v>0</v>
          </cell>
          <cell r="G610">
            <v>0</v>
          </cell>
          <cell r="H610" t="e">
            <v>#REF!</v>
          </cell>
          <cell r="I610">
            <v>0</v>
          </cell>
          <cell r="J610">
            <v>0</v>
          </cell>
          <cell r="K610">
            <v>0</v>
          </cell>
          <cell r="L610" t="e">
            <v>#REF!</v>
          </cell>
          <cell r="M610">
            <v>0</v>
          </cell>
          <cell r="N610">
            <v>0</v>
          </cell>
          <cell r="P610">
            <v>0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0</v>
          </cell>
          <cell r="F611">
            <v>0</v>
          </cell>
          <cell r="G611">
            <v>0</v>
          </cell>
          <cell r="H611" t="e">
            <v>#REF!</v>
          </cell>
          <cell r="I611">
            <v>0</v>
          </cell>
          <cell r="J611">
            <v>0</v>
          </cell>
          <cell r="K611">
            <v>0</v>
          </cell>
          <cell r="L611" t="e">
            <v>#REF!</v>
          </cell>
          <cell r="M611">
            <v>0</v>
          </cell>
          <cell r="N611">
            <v>0</v>
          </cell>
          <cell r="P611">
            <v>0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102.74055499477241</v>
          </cell>
          <cell r="F612">
            <v>103.77317887167327</v>
          </cell>
          <cell r="G612">
            <v>104.90012112536597</v>
          </cell>
          <cell r="H612">
            <v>105.96418497767257</v>
          </cell>
          <cell r="I612">
            <v>105.02519771560134</v>
          </cell>
          <cell r="J612">
            <v>105.53158994973373</v>
          </cell>
          <cell r="K612">
            <v>105.67892674606277</v>
          </cell>
          <cell r="L612">
            <v>106.74082633764857</v>
          </cell>
          <cell r="M612">
            <v>109.7330929657091</v>
          </cell>
          <cell r="N612">
            <v>109.7326783463602</v>
          </cell>
          <cell r="O612">
            <v>110.00833743311621</v>
          </cell>
          <cell r="P612">
            <v>115.94701239868871</v>
          </cell>
          <cell r="Q612">
            <v>107.1479751552004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  <cell r="E613">
            <v>0</v>
          </cell>
          <cell r="F613">
            <v>0</v>
          </cell>
          <cell r="G613">
            <v>0</v>
          </cell>
          <cell r="H613" t="e">
            <v>#REF!</v>
          </cell>
          <cell r="I613">
            <v>0</v>
          </cell>
          <cell r="J613">
            <v>0</v>
          </cell>
          <cell r="K613">
            <v>0</v>
          </cell>
          <cell r="L613" t="e">
            <v>#REF!</v>
          </cell>
          <cell r="M613">
            <v>0</v>
          </cell>
          <cell r="N613">
            <v>0</v>
          </cell>
          <cell r="P613">
            <v>0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0</v>
          </cell>
          <cell r="F614">
            <v>0</v>
          </cell>
          <cell r="G614">
            <v>0</v>
          </cell>
          <cell r="H614" t="e">
            <v>#REF!</v>
          </cell>
          <cell r="I614">
            <v>0</v>
          </cell>
          <cell r="J614">
            <v>0</v>
          </cell>
          <cell r="K614">
            <v>0</v>
          </cell>
          <cell r="L614" t="e">
            <v>#REF!</v>
          </cell>
          <cell r="M614">
            <v>0</v>
          </cell>
          <cell r="N614">
            <v>0</v>
          </cell>
          <cell r="P614">
            <v>0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  <cell r="E615">
            <v>0</v>
          </cell>
          <cell r="F615">
            <v>0</v>
          </cell>
          <cell r="G615">
            <v>0</v>
          </cell>
          <cell r="H615" t="e">
            <v>#REF!</v>
          </cell>
          <cell r="I615">
            <v>0</v>
          </cell>
          <cell r="J615">
            <v>0</v>
          </cell>
          <cell r="K615">
            <v>0</v>
          </cell>
          <cell r="L615" t="e">
            <v>#REF!</v>
          </cell>
          <cell r="M615">
            <v>0</v>
          </cell>
          <cell r="N615">
            <v>0</v>
          </cell>
          <cell r="P615">
            <v>0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0</v>
          </cell>
          <cell r="F616">
            <v>0</v>
          </cell>
          <cell r="G616">
            <v>0</v>
          </cell>
          <cell r="H616" t="e">
            <v>#REF!</v>
          </cell>
          <cell r="I616">
            <v>0</v>
          </cell>
          <cell r="J616">
            <v>0</v>
          </cell>
          <cell r="K616">
            <v>0</v>
          </cell>
          <cell r="L616" t="e">
            <v>#REF!</v>
          </cell>
          <cell r="M616">
            <v>0</v>
          </cell>
          <cell r="N616">
            <v>0</v>
          </cell>
          <cell r="P616">
            <v>0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0</v>
          </cell>
          <cell r="F617">
            <v>0</v>
          </cell>
          <cell r="G617">
            <v>0</v>
          </cell>
          <cell r="H617" t="e">
            <v>#REF!</v>
          </cell>
          <cell r="I617">
            <v>0</v>
          </cell>
          <cell r="J617">
            <v>0</v>
          </cell>
          <cell r="K617">
            <v>0</v>
          </cell>
          <cell r="L617" t="e">
            <v>#REF!</v>
          </cell>
          <cell r="M617">
            <v>0</v>
          </cell>
          <cell r="N617">
            <v>0</v>
          </cell>
          <cell r="P617">
            <v>0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  <cell r="E618">
            <v>0</v>
          </cell>
          <cell r="F618">
            <v>0</v>
          </cell>
          <cell r="G618">
            <v>0</v>
          </cell>
          <cell r="H618" t="e">
            <v>#REF!</v>
          </cell>
          <cell r="I618">
            <v>0</v>
          </cell>
          <cell r="J618">
            <v>0</v>
          </cell>
          <cell r="K618">
            <v>0</v>
          </cell>
          <cell r="L618" t="e">
            <v>#REF!</v>
          </cell>
          <cell r="M618">
            <v>0</v>
          </cell>
          <cell r="N618">
            <v>0</v>
          </cell>
          <cell r="P618">
            <v>0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0</v>
          </cell>
          <cell r="F619">
            <v>0</v>
          </cell>
          <cell r="G619">
            <v>0</v>
          </cell>
          <cell r="H619" t="e">
            <v>#REF!</v>
          </cell>
          <cell r="I619">
            <v>0</v>
          </cell>
          <cell r="J619">
            <v>0</v>
          </cell>
          <cell r="K619">
            <v>0</v>
          </cell>
          <cell r="L619" t="e">
            <v>#REF!</v>
          </cell>
          <cell r="M619">
            <v>0</v>
          </cell>
          <cell r="N619">
            <v>0</v>
          </cell>
          <cell r="P619">
            <v>0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  <cell r="E620">
            <v>0</v>
          </cell>
          <cell r="F620">
            <v>0</v>
          </cell>
          <cell r="G620">
            <v>0</v>
          </cell>
          <cell r="H620" t="e">
            <v>#REF!</v>
          </cell>
          <cell r="I620">
            <v>0</v>
          </cell>
          <cell r="J620">
            <v>0</v>
          </cell>
          <cell r="K620">
            <v>0</v>
          </cell>
          <cell r="L620" t="e">
            <v>#REF!</v>
          </cell>
          <cell r="M620">
            <v>0</v>
          </cell>
          <cell r="N620">
            <v>0</v>
          </cell>
          <cell r="P620">
            <v>0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0</v>
          </cell>
          <cell r="F621">
            <v>0</v>
          </cell>
          <cell r="G621">
            <v>0</v>
          </cell>
          <cell r="H621" t="e">
            <v>#REF!</v>
          </cell>
          <cell r="I621">
            <v>0</v>
          </cell>
          <cell r="J621">
            <v>0</v>
          </cell>
          <cell r="K621">
            <v>0</v>
          </cell>
          <cell r="L621" t="e">
            <v>#REF!</v>
          </cell>
          <cell r="M621">
            <v>0</v>
          </cell>
          <cell r="N621">
            <v>0</v>
          </cell>
          <cell r="P621">
            <v>0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0</v>
          </cell>
          <cell r="F622">
            <v>0</v>
          </cell>
          <cell r="G622">
            <v>0</v>
          </cell>
          <cell r="H622" t="e">
            <v>#REF!</v>
          </cell>
          <cell r="I622">
            <v>0</v>
          </cell>
          <cell r="J622">
            <v>0</v>
          </cell>
          <cell r="K622">
            <v>0</v>
          </cell>
          <cell r="L622" t="e">
            <v>#REF!</v>
          </cell>
          <cell r="M622">
            <v>0</v>
          </cell>
          <cell r="N622">
            <v>0</v>
          </cell>
          <cell r="P622">
            <v>0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112.46439096905233</v>
          </cell>
          <cell r="F623">
            <v>112.46439096905233</v>
          </cell>
          <cell r="G623">
            <v>112.33739413858937</v>
          </cell>
          <cell r="H623">
            <v>112.33739413858937</v>
          </cell>
          <cell r="I623">
            <v>112.33739413858937</v>
          </cell>
          <cell r="J623">
            <v>113.55631140879235</v>
          </cell>
          <cell r="K623">
            <v>113.55631140879235</v>
          </cell>
          <cell r="L623">
            <v>113.55631140879235</v>
          </cell>
          <cell r="M623">
            <v>113.1320566702703</v>
          </cell>
          <cell r="N623">
            <v>113.1320566702703</v>
          </cell>
          <cell r="O623">
            <v>113.1320566702703</v>
          </cell>
          <cell r="P623">
            <v>117.01707611998327</v>
          </cell>
          <cell r="Q623">
            <v>113.25192872592034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108.34721038586646</v>
          </cell>
          <cell r="F624">
            <v>108.34721038586646</v>
          </cell>
          <cell r="G624">
            <v>107.67645457154046</v>
          </cell>
          <cell r="H624">
            <v>107.67645457154046</v>
          </cell>
          <cell r="I624">
            <v>107.67645457154046</v>
          </cell>
          <cell r="J624">
            <v>108.31886577522599</v>
          </cell>
          <cell r="K624">
            <v>108.31886577522599</v>
          </cell>
          <cell r="L624">
            <v>108.31886577522599</v>
          </cell>
          <cell r="M624">
            <v>107.87268662329737</v>
          </cell>
          <cell r="N624">
            <v>107.87268662329737</v>
          </cell>
          <cell r="O624">
            <v>107.87268662329737</v>
          </cell>
          <cell r="P624">
            <v>110.8243462298332</v>
          </cell>
          <cell r="Q624">
            <v>108.2602323259798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0</v>
          </cell>
          <cell r="F625">
            <v>0</v>
          </cell>
          <cell r="G625">
            <v>0</v>
          </cell>
          <cell r="H625" t="e">
            <v>#REF!</v>
          </cell>
          <cell r="I625">
            <v>0</v>
          </cell>
          <cell r="J625">
            <v>0</v>
          </cell>
          <cell r="K625">
            <v>0</v>
          </cell>
          <cell r="L625" t="e">
            <v>#REF!</v>
          </cell>
          <cell r="M625">
            <v>0</v>
          </cell>
          <cell r="N625">
            <v>0</v>
          </cell>
          <cell r="P625">
            <v>0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0</v>
          </cell>
          <cell r="F626">
            <v>0</v>
          </cell>
          <cell r="G626">
            <v>0</v>
          </cell>
          <cell r="H626" t="e">
            <v>#REF!</v>
          </cell>
          <cell r="I626">
            <v>0</v>
          </cell>
          <cell r="J626">
            <v>0</v>
          </cell>
          <cell r="K626">
            <v>0</v>
          </cell>
          <cell r="L626" t="e">
            <v>#REF!</v>
          </cell>
          <cell r="M626">
            <v>0</v>
          </cell>
          <cell r="N626">
            <v>0</v>
          </cell>
          <cell r="P626">
            <v>0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0</v>
          </cell>
          <cell r="F627">
            <v>0</v>
          </cell>
          <cell r="G627">
            <v>0</v>
          </cell>
          <cell r="H627" t="e">
            <v>#REF!</v>
          </cell>
          <cell r="I627">
            <v>0</v>
          </cell>
          <cell r="J627">
            <v>0</v>
          </cell>
          <cell r="K627">
            <v>0</v>
          </cell>
          <cell r="L627" t="e">
            <v>#REF!</v>
          </cell>
          <cell r="M627">
            <v>0</v>
          </cell>
          <cell r="N627">
            <v>0</v>
          </cell>
          <cell r="P627">
            <v>0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162.30138148670719</v>
          </cell>
          <cell r="F628">
            <v>162.30138148670719</v>
          </cell>
          <cell r="G628">
            <v>162.9270830771311</v>
          </cell>
          <cell r="H628">
            <v>162.9270830771311</v>
          </cell>
          <cell r="I628">
            <v>162.9270830771311</v>
          </cell>
          <cell r="J628">
            <v>166.68129261967457</v>
          </cell>
          <cell r="K628">
            <v>166.68129261967457</v>
          </cell>
          <cell r="L628">
            <v>166.68129261967457</v>
          </cell>
          <cell r="M628">
            <v>165.45355728946072</v>
          </cell>
          <cell r="N628">
            <v>165.45355728946072</v>
          </cell>
          <cell r="O628">
            <v>165.45355728946072</v>
          </cell>
          <cell r="P628">
            <v>171.08374054831924</v>
          </cell>
          <cell r="Q628">
            <v>165.07269187337769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0</v>
          </cell>
          <cell r="F629">
            <v>0</v>
          </cell>
          <cell r="G629">
            <v>0</v>
          </cell>
          <cell r="H629" t="e">
            <v>#REF!</v>
          </cell>
          <cell r="I629">
            <v>0</v>
          </cell>
          <cell r="J629">
            <v>0</v>
          </cell>
          <cell r="K629">
            <v>0</v>
          </cell>
          <cell r="L629" t="e">
            <v>#REF!</v>
          </cell>
          <cell r="M629">
            <v>0</v>
          </cell>
          <cell r="N629">
            <v>0</v>
          </cell>
          <cell r="P629">
            <v>0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84.480935956320508</v>
          </cell>
          <cell r="F630">
            <v>84.480935956320508</v>
          </cell>
          <cell r="G630">
            <v>90.762726741530315</v>
          </cell>
          <cell r="H630">
            <v>90.762726741530315</v>
          </cell>
          <cell r="I630">
            <v>90.762726741530315</v>
          </cell>
          <cell r="J630">
            <v>95.765000903646651</v>
          </cell>
          <cell r="K630">
            <v>95.765000903646651</v>
          </cell>
          <cell r="L630">
            <v>95.765000903646651</v>
          </cell>
          <cell r="M630">
            <v>97.044517526740009</v>
          </cell>
          <cell r="N630">
            <v>97.044517526740009</v>
          </cell>
          <cell r="O630">
            <v>97.044517526740009</v>
          </cell>
          <cell r="P630">
            <v>111.1446792429247</v>
          </cell>
          <cell r="Q630">
            <v>94.235273889276399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0</v>
          </cell>
          <cell r="F631">
            <v>0</v>
          </cell>
          <cell r="G631">
            <v>0</v>
          </cell>
          <cell r="H631" t="e">
            <v>#REF!</v>
          </cell>
          <cell r="I631">
            <v>0</v>
          </cell>
          <cell r="J631">
            <v>0</v>
          </cell>
          <cell r="K631">
            <v>0</v>
          </cell>
          <cell r="L631" t="e">
            <v>#REF!</v>
          </cell>
          <cell r="M631">
            <v>0</v>
          </cell>
          <cell r="N631">
            <v>0</v>
          </cell>
          <cell r="P631">
            <v>0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108.26067097883912</v>
          </cell>
          <cell r="F632">
            <v>108.46022848994359</v>
          </cell>
          <cell r="G632">
            <v>108.15106385918419</v>
          </cell>
          <cell r="H632">
            <v>107.33727799296427</v>
          </cell>
          <cell r="I632">
            <v>106.37885220992689</v>
          </cell>
          <cell r="J632">
            <v>108.13677912080648</v>
          </cell>
          <cell r="K632">
            <v>108.64269049516746</v>
          </cell>
          <cell r="L632">
            <v>108.77477027738969</v>
          </cell>
          <cell r="M632">
            <v>108.93977509351959</v>
          </cell>
          <cell r="N632">
            <v>109.30032406676338</v>
          </cell>
          <cell r="O632">
            <v>109.19498610834432</v>
          </cell>
          <cell r="P632">
            <v>108.44234206438121</v>
          </cell>
          <cell r="Q632">
            <v>108.33498006310249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112.82899512878612</v>
          </cell>
          <cell r="F633">
            <v>112.82899512878612</v>
          </cell>
          <cell r="G633">
            <v>112.59954287851336</v>
          </cell>
          <cell r="H633">
            <v>112.59954287851336</v>
          </cell>
          <cell r="I633">
            <v>112.59954287851336</v>
          </cell>
          <cell r="J633">
            <v>113.55731945295889</v>
          </cell>
          <cell r="K633">
            <v>113.55731945295889</v>
          </cell>
          <cell r="L633">
            <v>113.55731945295889</v>
          </cell>
          <cell r="M633">
            <v>112.72620773235276</v>
          </cell>
          <cell r="N633">
            <v>112.72620773235276</v>
          </cell>
          <cell r="O633">
            <v>112.72620773235276</v>
          </cell>
          <cell r="P633">
            <v>112.06648702269607</v>
          </cell>
          <cell r="Q633">
            <v>112.86447395597861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  <cell r="E634">
            <v>0</v>
          </cell>
          <cell r="F634">
            <v>0</v>
          </cell>
          <cell r="G634">
            <v>0</v>
          </cell>
          <cell r="H634" t="e">
            <v>#REF!</v>
          </cell>
          <cell r="I634">
            <v>0</v>
          </cell>
          <cell r="J634">
            <v>0</v>
          </cell>
          <cell r="K634">
            <v>0</v>
          </cell>
          <cell r="L634" t="e">
            <v>#REF!</v>
          </cell>
          <cell r="M634">
            <v>0</v>
          </cell>
          <cell r="N634">
            <v>0</v>
          </cell>
          <cell r="P634">
            <v>0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</v>
          </cell>
          <cell r="F635">
            <v>0</v>
          </cell>
          <cell r="G635">
            <v>0</v>
          </cell>
          <cell r="H635" t="e">
            <v>#REF!</v>
          </cell>
          <cell r="I635">
            <v>0</v>
          </cell>
          <cell r="J635">
            <v>0</v>
          </cell>
          <cell r="K635">
            <v>0</v>
          </cell>
          <cell r="L635" t="e">
            <v>#REF!</v>
          </cell>
          <cell r="M635">
            <v>0</v>
          </cell>
          <cell r="N635">
            <v>0</v>
          </cell>
          <cell r="P635">
            <v>0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</v>
          </cell>
          <cell r="F636">
            <v>0</v>
          </cell>
          <cell r="G636">
            <v>0</v>
          </cell>
          <cell r="H636" t="e">
            <v>#REF!</v>
          </cell>
          <cell r="I636">
            <v>0</v>
          </cell>
          <cell r="J636">
            <v>0</v>
          </cell>
          <cell r="K636">
            <v>0</v>
          </cell>
          <cell r="L636" t="e">
            <v>#REF!</v>
          </cell>
          <cell r="M636">
            <v>0</v>
          </cell>
          <cell r="N636">
            <v>0</v>
          </cell>
          <cell r="P636">
            <v>0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</v>
          </cell>
          <cell r="F637">
            <v>0</v>
          </cell>
          <cell r="G637">
            <v>0</v>
          </cell>
          <cell r="H637" t="e">
            <v>#REF!</v>
          </cell>
          <cell r="I637">
            <v>0</v>
          </cell>
          <cell r="J637">
            <v>0</v>
          </cell>
          <cell r="K637">
            <v>0</v>
          </cell>
          <cell r="L637" t="e">
            <v>#REF!</v>
          </cell>
          <cell r="M637">
            <v>0</v>
          </cell>
          <cell r="N637">
            <v>0</v>
          </cell>
          <cell r="P637">
            <v>0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103.37048487796702</v>
          </cell>
          <cell r="F638">
            <v>103.4488365868132</v>
          </cell>
          <cell r="G638">
            <v>103.56359968995361</v>
          </cell>
          <cell r="H638">
            <v>100.25751914707546</v>
          </cell>
          <cell r="I638">
            <v>97.343221170849944</v>
          </cell>
          <cell r="J638">
            <v>100.92737644573421</v>
          </cell>
          <cell r="K638">
            <v>103.36059658362845</v>
          </cell>
          <cell r="L638">
            <v>103.69547864672082</v>
          </cell>
          <cell r="M638">
            <v>106.09946982197836</v>
          </cell>
          <cell r="N638">
            <v>107.60905621449199</v>
          </cell>
          <cell r="O638">
            <v>107.3927685081716</v>
          </cell>
          <cell r="P638">
            <v>106.5221108402455</v>
          </cell>
          <cell r="Q638">
            <v>103.63254321113585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  <cell r="E639">
            <v>0</v>
          </cell>
          <cell r="F639">
            <v>0</v>
          </cell>
          <cell r="G639">
            <v>0</v>
          </cell>
          <cell r="H639" t="e">
            <v>#REF!</v>
          </cell>
          <cell r="I639">
            <v>0</v>
          </cell>
          <cell r="J639">
            <v>0</v>
          </cell>
          <cell r="K639">
            <v>0</v>
          </cell>
          <cell r="L639" t="e">
            <v>#REF!</v>
          </cell>
          <cell r="M639">
            <v>0</v>
          </cell>
          <cell r="N639">
            <v>0</v>
          </cell>
          <cell r="P639">
            <v>0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0</v>
          </cell>
          <cell r="F640">
            <v>0</v>
          </cell>
          <cell r="G640">
            <v>0</v>
          </cell>
          <cell r="H640" t="e">
            <v>#REF!</v>
          </cell>
          <cell r="I640">
            <v>0</v>
          </cell>
          <cell r="J640">
            <v>0</v>
          </cell>
          <cell r="K640">
            <v>0</v>
          </cell>
          <cell r="L640" t="e">
            <v>#REF!</v>
          </cell>
          <cell r="M640">
            <v>0</v>
          </cell>
          <cell r="N640">
            <v>0</v>
          </cell>
          <cell r="P640">
            <v>0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102.94880284159885</v>
          </cell>
          <cell r="F641">
            <v>104.74872613780001</v>
          </cell>
          <cell r="G641">
            <v>100.38582965796684</v>
          </cell>
          <cell r="H641">
            <v>101.07581085388375</v>
          </cell>
          <cell r="I641">
            <v>104.0484018136343</v>
          </cell>
          <cell r="J641">
            <v>106.51306589569161</v>
          </cell>
          <cell r="K641">
            <v>104.20521572179729</v>
          </cell>
          <cell r="L641">
            <v>105.73243300254951</v>
          </cell>
          <cell r="M641">
            <v>105.1051773698978</v>
          </cell>
          <cell r="N641">
            <v>105.26199127806076</v>
          </cell>
          <cell r="O641">
            <v>105.24630988724445</v>
          </cell>
          <cell r="P641">
            <v>97.296659261395902</v>
          </cell>
          <cell r="Q641">
            <v>103.54736864346008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102.69397742475657</v>
          </cell>
          <cell r="F642">
            <v>104.4877004092628</v>
          </cell>
          <cell r="G642">
            <v>101.76538188187624</v>
          </cell>
          <cell r="H642">
            <v>102.58215078421573</v>
          </cell>
          <cell r="I642">
            <v>105.42707956928317</v>
          </cell>
          <cell r="J642">
            <v>107.83922010206311</v>
          </cell>
          <cell r="K642">
            <v>105.61270886526947</v>
          </cell>
          <cell r="L642">
            <v>107.25208754146749</v>
          </cell>
          <cell r="M642">
            <v>106.50957035752251</v>
          </cell>
          <cell r="N642">
            <v>106.69519965350878</v>
          </cell>
          <cell r="O642">
            <v>106.67663672391015</v>
          </cell>
          <cell r="P642">
            <v>98.883535300619855</v>
          </cell>
          <cell r="Q642">
            <v>104.70210405114632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0</v>
          </cell>
          <cell r="F643">
            <v>0</v>
          </cell>
          <cell r="G643">
            <v>0</v>
          </cell>
          <cell r="H643" t="e">
            <v>#REF!</v>
          </cell>
          <cell r="I643">
            <v>0</v>
          </cell>
          <cell r="J643">
            <v>0</v>
          </cell>
          <cell r="K643">
            <v>0</v>
          </cell>
          <cell r="L643" t="e">
            <v>#REF!</v>
          </cell>
          <cell r="M643">
            <v>0</v>
          </cell>
          <cell r="N643">
            <v>0</v>
          </cell>
          <cell r="P643">
            <v>0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104.25649497826589</v>
          </cell>
          <cell r="F644">
            <v>106.08823652458049</v>
          </cell>
          <cell r="G644">
            <v>93.306356904883685</v>
          </cell>
          <cell r="H644">
            <v>93.345699366370582</v>
          </cell>
          <cell r="I644">
            <v>96.973416584920741</v>
          </cell>
          <cell r="J644">
            <v>99.707616701612963</v>
          </cell>
          <cell r="K644">
            <v>96.982358053440478</v>
          </cell>
          <cell r="L644">
            <v>97.933994700676692</v>
          </cell>
          <cell r="M644">
            <v>97.898228826597801</v>
          </cell>
          <cell r="N644">
            <v>97.907170295117524</v>
          </cell>
          <cell r="O644">
            <v>97.906276148265476</v>
          </cell>
          <cell r="P644">
            <v>89.153259187442487</v>
          </cell>
          <cell r="Q644">
            <v>97.621592356014574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0</v>
          </cell>
          <cell r="F645">
            <v>0</v>
          </cell>
          <cell r="G645">
            <v>0</v>
          </cell>
          <cell r="H645" t="e">
            <v>#REF!</v>
          </cell>
          <cell r="I645">
            <v>0</v>
          </cell>
          <cell r="J645">
            <v>0</v>
          </cell>
          <cell r="K645">
            <v>0</v>
          </cell>
          <cell r="L645" t="e">
            <v>#REF!</v>
          </cell>
          <cell r="M645">
            <v>0</v>
          </cell>
          <cell r="N645">
            <v>0</v>
          </cell>
          <cell r="P645">
            <v>0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89.136643336842923</v>
          </cell>
          <cell r="F646">
            <v>90.885550847383413</v>
          </cell>
          <cell r="G646">
            <v>89.854584367677631</v>
          </cell>
          <cell r="H646">
            <v>90.640861042123959</v>
          </cell>
          <cell r="I646">
            <v>87.190974530546313</v>
          </cell>
          <cell r="J646">
            <v>88.842763207644495</v>
          </cell>
          <cell r="K646">
            <v>87.672289948593374</v>
          </cell>
          <cell r="L646">
            <v>87.672289948593374</v>
          </cell>
          <cell r="M646">
            <v>88.451764245003702</v>
          </cell>
          <cell r="N646">
            <v>87.76814696760006</v>
          </cell>
          <cell r="O646">
            <v>87.136490295935744</v>
          </cell>
          <cell r="P646">
            <v>88.69393042139167</v>
          </cell>
          <cell r="Q646">
            <v>88.662190763278076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  <cell r="E647">
            <v>0</v>
          </cell>
          <cell r="F647">
            <v>0</v>
          </cell>
          <cell r="G647">
            <v>0</v>
          </cell>
          <cell r="H647" t="e">
            <v>#REF!</v>
          </cell>
          <cell r="I647">
            <v>0</v>
          </cell>
          <cell r="J647">
            <v>0</v>
          </cell>
          <cell r="K647">
            <v>0</v>
          </cell>
          <cell r="L647" t="e">
            <v>#REF!</v>
          </cell>
          <cell r="M647">
            <v>0</v>
          </cell>
          <cell r="N647">
            <v>0</v>
          </cell>
          <cell r="P647">
            <v>0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0</v>
          </cell>
          <cell r="F648">
            <v>0</v>
          </cell>
          <cell r="G648">
            <v>0</v>
          </cell>
          <cell r="H648" t="e">
            <v>#REF!</v>
          </cell>
          <cell r="I648">
            <v>0</v>
          </cell>
          <cell r="J648">
            <v>0</v>
          </cell>
          <cell r="K648">
            <v>0</v>
          </cell>
          <cell r="L648" t="e">
            <v>#REF!</v>
          </cell>
          <cell r="M648">
            <v>0</v>
          </cell>
          <cell r="N648">
            <v>0</v>
          </cell>
          <cell r="P648">
            <v>0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105.6237693559098</v>
          </cell>
          <cell r="F649">
            <v>105.51183703523481</v>
          </cell>
          <cell r="G649">
            <v>105.34170469832222</v>
          </cell>
          <cell r="H649">
            <v>105.57624886074215</v>
          </cell>
          <cell r="I649">
            <v>105.37813620981804</v>
          </cell>
          <cell r="J649">
            <v>105.59867988661274</v>
          </cell>
          <cell r="K649">
            <v>105.42176053647133</v>
          </cell>
          <cell r="L649">
            <v>105.33367840084388</v>
          </cell>
          <cell r="M649">
            <v>104.87370707590276</v>
          </cell>
          <cell r="N649">
            <v>104.0069713919839</v>
          </cell>
          <cell r="O649">
            <v>103.32251973060531</v>
          </cell>
          <cell r="P649">
            <v>104.02000258445635</v>
          </cell>
          <cell r="Q649">
            <v>105.00075131390861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106.01508693370077</v>
          </cell>
          <cell r="F650">
            <v>105.32157114536314</v>
          </cell>
          <cell r="G650">
            <v>105.08151974350811</v>
          </cell>
          <cell r="H650">
            <v>105.78657824506362</v>
          </cell>
          <cell r="I650">
            <v>106.45986448428313</v>
          </cell>
          <cell r="J650">
            <v>107.62688861327061</v>
          </cell>
          <cell r="K650">
            <v>107.63940781236805</v>
          </cell>
          <cell r="L650">
            <v>107.87593216065207</v>
          </cell>
          <cell r="M650">
            <v>107.35412594074265</v>
          </cell>
          <cell r="N650">
            <v>106.99574883903341</v>
          </cell>
          <cell r="O650">
            <v>106.68031932494749</v>
          </cell>
          <cell r="P650">
            <v>108.93543561551</v>
          </cell>
          <cell r="Q650">
            <v>106.81437323820359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109.39654101541207</v>
          </cell>
          <cell r="F651">
            <v>108.69908393521467</v>
          </cell>
          <cell r="G651">
            <v>108.64090130280577</v>
          </cell>
          <cell r="H651">
            <v>109.22661335084501</v>
          </cell>
          <cell r="I651">
            <v>109.80773944589687</v>
          </cell>
          <cell r="J651">
            <v>110.68461799727736</v>
          </cell>
          <cell r="K651">
            <v>110.46034224382868</v>
          </cell>
          <cell r="L651">
            <v>110.65026080481056</v>
          </cell>
          <cell r="M651">
            <v>110.32890507491594</v>
          </cell>
          <cell r="N651">
            <v>110.10598801160145</v>
          </cell>
          <cell r="O651">
            <v>109.587158654863</v>
          </cell>
          <cell r="P651">
            <v>112.18068558257833</v>
          </cell>
          <cell r="Q651">
            <v>109.98073645167081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109.83828581907862</v>
          </cell>
          <cell r="F652">
            <v>109.26802148965315</v>
          </cell>
          <cell r="G652">
            <v>109.07738946939099</v>
          </cell>
          <cell r="H652">
            <v>109.62157277493175</v>
          </cell>
          <cell r="I652">
            <v>110.22899470732433</v>
          </cell>
          <cell r="J652">
            <v>111.2245706322113</v>
          </cell>
          <cell r="K652">
            <v>110.78951228713154</v>
          </cell>
          <cell r="L652">
            <v>111.00828599344851</v>
          </cell>
          <cell r="M652">
            <v>110.77452250634241</v>
          </cell>
          <cell r="N652">
            <v>110.30892187985374</v>
          </cell>
          <cell r="O652">
            <v>109.9870999010227</v>
          </cell>
          <cell r="P652">
            <v>112.61482772547016</v>
          </cell>
          <cell r="Q652">
            <v>110.3951670988216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117.42810327597866</v>
          </cell>
          <cell r="F653">
            <v>116.5601767680795</v>
          </cell>
          <cell r="G653">
            <v>116.69568211233189</v>
          </cell>
          <cell r="H653">
            <v>117.69369569481967</v>
          </cell>
          <cell r="I653">
            <v>117.86059098803874</v>
          </cell>
          <cell r="J653">
            <v>120.25729544401514</v>
          </cell>
          <cell r="K653">
            <v>119.45607905960247</v>
          </cell>
          <cell r="L653">
            <v>120.77961500138704</v>
          </cell>
          <cell r="M653">
            <v>123.85419202972641</v>
          </cell>
          <cell r="N653">
            <v>124.47517784935575</v>
          </cell>
          <cell r="O653">
            <v>124.43013990241732</v>
          </cell>
          <cell r="P653">
            <v>126.93280583370291</v>
          </cell>
          <cell r="Q653">
            <v>120.53529616328797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0</v>
          </cell>
          <cell r="F654">
            <v>0</v>
          </cell>
          <cell r="G654">
            <v>0</v>
          </cell>
          <cell r="H654" t="e">
            <v>#REF!</v>
          </cell>
          <cell r="I654">
            <v>0</v>
          </cell>
          <cell r="J654">
            <v>0</v>
          </cell>
          <cell r="K654">
            <v>0</v>
          </cell>
          <cell r="L654" t="e">
            <v>#REF!</v>
          </cell>
          <cell r="M654">
            <v>0</v>
          </cell>
          <cell r="N654">
            <v>0</v>
          </cell>
          <cell r="P654">
            <v>0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0</v>
          </cell>
          <cell r="F655">
            <v>0</v>
          </cell>
          <cell r="G655">
            <v>0</v>
          </cell>
          <cell r="H655" t="e">
            <v>#REF!</v>
          </cell>
          <cell r="I655">
            <v>0</v>
          </cell>
          <cell r="J655">
            <v>0</v>
          </cell>
          <cell r="K655">
            <v>0</v>
          </cell>
          <cell r="L655" t="e">
            <v>#REF!</v>
          </cell>
          <cell r="M655">
            <v>0</v>
          </cell>
          <cell r="N655">
            <v>0</v>
          </cell>
          <cell r="P655">
            <v>0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100.14914869218197</v>
          </cell>
          <cell r="F656">
            <v>100.12420211400571</v>
          </cell>
          <cell r="G656">
            <v>99.990102417400067</v>
          </cell>
          <cell r="H656">
            <v>99.931967539535933</v>
          </cell>
          <cell r="I656">
            <v>100.51513890986867</v>
          </cell>
          <cell r="J656">
            <v>100.4773532467635</v>
          </cell>
          <cell r="K656">
            <v>99.818963614473176</v>
          </cell>
          <cell r="L656">
            <v>98.691692278954676</v>
          </cell>
          <cell r="M656">
            <v>96.096990595484101</v>
          </cell>
          <cell r="N656">
            <v>93.413063783670552</v>
          </cell>
          <cell r="O656">
            <v>92.070977320695718</v>
          </cell>
          <cell r="P656">
            <v>95.38731617549881</v>
          </cell>
          <cell r="Q656">
            <v>98.055576390711067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0</v>
          </cell>
          <cell r="F657">
            <v>0</v>
          </cell>
          <cell r="G657">
            <v>0</v>
          </cell>
          <cell r="H657" t="e">
            <v>#REF!</v>
          </cell>
          <cell r="I657">
            <v>0</v>
          </cell>
          <cell r="J657">
            <v>0</v>
          </cell>
          <cell r="K657">
            <v>0</v>
          </cell>
          <cell r="L657" t="e">
            <v>#REF!</v>
          </cell>
          <cell r="M657">
            <v>0</v>
          </cell>
          <cell r="N657">
            <v>0</v>
          </cell>
          <cell r="P657">
            <v>0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0</v>
          </cell>
          <cell r="F658">
            <v>0</v>
          </cell>
          <cell r="G658">
            <v>0</v>
          </cell>
          <cell r="H658" t="e">
            <v>#REF!</v>
          </cell>
          <cell r="I658">
            <v>0</v>
          </cell>
          <cell r="J658">
            <v>0</v>
          </cell>
          <cell r="K658">
            <v>0</v>
          </cell>
          <cell r="L658" t="e">
            <v>#REF!</v>
          </cell>
          <cell r="M658">
            <v>0</v>
          </cell>
          <cell r="N658">
            <v>0</v>
          </cell>
          <cell r="P658">
            <v>0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149.15774714333278</v>
          </cell>
          <cell r="F659">
            <v>146.98799303323881</v>
          </cell>
          <cell r="G659">
            <v>148.07390335783612</v>
          </cell>
          <cell r="H659">
            <v>149.62146596687199</v>
          </cell>
          <cell r="I659">
            <v>149.86571943392346</v>
          </cell>
          <cell r="J659">
            <v>149.32261648585131</v>
          </cell>
          <cell r="K659">
            <v>151.35888307668799</v>
          </cell>
          <cell r="L659">
            <v>150.76167673389159</v>
          </cell>
          <cell r="M659">
            <v>150.16447039109508</v>
          </cell>
          <cell r="N659">
            <v>153.42249693643413</v>
          </cell>
          <cell r="O659">
            <v>152.79794332472835</v>
          </cell>
          <cell r="P659">
            <v>155.23599377995072</v>
          </cell>
          <cell r="Q659">
            <v>150.56424247198686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0</v>
          </cell>
          <cell r="F660">
            <v>0</v>
          </cell>
          <cell r="G660">
            <v>0</v>
          </cell>
          <cell r="H660" t="e">
            <v>#REF!</v>
          </cell>
          <cell r="I660">
            <v>0</v>
          </cell>
          <cell r="J660">
            <v>0</v>
          </cell>
          <cell r="K660">
            <v>0</v>
          </cell>
          <cell r="L660" t="e">
            <v>#REF!</v>
          </cell>
          <cell r="M660">
            <v>0</v>
          </cell>
          <cell r="N660">
            <v>0</v>
          </cell>
          <cell r="P660">
            <v>0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104.43552443090431</v>
          </cell>
          <cell r="F661">
            <v>102.70534336740992</v>
          </cell>
          <cell r="G661">
            <v>103.09049262428719</v>
          </cell>
          <cell r="H661">
            <v>103.19412350432627</v>
          </cell>
          <cell r="I661">
            <v>103.85829590774927</v>
          </cell>
          <cell r="J661">
            <v>107.05157167932504</v>
          </cell>
          <cell r="K661">
            <v>107.98128253518685</v>
          </cell>
          <cell r="L661">
            <v>110.55539083412813</v>
          </cell>
          <cell r="M661">
            <v>111.2828489305077</v>
          </cell>
          <cell r="N661">
            <v>112.81835015068012</v>
          </cell>
          <cell r="O661">
            <v>111.10223547267084</v>
          </cell>
          <cell r="P661">
            <v>111.96508088858086</v>
          </cell>
          <cell r="Q661">
            <v>107.50337836047972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0</v>
          </cell>
          <cell r="F662">
            <v>0</v>
          </cell>
          <cell r="G662">
            <v>0</v>
          </cell>
          <cell r="H662" t="e">
            <v>#REF!</v>
          </cell>
          <cell r="I662">
            <v>0</v>
          </cell>
          <cell r="J662">
            <v>0</v>
          </cell>
          <cell r="K662">
            <v>0</v>
          </cell>
          <cell r="L662" t="e">
            <v>#REF!</v>
          </cell>
          <cell r="M662">
            <v>0</v>
          </cell>
          <cell r="N662">
            <v>0</v>
          </cell>
          <cell r="P662">
            <v>0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0</v>
          </cell>
          <cell r="F663">
            <v>0</v>
          </cell>
          <cell r="G663">
            <v>0</v>
          </cell>
          <cell r="H663" t="e">
            <v>#REF!</v>
          </cell>
          <cell r="I663">
            <v>0</v>
          </cell>
          <cell r="J663">
            <v>0</v>
          </cell>
          <cell r="K663">
            <v>0</v>
          </cell>
          <cell r="L663" t="e">
            <v>#REF!</v>
          </cell>
          <cell r="M663">
            <v>0</v>
          </cell>
          <cell r="N663">
            <v>0</v>
          </cell>
          <cell r="P663">
            <v>0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0</v>
          </cell>
          <cell r="F664">
            <v>0</v>
          </cell>
          <cell r="G664">
            <v>0</v>
          </cell>
          <cell r="H664" t="e">
            <v>#REF!</v>
          </cell>
          <cell r="I664">
            <v>0</v>
          </cell>
          <cell r="J664">
            <v>0</v>
          </cell>
          <cell r="K664">
            <v>0</v>
          </cell>
          <cell r="L664" t="e">
            <v>#REF!</v>
          </cell>
          <cell r="M664">
            <v>0</v>
          </cell>
          <cell r="N664">
            <v>0</v>
          </cell>
          <cell r="P664">
            <v>0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99.797880928706505</v>
          </cell>
          <cell r="F665">
            <v>95.363690071165934</v>
          </cell>
          <cell r="G665">
            <v>100.43684365159594</v>
          </cell>
          <cell r="H665">
            <v>100.23267914905183</v>
          </cell>
          <cell r="I665">
            <v>97.756437963575792</v>
          </cell>
          <cell r="J665">
            <v>97.940250263753157</v>
          </cell>
          <cell r="K665">
            <v>103.0083278219896</v>
          </cell>
          <cell r="L665">
            <v>102.78156103671793</v>
          </cell>
          <cell r="M665">
            <v>101.63591553698707</v>
          </cell>
          <cell r="N665">
            <v>99.125055313855199</v>
          </cell>
          <cell r="O665">
            <v>101.35762007386778</v>
          </cell>
          <cell r="P665">
            <v>102.32477878664383</v>
          </cell>
          <cell r="Q665">
            <v>100.14675338315919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0</v>
          </cell>
          <cell r="F666">
            <v>0</v>
          </cell>
          <cell r="G666">
            <v>0</v>
          </cell>
          <cell r="H666" t="e">
            <v>#REF!</v>
          </cell>
          <cell r="I666">
            <v>0</v>
          </cell>
          <cell r="J666">
            <v>0</v>
          </cell>
          <cell r="K666">
            <v>0</v>
          </cell>
          <cell r="L666" t="e">
            <v>#REF!</v>
          </cell>
          <cell r="M666">
            <v>0</v>
          </cell>
          <cell r="N666">
            <v>0</v>
          </cell>
          <cell r="P666">
            <v>0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0</v>
          </cell>
          <cell r="F667">
            <v>0</v>
          </cell>
          <cell r="G667">
            <v>0</v>
          </cell>
          <cell r="H667" t="e">
            <v>#REF!</v>
          </cell>
          <cell r="I667">
            <v>0</v>
          </cell>
          <cell r="J667">
            <v>0</v>
          </cell>
          <cell r="K667">
            <v>0</v>
          </cell>
          <cell r="L667" t="e">
            <v>#REF!</v>
          </cell>
          <cell r="M667">
            <v>0</v>
          </cell>
          <cell r="N667">
            <v>0</v>
          </cell>
          <cell r="P667">
            <v>0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136.72665353484106</v>
          </cell>
          <cell r="F668">
            <v>137.16305581236193</v>
          </cell>
          <cell r="G668">
            <v>135.1248165542163</v>
          </cell>
          <cell r="H668">
            <v>135.83773411246236</v>
          </cell>
          <cell r="I668">
            <v>133.84875261888774</v>
          </cell>
          <cell r="J668">
            <v>132.86038727026173</v>
          </cell>
          <cell r="K668">
            <v>129.89044940924768</v>
          </cell>
          <cell r="L668">
            <v>130.74826341622952</v>
          </cell>
          <cell r="M668">
            <v>133.08453189779533</v>
          </cell>
          <cell r="N668">
            <v>130.87861963160933</v>
          </cell>
          <cell r="O668">
            <v>129.89065191451715</v>
          </cell>
          <cell r="P668">
            <v>130.48195841977582</v>
          </cell>
          <cell r="Q668">
            <v>133.04465621601716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0</v>
          </cell>
          <cell r="F669">
            <v>0</v>
          </cell>
          <cell r="G669">
            <v>0</v>
          </cell>
          <cell r="H669" t="e">
            <v>#REF!</v>
          </cell>
          <cell r="I669">
            <v>0</v>
          </cell>
          <cell r="J669">
            <v>0</v>
          </cell>
          <cell r="K669">
            <v>0</v>
          </cell>
          <cell r="L669" t="e">
            <v>#REF!</v>
          </cell>
          <cell r="M669">
            <v>0</v>
          </cell>
          <cell r="N669">
            <v>0</v>
          </cell>
          <cell r="P669">
            <v>0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0</v>
          </cell>
          <cell r="F670">
            <v>0</v>
          </cell>
          <cell r="G670">
            <v>0</v>
          </cell>
          <cell r="H670" t="e">
            <v>#REF!</v>
          </cell>
          <cell r="I670">
            <v>0</v>
          </cell>
          <cell r="J670">
            <v>0</v>
          </cell>
          <cell r="K670">
            <v>0</v>
          </cell>
          <cell r="L670" t="e">
            <v>#REF!</v>
          </cell>
          <cell r="M670">
            <v>0</v>
          </cell>
          <cell r="N670">
            <v>0</v>
          </cell>
          <cell r="P670">
            <v>0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98.076804123973744</v>
          </cell>
          <cell r="F671">
            <v>98.621618855569409</v>
          </cell>
          <cell r="G671">
            <v>94.985451816506313</v>
          </cell>
          <cell r="H671">
            <v>96.310560407620514</v>
          </cell>
          <cell r="I671">
            <v>102.61265292240121</v>
          </cell>
          <cell r="J671">
            <v>104.13845855038991</v>
          </cell>
          <cell r="K671">
            <v>102.47395207150221</v>
          </cell>
          <cell r="L671">
            <v>103.60819853984002</v>
          </cell>
          <cell r="M671">
            <v>98.410746475779405</v>
          </cell>
          <cell r="N671">
            <v>99.390987966373004</v>
          </cell>
          <cell r="O671">
            <v>102.2798110263092</v>
          </cell>
          <cell r="P671">
            <v>108.51561151942457</v>
          </cell>
          <cell r="Q671">
            <v>100.78540452297413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0</v>
          </cell>
          <cell r="F672">
            <v>0</v>
          </cell>
          <cell r="G672">
            <v>0</v>
          </cell>
          <cell r="H672" t="e">
            <v>#REF!</v>
          </cell>
          <cell r="I672">
            <v>0</v>
          </cell>
          <cell r="J672">
            <v>0</v>
          </cell>
          <cell r="K672">
            <v>0</v>
          </cell>
          <cell r="L672" t="e">
            <v>#REF!</v>
          </cell>
          <cell r="M672">
            <v>0</v>
          </cell>
          <cell r="N672">
            <v>0</v>
          </cell>
          <cell r="P672">
            <v>0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99.075123678718654</v>
          </cell>
          <cell r="F673">
            <v>99.470453228311527</v>
          </cell>
          <cell r="G673">
            <v>97.559240355574161</v>
          </cell>
          <cell r="H673">
            <v>98.023161555726489</v>
          </cell>
          <cell r="I673">
            <v>98.249490004179904</v>
          </cell>
          <cell r="J673">
            <v>97.94850823285681</v>
          </cell>
          <cell r="K673">
            <v>98.10868739689576</v>
          </cell>
          <cell r="L673">
            <v>97.629407448255193</v>
          </cell>
          <cell r="M673">
            <v>96.728663798590006</v>
          </cell>
          <cell r="N673">
            <v>100.63988693643368</v>
          </cell>
          <cell r="O673">
            <v>101.04416832179942</v>
          </cell>
          <cell r="P673">
            <v>98.739904801645963</v>
          </cell>
          <cell r="Q673">
            <v>98.601391313248953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0</v>
          </cell>
          <cell r="F674">
            <v>0</v>
          </cell>
          <cell r="G674">
            <v>0</v>
          </cell>
          <cell r="H674" t="e">
            <v>#REF!</v>
          </cell>
          <cell r="I674">
            <v>0</v>
          </cell>
          <cell r="J674">
            <v>0</v>
          </cell>
          <cell r="K674">
            <v>0</v>
          </cell>
          <cell r="L674" t="e">
            <v>#REF!</v>
          </cell>
          <cell r="M674">
            <v>0</v>
          </cell>
          <cell r="N674">
            <v>0</v>
          </cell>
          <cell r="P674">
            <v>0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0</v>
          </cell>
          <cell r="F675">
            <v>0</v>
          </cell>
          <cell r="G675">
            <v>0</v>
          </cell>
          <cell r="H675" t="e">
            <v>#REF!</v>
          </cell>
          <cell r="I675">
            <v>0</v>
          </cell>
          <cell r="J675">
            <v>0</v>
          </cell>
          <cell r="K675">
            <v>0</v>
          </cell>
          <cell r="L675" t="e">
            <v>#REF!</v>
          </cell>
          <cell r="M675">
            <v>0</v>
          </cell>
          <cell r="N675">
            <v>0</v>
          </cell>
          <cell r="P675">
            <v>0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0</v>
          </cell>
          <cell r="F676">
            <v>0</v>
          </cell>
          <cell r="G676">
            <v>0</v>
          </cell>
          <cell r="H676" t="e">
            <v>#REF!</v>
          </cell>
          <cell r="I676">
            <v>0</v>
          </cell>
          <cell r="J676">
            <v>0</v>
          </cell>
          <cell r="K676">
            <v>0</v>
          </cell>
          <cell r="L676" t="e">
            <v>#REF!</v>
          </cell>
          <cell r="M676">
            <v>0</v>
          </cell>
          <cell r="N676">
            <v>0</v>
          </cell>
          <cell r="P676">
            <v>0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106.33863393541608</v>
          </cell>
          <cell r="F677">
            <v>105.44783835731772</v>
          </cell>
          <cell r="G677">
            <v>105.44783835731772</v>
          </cell>
          <cell r="H677">
            <v>106.33863393541608</v>
          </cell>
          <cell r="I677">
            <v>108.50095220889443</v>
          </cell>
          <cell r="J677">
            <v>110.28254336509119</v>
          </cell>
          <cell r="K677">
            <v>110.72794115414035</v>
          </cell>
          <cell r="L677">
            <v>110.28254336509119</v>
          </cell>
          <cell r="M677">
            <v>107.22942951351449</v>
          </cell>
          <cell r="N677">
            <v>109.01102066971129</v>
          </cell>
          <cell r="O677">
            <v>107.22942951351449</v>
          </cell>
          <cell r="P677">
            <v>108.12022509161285</v>
          </cell>
          <cell r="Q677">
            <v>107.91308578891983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0</v>
          </cell>
          <cell r="F678">
            <v>0</v>
          </cell>
          <cell r="G678">
            <v>0</v>
          </cell>
          <cell r="H678" t="e">
            <v>#REF!</v>
          </cell>
          <cell r="I678">
            <v>0</v>
          </cell>
          <cell r="J678">
            <v>0</v>
          </cell>
          <cell r="K678">
            <v>0</v>
          </cell>
          <cell r="L678" t="e">
            <v>#REF!</v>
          </cell>
          <cell r="M678">
            <v>0</v>
          </cell>
          <cell r="N678">
            <v>0</v>
          </cell>
          <cell r="P678">
            <v>0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103.50069671771784</v>
          </cell>
          <cell r="F679">
            <v>100.97017709521086</v>
          </cell>
          <cell r="G679">
            <v>102.84903285458891</v>
          </cell>
          <cell r="H679">
            <v>103.98554638859785</v>
          </cell>
          <cell r="I679">
            <v>103.86812043894695</v>
          </cell>
          <cell r="J679">
            <v>102.82045282985784</v>
          </cell>
          <cell r="K679">
            <v>105.56505695397489</v>
          </cell>
          <cell r="L679">
            <v>105.45571939483419</v>
          </cell>
          <cell r="M679">
            <v>104.384283745589</v>
          </cell>
          <cell r="N679">
            <v>107.33641278412809</v>
          </cell>
          <cell r="O679">
            <v>104.16827262978751</v>
          </cell>
          <cell r="P679">
            <v>106.59432289138519</v>
          </cell>
          <cell r="Q679">
            <v>104.29150789371825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0</v>
          </cell>
          <cell r="F680">
            <v>0</v>
          </cell>
          <cell r="G680">
            <v>0</v>
          </cell>
          <cell r="H680" t="e">
            <v>#REF!</v>
          </cell>
          <cell r="I680">
            <v>0</v>
          </cell>
          <cell r="J680">
            <v>0</v>
          </cell>
          <cell r="K680">
            <v>0</v>
          </cell>
          <cell r="L680" t="e">
            <v>#REF!</v>
          </cell>
          <cell r="M680">
            <v>0</v>
          </cell>
          <cell r="N680">
            <v>0</v>
          </cell>
          <cell r="P680">
            <v>0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0</v>
          </cell>
          <cell r="F681">
            <v>0</v>
          </cell>
          <cell r="G681">
            <v>0</v>
          </cell>
          <cell r="H681" t="e">
            <v>#REF!</v>
          </cell>
          <cell r="I681">
            <v>0</v>
          </cell>
          <cell r="J681">
            <v>0</v>
          </cell>
          <cell r="K681">
            <v>0</v>
          </cell>
          <cell r="L681" t="e">
            <v>#REF!</v>
          </cell>
          <cell r="M681">
            <v>0</v>
          </cell>
          <cell r="N681">
            <v>0</v>
          </cell>
          <cell r="P681">
            <v>0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83.70144477399765</v>
          </cell>
          <cell r="F682">
            <v>83.033936902396505</v>
          </cell>
          <cell r="G682">
            <v>81.59376432681492</v>
          </cell>
          <cell r="H682">
            <v>83.086369839934093</v>
          </cell>
          <cell r="I682">
            <v>84.367805244764341</v>
          </cell>
          <cell r="J682">
            <v>87.449450846200193</v>
          </cell>
          <cell r="K682">
            <v>89.024539788567353</v>
          </cell>
          <cell r="L682">
            <v>89.568607825247426</v>
          </cell>
          <cell r="M682">
            <v>87.724062808109096</v>
          </cell>
          <cell r="N682">
            <v>86.471807880281148</v>
          </cell>
          <cell r="O682">
            <v>87.498579441417775</v>
          </cell>
          <cell r="P682">
            <v>87.520581314929345</v>
          </cell>
          <cell r="Q682">
            <v>85.920079249388323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89.191852235363285</v>
          </cell>
          <cell r="F683">
            <v>88.312050592463208</v>
          </cell>
          <cell r="G683">
            <v>86.421600998806412</v>
          </cell>
          <cell r="H683">
            <v>87.975356887708017</v>
          </cell>
          <cell r="I683">
            <v>89.677617205170421</v>
          </cell>
          <cell r="J683">
            <v>94.014096628530325</v>
          </cell>
          <cell r="K683">
            <v>96.177521534995989</v>
          </cell>
          <cell r="L683">
            <v>97.075745649373332</v>
          </cell>
          <cell r="M683">
            <v>94.570669857882962</v>
          </cell>
          <cell r="N683">
            <v>92.66417441633314</v>
          </cell>
          <cell r="O683">
            <v>93.23524686769106</v>
          </cell>
          <cell r="P683">
            <v>93.202372090182749</v>
          </cell>
          <cell r="Q683">
            <v>91.876525413708407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0</v>
          </cell>
          <cell r="F684">
            <v>0</v>
          </cell>
          <cell r="G684">
            <v>0</v>
          </cell>
          <cell r="H684" t="e">
            <v>#REF!</v>
          </cell>
          <cell r="I684">
            <v>0</v>
          </cell>
          <cell r="J684">
            <v>0</v>
          </cell>
          <cell r="K684">
            <v>0</v>
          </cell>
          <cell r="L684" t="e">
            <v>#REF!</v>
          </cell>
          <cell r="M684">
            <v>0</v>
          </cell>
          <cell r="N684">
            <v>0</v>
          </cell>
          <cell r="P684">
            <v>0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0</v>
          </cell>
          <cell r="F685">
            <v>0</v>
          </cell>
          <cell r="G685">
            <v>0</v>
          </cell>
          <cell r="H685" t="e">
            <v>#REF!</v>
          </cell>
          <cell r="I685">
            <v>0</v>
          </cell>
          <cell r="J685">
            <v>0</v>
          </cell>
          <cell r="K685">
            <v>0</v>
          </cell>
          <cell r="L685" t="e">
            <v>#REF!</v>
          </cell>
          <cell r="M685">
            <v>0</v>
          </cell>
          <cell r="N685">
            <v>0</v>
          </cell>
          <cell r="P685">
            <v>0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68.101996077035366</v>
          </cell>
          <cell r="F686">
            <v>68.037661251763751</v>
          </cell>
          <cell r="G686">
            <v>67.876824188584735</v>
          </cell>
          <cell r="H686">
            <v>69.195688106652881</v>
          </cell>
          <cell r="I686">
            <v>69.281467873681706</v>
          </cell>
          <cell r="J686">
            <v>68.797856075542185</v>
          </cell>
          <cell r="K686">
            <v>68.701353837634784</v>
          </cell>
          <cell r="L686">
            <v>68.23918698125253</v>
          </cell>
          <cell r="M686">
            <v>68.271354393888288</v>
          </cell>
          <cell r="N686">
            <v>68.877939889306461</v>
          </cell>
          <cell r="O686">
            <v>71.199452311529626</v>
          </cell>
          <cell r="P686">
            <v>71.37737075558168</v>
          </cell>
          <cell r="Q686">
            <v>68.996512645204504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0</v>
          </cell>
          <cell r="F687">
            <v>0</v>
          </cell>
          <cell r="G687">
            <v>0</v>
          </cell>
          <cell r="H687" t="e">
            <v>#REF!</v>
          </cell>
          <cell r="I687">
            <v>0</v>
          </cell>
          <cell r="J687">
            <v>0</v>
          </cell>
          <cell r="K687">
            <v>0</v>
          </cell>
          <cell r="L687" t="e">
            <v>#REF!</v>
          </cell>
          <cell r="M687">
            <v>0</v>
          </cell>
          <cell r="N687">
            <v>0</v>
          </cell>
          <cell r="P687">
            <v>0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95.18839154082761</v>
          </cell>
          <cell r="F688">
            <v>95.537426343837154</v>
          </cell>
          <cell r="G688">
            <v>96.79741238864942</v>
          </cell>
          <cell r="H688">
            <v>97.807962636878273</v>
          </cell>
          <cell r="I688">
            <v>97.77085957351612</v>
          </cell>
          <cell r="J688">
            <v>97.644298872159055</v>
          </cell>
          <cell r="K688">
            <v>96.512852727031557</v>
          </cell>
          <cell r="L688">
            <v>96.33663894794779</v>
          </cell>
          <cell r="M688">
            <v>94.323793839795186</v>
          </cell>
          <cell r="N688">
            <v>90.816526074344523</v>
          </cell>
          <cell r="O688">
            <v>90.187071738996821</v>
          </cell>
          <cell r="P688">
            <v>92.515755426595163</v>
          </cell>
          <cell r="Q688">
            <v>95.119915842548224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95.18839154082761</v>
          </cell>
          <cell r="F689">
            <v>95.537426343837154</v>
          </cell>
          <cell r="G689">
            <v>96.79741238864942</v>
          </cell>
          <cell r="H689">
            <v>97.807962636878273</v>
          </cell>
          <cell r="I689">
            <v>97.77085957351612</v>
          </cell>
          <cell r="J689">
            <v>97.644298872159055</v>
          </cell>
          <cell r="K689">
            <v>96.512852727031557</v>
          </cell>
          <cell r="L689">
            <v>96.33663894794779</v>
          </cell>
          <cell r="M689">
            <v>94.323793839795186</v>
          </cell>
          <cell r="N689">
            <v>90.816526074344523</v>
          </cell>
          <cell r="O689">
            <v>90.187071738996821</v>
          </cell>
          <cell r="P689">
            <v>92.515755426595163</v>
          </cell>
          <cell r="Q689">
            <v>95.119915842548224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90.963936378782591</v>
          </cell>
          <cell r="F690">
            <v>92.518046865189646</v>
          </cell>
          <cell r="G690">
            <v>96.013513995839887</v>
          </cell>
          <cell r="H690">
            <v>97.024572222872209</v>
          </cell>
          <cell r="I690">
            <v>97.889872169255597</v>
          </cell>
          <cell r="J690">
            <v>95.601991738833419</v>
          </cell>
          <cell r="K690">
            <v>95.114445476102574</v>
          </cell>
          <cell r="L690">
            <v>94.74149862259263</v>
          </cell>
          <cell r="M690">
            <v>93.657809643725216</v>
          </cell>
          <cell r="N690">
            <v>93.432949361754879</v>
          </cell>
          <cell r="O690">
            <v>93.16757575025548</v>
          </cell>
          <cell r="P690">
            <v>95.835657727628274</v>
          </cell>
          <cell r="Q690">
            <v>94.66348916273607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75.385915538654302</v>
          </cell>
          <cell r="F691">
            <v>72.845360765864157</v>
          </cell>
          <cell r="G691">
            <v>73.020123966671179</v>
          </cell>
          <cell r="H691">
            <v>73.726386059997239</v>
          </cell>
          <cell r="I691">
            <v>74.280508225504022</v>
          </cell>
          <cell r="J691">
            <v>74.368610754917299</v>
          </cell>
          <cell r="K691">
            <v>73.740358184867532</v>
          </cell>
          <cell r="L691">
            <v>73.655139371493419</v>
          </cell>
          <cell r="M691">
            <v>73.012914676573274</v>
          </cell>
          <cell r="N691">
            <v>71.412850445512774</v>
          </cell>
          <cell r="O691">
            <v>69.56145534838852</v>
          </cell>
          <cell r="P691">
            <v>70.460822077414079</v>
          </cell>
          <cell r="Q691">
            <v>72.955870451321474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0</v>
          </cell>
          <cell r="F692">
            <v>0</v>
          </cell>
          <cell r="G692">
            <v>0</v>
          </cell>
          <cell r="H692" t="e">
            <v>#REF!</v>
          </cell>
          <cell r="I692">
            <v>0</v>
          </cell>
          <cell r="J692">
            <v>0</v>
          </cell>
          <cell r="K692">
            <v>0</v>
          </cell>
          <cell r="L692" t="e">
            <v>#REF!</v>
          </cell>
          <cell r="M692">
            <v>0</v>
          </cell>
          <cell r="N692">
            <v>0</v>
          </cell>
          <cell r="P692">
            <v>0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93.780332318089705</v>
          </cell>
          <cell r="F693">
            <v>96.074729309899197</v>
          </cell>
          <cell r="G693">
            <v>100.17055621408113</v>
          </cell>
          <cell r="H693">
            <v>101.23671942537921</v>
          </cell>
          <cell r="I693">
            <v>102.1582781126808</v>
          </cell>
          <cell r="J693">
            <v>99.440836775348942</v>
          </cell>
          <cell r="K693">
            <v>98.978729217356957</v>
          </cell>
          <cell r="L693">
            <v>98.553763170126615</v>
          </cell>
          <cell r="M693">
            <v>97.390260572480642</v>
          </cell>
          <cell r="N693">
            <v>97.414027433693974</v>
          </cell>
          <cell r="O693">
            <v>97.435395284258945</v>
          </cell>
          <cell r="P693">
            <v>100.4232484632727</v>
          </cell>
          <cell r="Q693">
            <v>98.588073024722405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0</v>
          </cell>
          <cell r="F694">
            <v>0</v>
          </cell>
          <cell r="G694">
            <v>0</v>
          </cell>
          <cell r="H694" t="e">
            <v>#REF!</v>
          </cell>
          <cell r="I694">
            <v>0</v>
          </cell>
          <cell r="J694">
            <v>0</v>
          </cell>
          <cell r="K694">
            <v>0</v>
          </cell>
          <cell r="L694" t="e">
            <v>#REF!</v>
          </cell>
          <cell r="M694">
            <v>0</v>
          </cell>
          <cell r="N694">
            <v>0</v>
          </cell>
          <cell r="P694">
            <v>0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0</v>
          </cell>
          <cell r="F695">
            <v>0</v>
          </cell>
          <cell r="G695">
            <v>0</v>
          </cell>
          <cell r="H695" t="e">
            <v>#REF!</v>
          </cell>
          <cell r="I695">
            <v>0</v>
          </cell>
          <cell r="J695">
            <v>0</v>
          </cell>
          <cell r="K695">
            <v>0</v>
          </cell>
          <cell r="L695" t="e">
            <v>#REF!</v>
          </cell>
          <cell r="M695">
            <v>0</v>
          </cell>
          <cell r="N695">
            <v>0</v>
          </cell>
          <cell r="P695">
            <v>0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134.60933939979705</v>
          </cell>
          <cell r="F696">
            <v>134.14865371028864</v>
          </cell>
          <cell r="G696">
            <v>134.88133845666411</v>
          </cell>
          <cell r="H696">
            <v>134.15643999163817</v>
          </cell>
          <cell r="I696">
            <v>131.10252058703588</v>
          </cell>
          <cell r="J696">
            <v>129.80998624338582</v>
          </cell>
          <cell r="K696">
            <v>132.30477760901204</v>
          </cell>
          <cell r="L696">
            <v>130.7615435902654</v>
          </cell>
          <cell r="M696">
            <v>128.25174707332675</v>
          </cell>
          <cell r="N696">
            <v>129.16074004695542</v>
          </cell>
          <cell r="O696">
            <v>123.13272042596475</v>
          </cell>
          <cell r="P696">
            <v>127.65256488752841</v>
          </cell>
          <cell r="Q696">
            <v>130.83103100182186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0</v>
          </cell>
          <cell r="F697">
            <v>0</v>
          </cell>
          <cell r="G697">
            <v>0</v>
          </cell>
          <cell r="H697" t="e">
            <v>#REF!</v>
          </cell>
          <cell r="I697">
            <v>0</v>
          </cell>
          <cell r="J697">
            <v>0</v>
          </cell>
          <cell r="K697">
            <v>0</v>
          </cell>
          <cell r="L697" t="e">
            <v>#REF!</v>
          </cell>
          <cell r="M697">
            <v>0</v>
          </cell>
          <cell r="N697">
            <v>0</v>
          </cell>
          <cell r="P697">
            <v>0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0</v>
          </cell>
          <cell r="F698">
            <v>0</v>
          </cell>
          <cell r="G698">
            <v>0</v>
          </cell>
          <cell r="H698" t="e">
            <v>#REF!</v>
          </cell>
          <cell r="I698">
            <v>0</v>
          </cell>
          <cell r="J698">
            <v>0</v>
          </cell>
          <cell r="K698">
            <v>0</v>
          </cell>
          <cell r="L698" t="e">
            <v>#REF!</v>
          </cell>
          <cell r="M698">
            <v>0</v>
          </cell>
          <cell r="N698">
            <v>0</v>
          </cell>
          <cell r="P698">
            <v>0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103.92257122177766</v>
          </cell>
          <cell r="F699">
            <v>103.81227668243736</v>
          </cell>
          <cell r="G699">
            <v>104.36196356468059</v>
          </cell>
          <cell r="H699">
            <v>104.27126583255472</v>
          </cell>
          <cell r="I699">
            <v>107.01536094566964</v>
          </cell>
          <cell r="J699">
            <v>111.29819503929374</v>
          </cell>
          <cell r="K699">
            <v>107.54768637549708</v>
          </cell>
          <cell r="L699">
            <v>109.02274728870266</v>
          </cell>
          <cell r="M699">
            <v>109.45317273294798</v>
          </cell>
          <cell r="N699">
            <v>100.85698597879248</v>
          </cell>
          <cell r="O699">
            <v>107.86855673385438</v>
          </cell>
          <cell r="P699">
            <v>99.99148590054611</v>
          </cell>
          <cell r="Q699">
            <v>105.78518902472955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0</v>
          </cell>
          <cell r="F700">
            <v>0</v>
          </cell>
          <cell r="G700">
            <v>0</v>
          </cell>
          <cell r="H700" t="e">
            <v>#REF!</v>
          </cell>
          <cell r="I700">
            <v>0</v>
          </cell>
          <cell r="J700">
            <v>0</v>
          </cell>
          <cell r="K700">
            <v>0</v>
          </cell>
          <cell r="L700" t="e">
            <v>#REF!</v>
          </cell>
          <cell r="M700">
            <v>0</v>
          </cell>
          <cell r="N700">
            <v>0</v>
          </cell>
          <cell r="P700">
            <v>0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0</v>
          </cell>
          <cell r="F701">
            <v>0</v>
          </cell>
          <cell r="G701">
            <v>0</v>
          </cell>
          <cell r="H701" t="e">
            <v>#REF!</v>
          </cell>
          <cell r="I701">
            <v>0</v>
          </cell>
          <cell r="J701">
            <v>0</v>
          </cell>
          <cell r="K701">
            <v>0</v>
          </cell>
          <cell r="L701" t="e">
            <v>#REF!</v>
          </cell>
          <cell r="M701">
            <v>0</v>
          </cell>
          <cell r="N701">
            <v>0</v>
          </cell>
          <cell r="P701">
            <v>0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73.018429701769307</v>
          </cell>
          <cell r="F702">
            <v>73.018429701769307</v>
          </cell>
          <cell r="G702">
            <v>73.018429701769307</v>
          </cell>
          <cell r="H702">
            <v>75.257374918595332</v>
          </cell>
          <cell r="I702">
            <v>76.285200545194641</v>
          </cell>
          <cell r="J702">
            <v>78.524145762020638</v>
          </cell>
          <cell r="K702">
            <v>75.38962245846426</v>
          </cell>
          <cell r="L702">
            <v>76.285200545194641</v>
          </cell>
          <cell r="M702">
            <v>71.807310111542691</v>
          </cell>
          <cell r="N702">
            <v>64.866579939382163</v>
          </cell>
          <cell r="O702">
            <v>66.071001576925212</v>
          </cell>
          <cell r="P702">
            <v>67.5636317214759</v>
          </cell>
          <cell r="Q702">
            <v>72.592113057008618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0</v>
          </cell>
          <cell r="F703">
            <v>0</v>
          </cell>
          <cell r="G703">
            <v>0</v>
          </cell>
          <cell r="H703" t="e">
            <v>#REF!</v>
          </cell>
          <cell r="I703">
            <v>0</v>
          </cell>
          <cell r="J703">
            <v>0</v>
          </cell>
          <cell r="K703">
            <v>0</v>
          </cell>
          <cell r="L703" t="e">
            <v>#REF!</v>
          </cell>
          <cell r="M703">
            <v>0</v>
          </cell>
          <cell r="N703">
            <v>0</v>
          </cell>
          <cell r="P703">
            <v>0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105.06330197248381</v>
          </cell>
          <cell r="F704">
            <v>104.9556379971724</v>
          </cell>
          <cell r="G704">
            <v>105.57920134637845</v>
          </cell>
          <cell r="H704">
            <v>106.19351384134055</v>
          </cell>
          <cell r="I704">
            <v>104.30963542600425</v>
          </cell>
          <cell r="J704">
            <v>102.43895480458609</v>
          </cell>
          <cell r="K704">
            <v>101.15856257526276</v>
          </cell>
          <cell r="L704">
            <v>99.744155912316501</v>
          </cell>
          <cell r="M704">
            <v>102.17889752073623</v>
          </cell>
          <cell r="N704">
            <v>96.207628332972575</v>
          </cell>
          <cell r="O704">
            <v>94.279435045237051</v>
          </cell>
          <cell r="P704">
            <v>99.338945483217685</v>
          </cell>
          <cell r="Q704">
            <v>101.78732252147569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0</v>
          </cell>
          <cell r="F705">
            <v>0</v>
          </cell>
          <cell r="G705">
            <v>0</v>
          </cell>
          <cell r="H705" t="e">
            <v>#REF!</v>
          </cell>
          <cell r="I705">
            <v>0</v>
          </cell>
          <cell r="J705">
            <v>0</v>
          </cell>
          <cell r="K705">
            <v>0</v>
          </cell>
          <cell r="L705" t="e">
            <v>#REF!</v>
          </cell>
          <cell r="M705">
            <v>0</v>
          </cell>
          <cell r="N705">
            <v>0</v>
          </cell>
          <cell r="P705">
            <v>0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0</v>
          </cell>
          <cell r="F706">
            <v>0</v>
          </cell>
          <cell r="G706">
            <v>0</v>
          </cell>
          <cell r="H706" t="e">
            <v>#REF!</v>
          </cell>
          <cell r="I706">
            <v>0</v>
          </cell>
          <cell r="J706">
            <v>0</v>
          </cell>
          <cell r="K706">
            <v>0</v>
          </cell>
          <cell r="L706" t="e">
            <v>#REF!</v>
          </cell>
          <cell r="M706">
            <v>0</v>
          </cell>
          <cell r="N706">
            <v>0</v>
          </cell>
          <cell r="P706">
            <v>0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107.02649753818204</v>
          </cell>
          <cell r="F707">
            <v>106.88635222502097</v>
          </cell>
          <cell r="G707">
            <v>106.01559654083034</v>
          </cell>
          <cell r="H707">
            <v>105.1744539779266</v>
          </cell>
          <cell r="I707">
            <v>103.92811870373693</v>
          </cell>
          <cell r="J707">
            <v>103.36445211938414</v>
          </cell>
          <cell r="K707">
            <v>102.37355425165215</v>
          </cell>
          <cell r="L707">
            <v>102.18198433373412</v>
          </cell>
          <cell r="M707">
            <v>101.42575363262216</v>
          </cell>
          <cell r="N707">
            <v>101.49604108535438</v>
          </cell>
          <cell r="O707">
            <v>101.0137407308866</v>
          </cell>
          <cell r="P707">
            <v>100.50399504049352</v>
          </cell>
          <cell r="Q707">
            <v>103.449211681652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108.29729744013372</v>
          </cell>
          <cell r="F708">
            <v>108.14050566771284</v>
          </cell>
          <cell r="G708">
            <v>107.08825051794685</v>
          </cell>
          <cell r="H708">
            <v>106.02880817133324</v>
          </cell>
          <cell r="I708">
            <v>104.74939179637285</v>
          </cell>
          <cell r="J708">
            <v>104.67364516928895</v>
          </cell>
          <cell r="K708">
            <v>103.24921405307305</v>
          </cell>
          <cell r="L708">
            <v>102.65281490389948</v>
          </cell>
          <cell r="M708">
            <v>101.7154421245331</v>
          </cell>
          <cell r="N708">
            <v>101.55848467579925</v>
          </cell>
          <cell r="O708">
            <v>101.26691818120111</v>
          </cell>
          <cell r="P708">
            <v>101.0178040131605</v>
          </cell>
          <cell r="Q708">
            <v>104.20321472620458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98.421284885954165</v>
          </cell>
          <cell r="F709">
            <v>99.333376015593458</v>
          </cell>
          <cell r="G709">
            <v>97.59942934459103</v>
          </cell>
          <cell r="H709">
            <v>96.470380074434786</v>
          </cell>
          <cell r="I709">
            <v>95.907323291869233</v>
          </cell>
          <cell r="J709">
            <v>95.691997307874999</v>
          </cell>
          <cell r="K709">
            <v>94.65622294666953</v>
          </cell>
          <cell r="L709">
            <v>94.139159414071528</v>
          </cell>
          <cell r="M709">
            <v>92.486295245060717</v>
          </cell>
          <cell r="N709">
            <v>91.69698544626452</v>
          </cell>
          <cell r="O709">
            <v>91.196434499436137</v>
          </cell>
          <cell r="P709">
            <v>90.4991594203061</v>
          </cell>
          <cell r="Q709">
            <v>94.841503991010526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0</v>
          </cell>
          <cell r="F710">
            <v>0</v>
          </cell>
          <cell r="G710">
            <v>0</v>
          </cell>
          <cell r="H710" t="e">
            <v>#REF!</v>
          </cell>
          <cell r="I710">
            <v>0</v>
          </cell>
          <cell r="J710">
            <v>0</v>
          </cell>
          <cell r="K710">
            <v>0</v>
          </cell>
          <cell r="L710" t="e">
            <v>#REF!</v>
          </cell>
          <cell r="M710">
            <v>0</v>
          </cell>
          <cell r="N710">
            <v>0</v>
          </cell>
          <cell r="P710">
            <v>0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0</v>
          </cell>
          <cell r="F711">
            <v>0</v>
          </cell>
          <cell r="G711">
            <v>0</v>
          </cell>
          <cell r="H711" t="e">
            <v>#REF!</v>
          </cell>
          <cell r="I711">
            <v>0</v>
          </cell>
          <cell r="J711">
            <v>0</v>
          </cell>
          <cell r="K711">
            <v>0</v>
          </cell>
          <cell r="L711" t="e">
            <v>#REF!</v>
          </cell>
          <cell r="M711">
            <v>0</v>
          </cell>
          <cell r="N711">
            <v>0</v>
          </cell>
          <cell r="P711">
            <v>0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127.14441606368339</v>
          </cell>
          <cell r="F712">
            <v>124.92581596298983</v>
          </cell>
          <cell r="G712">
            <v>123.54943363866761</v>
          </cell>
          <cell r="H712">
            <v>120.94085809961065</v>
          </cell>
          <cell r="I712">
            <v>119.1517178699074</v>
          </cell>
          <cell r="J712">
            <v>119.12319177884976</v>
          </cell>
          <cell r="K712">
            <v>115.9088967229425</v>
          </cell>
          <cell r="L712">
            <v>115.39627189076</v>
          </cell>
          <cell r="M712">
            <v>115.18571154389545</v>
          </cell>
          <cell r="N712">
            <v>113.38523885508701</v>
          </cell>
          <cell r="O712">
            <v>113.61750227965116</v>
          </cell>
          <cell r="P712">
            <v>115.49156215567916</v>
          </cell>
          <cell r="Q712">
            <v>118.65171807181032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0</v>
          </cell>
          <cell r="F713">
            <v>0</v>
          </cell>
          <cell r="G713">
            <v>0</v>
          </cell>
          <cell r="H713" t="e">
            <v>#REF!</v>
          </cell>
          <cell r="I713">
            <v>0</v>
          </cell>
          <cell r="J713">
            <v>0</v>
          </cell>
          <cell r="K713">
            <v>0</v>
          </cell>
          <cell r="L713" t="e">
            <v>#REF!</v>
          </cell>
          <cell r="M713">
            <v>0</v>
          </cell>
          <cell r="N713">
            <v>0</v>
          </cell>
          <cell r="P713">
            <v>0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0</v>
          </cell>
          <cell r="F714">
            <v>0</v>
          </cell>
          <cell r="G714">
            <v>0</v>
          </cell>
          <cell r="H714" t="e">
            <v>#REF!</v>
          </cell>
          <cell r="I714">
            <v>0</v>
          </cell>
          <cell r="J714">
            <v>0</v>
          </cell>
          <cell r="K714">
            <v>0</v>
          </cell>
          <cell r="L714" t="e">
            <v>#REF!</v>
          </cell>
          <cell r="M714">
            <v>0</v>
          </cell>
          <cell r="N714">
            <v>0</v>
          </cell>
          <cell r="P714">
            <v>0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114.96918845752947</v>
          </cell>
          <cell r="F715">
            <v>115.36108516615916</v>
          </cell>
          <cell r="G715">
            <v>115.13240466644443</v>
          </cell>
          <cell r="H715">
            <v>114.76621110986012</v>
          </cell>
          <cell r="I715">
            <v>114.14507597456026</v>
          </cell>
          <cell r="J715">
            <v>114.51019070199789</v>
          </cell>
          <cell r="K715">
            <v>114.07304474291691</v>
          </cell>
          <cell r="L715">
            <v>113.89941192340139</v>
          </cell>
          <cell r="M715">
            <v>112.77341405055371</v>
          </cell>
          <cell r="N715">
            <v>113.73527634618935</v>
          </cell>
          <cell r="O715">
            <v>113.11630202767789</v>
          </cell>
          <cell r="P715">
            <v>112.43165930059327</v>
          </cell>
          <cell r="Q715">
            <v>114.07610537232365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0</v>
          </cell>
          <cell r="F716">
            <v>0</v>
          </cell>
          <cell r="G716">
            <v>0</v>
          </cell>
          <cell r="H716" t="e">
            <v>#REF!</v>
          </cell>
          <cell r="I716">
            <v>0</v>
          </cell>
          <cell r="J716">
            <v>0</v>
          </cell>
          <cell r="K716">
            <v>0</v>
          </cell>
          <cell r="L716" t="e">
            <v>#REF!</v>
          </cell>
          <cell r="M716">
            <v>0</v>
          </cell>
          <cell r="N716">
            <v>0</v>
          </cell>
          <cell r="P716">
            <v>0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0</v>
          </cell>
          <cell r="F717">
            <v>0</v>
          </cell>
          <cell r="G717">
            <v>0</v>
          </cell>
          <cell r="H717" t="e">
            <v>#REF!</v>
          </cell>
          <cell r="I717">
            <v>0</v>
          </cell>
          <cell r="J717">
            <v>0</v>
          </cell>
          <cell r="K717">
            <v>0</v>
          </cell>
          <cell r="L717" t="e">
            <v>#REF!</v>
          </cell>
          <cell r="M717">
            <v>0</v>
          </cell>
          <cell r="N717">
            <v>0</v>
          </cell>
          <cell r="P717">
            <v>0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97.630545537927716</v>
          </cell>
          <cell r="F718">
            <v>97.88064123940417</v>
          </cell>
          <cell r="G718">
            <v>98.850904852100811</v>
          </cell>
          <cell r="H718">
            <v>100.38053850032065</v>
          </cell>
          <cell r="I718">
            <v>96.847056744195939</v>
          </cell>
          <cell r="J718">
            <v>97.019987617749663</v>
          </cell>
          <cell r="K718">
            <v>97.058572549146845</v>
          </cell>
          <cell r="L718">
            <v>95.610877174618722</v>
          </cell>
          <cell r="M718">
            <v>95.894923360900904</v>
          </cell>
          <cell r="N718">
            <v>100.12873872116846</v>
          </cell>
          <cell r="O718">
            <v>99.741451116462528</v>
          </cell>
          <cell r="P718">
            <v>97.032698582833248</v>
          </cell>
          <cell r="Q718">
            <v>97.839744666402467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92.29936791383615</v>
          </cell>
          <cell r="F719">
            <v>92.29936791383615</v>
          </cell>
          <cell r="G719">
            <v>93.433374123376311</v>
          </cell>
          <cell r="H719">
            <v>95.701386542456547</v>
          </cell>
          <cell r="I719">
            <v>90.74541154042079</v>
          </cell>
          <cell r="J719">
            <v>90.74541154042079</v>
          </cell>
          <cell r="K719">
            <v>90.74541154042079</v>
          </cell>
          <cell r="L719">
            <v>88.673469709200347</v>
          </cell>
          <cell r="M719">
            <v>89.958443626231826</v>
          </cell>
          <cell r="N719">
            <v>96.174269119893182</v>
          </cell>
          <cell r="O719">
            <v>96.174269119893182</v>
          </cell>
          <cell r="P719">
            <v>93.843334559770199</v>
          </cell>
          <cell r="Q719">
            <v>92.566126437479696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0</v>
          </cell>
          <cell r="F720">
            <v>0</v>
          </cell>
          <cell r="G720">
            <v>0</v>
          </cell>
          <cell r="H720" t="e">
            <v>#REF!</v>
          </cell>
          <cell r="I720">
            <v>0</v>
          </cell>
          <cell r="J720">
            <v>0</v>
          </cell>
          <cell r="K720">
            <v>0</v>
          </cell>
          <cell r="L720" t="e">
            <v>#REF!</v>
          </cell>
          <cell r="M720">
            <v>0</v>
          </cell>
          <cell r="N720">
            <v>0</v>
          </cell>
          <cell r="P720">
            <v>0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109.79928817587177</v>
          </cell>
          <cell r="F721">
            <v>110.62024278333746</v>
          </cell>
          <cell r="G721">
            <v>111.21675379194649</v>
          </cell>
          <cell r="H721">
            <v>111.06099223005033</v>
          </cell>
          <cell r="I721">
            <v>110.77443928295308</v>
          </cell>
          <cell r="J721">
            <v>111.34209557044173</v>
          </cell>
          <cell r="K721">
            <v>111.46875299406899</v>
          </cell>
          <cell r="L721">
            <v>111.44593876396375</v>
          </cell>
          <cell r="M721">
            <v>109.44530550163253</v>
          </cell>
          <cell r="N721">
            <v>109.15506015342277</v>
          </cell>
          <cell r="O721">
            <v>107.88376463886306</v>
          </cell>
          <cell r="P721">
            <v>104.31261921425012</v>
          </cell>
          <cell r="Q721">
            <v>109.87710442506686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0</v>
          </cell>
          <cell r="F722">
            <v>0</v>
          </cell>
          <cell r="G722">
            <v>0</v>
          </cell>
          <cell r="H722" t="e">
            <v>#REF!</v>
          </cell>
          <cell r="I722">
            <v>0</v>
          </cell>
          <cell r="J722">
            <v>0</v>
          </cell>
          <cell r="K722">
            <v>0</v>
          </cell>
          <cell r="L722" t="e">
            <v>#REF!</v>
          </cell>
          <cell r="M722">
            <v>0</v>
          </cell>
          <cell r="N722">
            <v>0</v>
          </cell>
          <cell r="P722">
            <v>0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0</v>
          </cell>
          <cell r="F723">
            <v>0</v>
          </cell>
          <cell r="G723">
            <v>0</v>
          </cell>
          <cell r="H723" t="e">
            <v>#REF!</v>
          </cell>
          <cell r="I723">
            <v>0</v>
          </cell>
          <cell r="J723">
            <v>0</v>
          </cell>
          <cell r="K723">
            <v>0</v>
          </cell>
          <cell r="L723" t="e">
            <v>#REF!</v>
          </cell>
          <cell r="M723">
            <v>0</v>
          </cell>
          <cell r="N723">
            <v>0</v>
          </cell>
          <cell r="P723">
            <v>0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0</v>
          </cell>
          <cell r="F724">
            <v>0</v>
          </cell>
          <cell r="G724">
            <v>0</v>
          </cell>
          <cell r="H724" t="e">
            <v>#REF!</v>
          </cell>
          <cell r="I724">
            <v>0</v>
          </cell>
          <cell r="J724">
            <v>0</v>
          </cell>
          <cell r="K724">
            <v>0</v>
          </cell>
          <cell r="L724" t="e">
            <v>#REF!</v>
          </cell>
          <cell r="M724">
            <v>0</v>
          </cell>
          <cell r="N724">
            <v>0</v>
          </cell>
          <cell r="P724">
            <v>0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91.081524733018384</v>
          </cell>
          <cell r="F725">
            <v>89.300447091460782</v>
          </cell>
          <cell r="G725">
            <v>89.316070579544601</v>
          </cell>
          <cell r="H725">
            <v>89.941010102898133</v>
          </cell>
          <cell r="I725">
            <v>92.067508929865014</v>
          </cell>
          <cell r="J725">
            <v>89.219773184559031</v>
          </cell>
          <cell r="K725">
            <v>88.11270705749493</v>
          </cell>
          <cell r="L725">
            <v>87.843912074534046</v>
          </cell>
          <cell r="M725">
            <v>84.977286085743941</v>
          </cell>
          <cell r="N725">
            <v>84.977286085743941</v>
          </cell>
          <cell r="O725">
            <v>84.719498532360603</v>
          </cell>
          <cell r="P725">
            <v>84.189436235886703</v>
          </cell>
          <cell r="Q725">
            <v>87.978871724425844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0</v>
          </cell>
          <cell r="F726">
            <v>0</v>
          </cell>
          <cell r="G726">
            <v>0</v>
          </cell>
          <cell r="H726" t="e">
            <v>#REF!</v>
          </cell>
          <cell r="I726">
            <v>0</v>
          </cell>
          <cell r="J726">
            <v>0</v>
          </cell>
          <cell r="K726">
            <v>0</v>
          </cell>
          <cell r="L726" t="e">
            <v>#REF!</v>
          </cell>
          <cell r="M726">
            <v>0</v>
          </cell>
          <cell r="N726">
            <v>0</v>
          </cell>
          <cell r="P726">
            <v>0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102.14802958705984</v>
          </cell>
          <cell r="F727">
            <v>102.07178829047436</v>
          </cell>
          <cell r="G727">
            <v>101.8977900773816</v>
          </cell>
          <cell r="H727">
            <v>101.89467755912129</v>
          </cell>
          <cell r="I727">
            <v>100.77533717189218</v>
          </cell>
          <cell r="J727">
            <v>98.338596887585794</v>
          </cell>
          <cell r="K727">
            <v>99.011987831354816</v>
          </cell>
          <cell r="L727">
            <v>100.37451500403652</v>
          </cell>
          <cell r="M727">
            <v>100.31366980146505</v>
          </cell>
          <cell r="N727">
            <v>101.25632667062197</v>
          </cell>
          <cell r="O727">
            <v>100.0418189708917</v>
          </cell>
          <cell r="P727">
            <v>98.531536117333943</v>
          </cell>
          <cell r="Q727">
            <v>100.55467283076825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119.06071941365741</v>
          </cell>
          <cell r="F728">
            <v>119.06071941365741</v>
          </cell>
          <cell r="G728">
            <v>118.29817786048604</v>
          </cell>
          <cell r="H728">
            <v>118.29817786048604</v>
          </cell>
          <cell r="I728">
            <v>121.60252459089537</v>
          </cell>
          <cell r="J728">
            <v>118.29817786048604</v>
          </cell>
          <cell r="K728">
            <v>120.83998303772393</v>
          </cell>
          <cell r="L728">
            <v>120.83998303772393</v>
          </cell>
          <cell r="M728">
            <v>120.83998303772393</v>
          </cell>
          <cell r="N728">
            <v>120.83998303772393</v>
          </cell>
          <cell r="O728">
            <v>120.83998303772393</v>
          </cell>
          <cell r="P728">
            <v>120.83998303772393</v>
          </cell>
          <cell r="Q728">
            <v>119.97153293550095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0</v>
          </cell>
          <cell r="F729">
            <v>0</v>
          </cell>
          <cell r="G729">
            <v>0</v>
          </cell>
          <cell r="H729" t="e">
            <v>#REF!</v>
          </cell>
          <cell r="I729">
            <v>0</v>
          </cell>
          <cell r="J729">
            <v>0</v>
          </cell>
          <cell r="K729">
            <v>0</v>
          </cell>
          <cell r="L729" t="e">
            <v>#REF!</v>
          </cell>
          <cell r="M729">
            <v>0</v>
          </cell>
          <cell r="N729">
            <v>0</v>
          </cell>
          <cell r="P729">
            <v>0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144.87881164089436</v>
          </cell>
          <cell r="F730">
            <v>143.64418000853445</v>
          </cell>
          <cell r="G730">
            <v>142.79467576711869</v>
          </cell>
          <cell r="H730">
            <v>141.09423446307736</v>
          </cell>
          <cell r="I730">
            <v>140.24328002758205</v>
          </cell>
          <cell r="J730">
            <v>139.43034447495734</v>
          </cell>
          <cell r="K730">
            <v>139.14110635144422</v>
          </cell>
          <cell r="L730">
            <v>140.84895492385553</v>
          </cell>
          <cell r="M730">
            <v>139.14110635144422</v>
          </cell>
          <cell r="N730">
            <v>141.70208616986477</v>
          </cell>
          <cell r="O730">
            <v>145.10954173345041</v>
          </cell>
          <cell r="P730">
            <v>141.70208616986477</v>
          </cell>
          <cell r="Q730">
            <v>141.64420067350736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0</v>
          </cell>
          <cell r="F731">
            <v>0</v>
          </cell>
          <cell r="G731">
            <v>0</v>
          </cell>
          <cell r="H731" t="e">
            <v>#REF!</v>
          </cell>
          <cell r="I731">
            <v>0</v>
          </cell>
          <cell r="J731">
            <v>0</v>
          </cell>
          <cell r="K731">
            <v>0</v>
          </cell>
          <cell r="L731" t="e">
            <v>#REF!</v>
          </cell>
          <cell r="M731">
            <v>0</v>
          </cell>
          <cell r="N731">
            <v>0</v>
          </cell>
          <cell r="P731">
            <v>0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0</v>
          </cell>
          <cell r="F732">
            <v>0</v>
          </cell>
          <cell r="G732">
            <v>0</v>
          </cell>
          <cell r="H732" t="e">
            <v>#REF!</v>
          </cell>
          <cell r="I732">
            <v>0</v>
          </cell>
          <cell r="J732">
            <v>0</v>
          </cell>
          <cell r="K732">
            <v>0</v>
          </cell>
          <cell r="L732" t="e">
            <v>#REF!</v>
          </cell>
          <cell r="M732">
            <v>0</v>
          </cell>
          <cell r="N732">
            <v>0</v>
          </cell>
          <cell r="P732">
            <v>0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96.887415591599307</v>
          </cell>
          <cell r="F733">
            <v>96.936465191107388</v>
          </cell>
          <cell r="G733">
            <v>96.856031658497869</v>
          </cell>
          <cell r="H733">
            <v>97.040018774807493</v>
          </cell>
          <cell r="I733">
            <v>95.747799177635812</v>
          </cell>
          <cell r="J733">
            <v>93.160068369718203</v>
          </cell>
          <cell r="K733">
            <v>93.879112855576949</v>
          </cell>
          <cell r="L733">
            <v>95.247684943110258</v>
          </cell>
          <cell r="M733">
            <v>95.366519022827873</v>
          </cell>
          <cell r="N733">
            <v>96.161220765489759</v>
          </cell>
          <cell r="O733">
            <v>94.397614510235584</v>
          </cell>
          <cell r="P733">
            <v>93.0476566488381</v>
          </cell>
          <cell r="Q733">
            <v>95.393967292453723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93.474025687597006</v>
          </cell>
          <cell r="F734">
            <v>93.646791641037694</v>
          </cell>
          <cell r="G734">
            <v>93.18438741609404</v>
          </cell>
          <cell r="H734">
            <v>93.633764406622717</v>
          </cell>
          <cell r="I734">
            <v>92.290608142289742</v>
          </cell>
          <cell r="J734">
            <v>89.304998566287466</v>
          </cell>
          <cell r="K734">
            <v>89.962188782159259</v>
          </cell>
          <cell r="L734">
            <v>91.780992815849686</v>
          </cell>
          <cell r="M734">
            <v>91.512565429178508</v>
          </cell>
          <cell r="N734">
            <v>92.459965873708398</v>
          </cell>
          <cell r="O734">
            <v>90.335404045444378</v>
          </cell>
          <cell r="P734">
            <v>87.972656639898432</v>
          </cell>
          <cell r="Q734">
            <v>91.629862453847281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0</v>
          </cell>
          <cell r="F735">
            <v>0</v>
          </cell>
          <cell r="G735">
            <v>0</v>
          </cell>
          <cell r="H735" t="e">
            <v>#REF!</v>
          </cell>
          <cell r="I735">
            <v>0</v>
          </cell>
          <cell r="J735">
            <v>0</v>
          </cell>
          <cell r="K735">
            <v>0</v>
          </cell>
          <cell r="L735" t="e">
            <v>#REF!</v>
          </cell>
          <cell r="M735">
            <v>0</v>
          </cell>
          <cell r="N735">
            <v>0</v>
          </cell>
          <cell r="P735">
            <v>0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0</v>
          </cell>
          <cell r="F736">
            <v>0</v>
          </cell>
          <cell r="G736">
            <v>0</v>
          </cell>
          <cell r="H736" t="e">
            <v>#REF!</v>
          </cell>
          <cell r="I736">
            <v>0</v>
          </cell>
          <cell r="J736">
            <v>0</v>
          </cell>
          <cell r="K736">
            <v>0</v>
          </cell>
          <cell r="L736" t="e">
            <v>#REF!</v>
          </cell>
          <cell r="M736">
            <v>0</v>
          </cell>
          <cell r="N736">
            <v>0</v>
          </cell>
          <cell r="P736">
            <v>0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114.44479856527968</v>
          </cell>
          <cell r="F737">
            <v>113.85749091665863</v>
          </cell>
          <cell r="G737">
            <v>115.74179212535972</v>
          </cell>
          <cell r="H737">
            <v>114.56069884064725</v>
          </cell>
          <cell r="I737">
            <v>113.53048112369005</v>
          </cell>
          <cell r="J737">
            <v>112.98931109693827</v>
          </cell>
          <cell r="K737">
            <v>114.02651411061261</v>
          </cell>
          <cell r="L737">
            <v>113.07923745892126</v>
          </cell>
          <cell r="M737">
            <v>115.19002032490698</v>
          </cell>
          <cell r="N737">
            <v>115.19928891645505</v>
          </cell>
          <cell r="O737">
            <v>115.29232236836931</v>
          </cell>
          <cell r="P737">
            <v>119.15182911501547</v>
          </cell>
          <cell r="Q737">
            <v>114.75531541357121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0</v>
          </cell>
          <cell r="F738">
            <v>0</v>
          </cell>
          <cell r="G738">
            <v>0</v>
          </cell>
          <cell r="H738" t="e">
            <v>#REF!</v>
          </cell>
          <cell r="I738">
            <v>0</v>
          </cell>
          <cell r="J738">
            <v>0</v>
          </cell>
          <cell r="K738">
            <v>0</v>
          </cell>
          <cell r="L738" t="e">
            <v>#REF!</v>
          </cell>
          <cell r="M738">
            <v>0</v>
          </cell>
          <cell r="N738">
            <v>0</v>
          </cell>
          <cell r="P738">
            <v>0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0</v>
          </cell>
          <cell r="F739">
            <v>0</v>
          </cell>
          <cell r="G739">
            <v>0</v>
          </cell>
          <cell r="H739" t="e">
            <v>#REF!</v>
          </cell>
          <cell r="I739">
            <v>0</v>
          </cell>
          <cell r="J739">
            <v>0</v>
          </cell>
          <cell r="K739">
            <v>0</v>
          </cell>
          <cell r="L739" t="e">
            <v>#REF!</v>
          </cell>
          <cell r="M739">
            <v>0</v>
          </cell>
          <cell r="N739">
            <v>0</v>
          </cell>
          <cell r="P739">
            <v>0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108.94216827097215</v>
          </cell>
          <cell r="F740">
            <v>108.81633157336823</v>
          </cell>
          <cell r="G740">
            <v>108.86926751845336</v>
          </cell>
          <cell r="H740">
            <v>108.76680876171253</v>
          </cell>
          <cell r="I740">
            <v>110.20852793911061</v>
          </cell>
          <cell r="J740">
            <v>109.65186205749004</v>
          </cell>
          <cell r="K740">
            <v>110.84759172908272</v>
          </cell>
          <cell r="L740">
            <v>109.36353054166706</v>
          </cell>
          <cell r="M740">
            <v>109.73376561358302</v>
          </cell>
          <cell r="N740">
            <v>107.01016282362458</v>
          </cell>
          <cell r="O740">
            <v>106.7269311077805</v>
          </cell>
          <cell r="P740">
            <v>106.99048853940151</v>
          </cell>
          <cell r="Q740">
            <v>108.82728637302053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108.94216827097215</v>
          </cell>
          <cell r="F741">
            <v>108.81633157336823</v>
          </cell>
          <cell r="G741">
            <v>108.86926751845336</v>
          </cell>
          <cell r="H741">
            <v>108.76680876171253</v>
          </cell>
          <cell r="I741">
            <v>110.20852793911061</v>
          </cell>
          <cell r="J741">
            <v>109.65186205749004</v>
          </cell>
          <cell r="K741">
            <v>110.84759172908272</v>
          </cell>
          <cell r="L741">
            <v>109.36353054166706</v>
          </cell>
          <cell r="M741">
            <v>109.73376561358302</v>
          </cell>
          <cell r="N741">
            <v>107.01016282362458</v>
          </cell>
          <cell r="O741">
            <v>106.7269311077805</v>
          </cell>
          <cell r="P741">
            <v>106.99048853940151</v>
          </cell>
          <cell r="Q741">
            <v>108.82728637302053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82.699169367062822</v>
          </cell>
          <cell r="F742">
            <v>82.180008657918123</v>
          </cell>
          <cell r="G742">
            <v>81.257497063614707</v>
          </cell>
          <cell r="H742">
            <v>79.584871793597429</v>
          </cell>
          <cell r="I742">
            <v>82.06721734178528</v>
          </cell>
          <cell r="J742">
            <v>82.28673107200494</v>
          </cell>
          <cell r="K742">
            <v>84.684813863779979</v>
          </cell>
          <cell r="L742">
            <v>81.595024166445285</v>
          </cell>
          <cell r="M742">
            <v>79.083187873649251</v>
          </cell>
          <cell r="N742">
            <v>80.956567482213117</v>
          </cell>
          <cell r="O742">
            <v>81.234436216262537</v>
          </cell>
          <cell r="P742">
            <v>82.325530353048137</v>
          </cell>
          <cell r="Q742">
            <v>81.662921270948473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0</v>
          </cell>
          <cell r="F743">
            <v>0</v>
          </cell>
          <cell r="G743">
            <v>0</v>
          </cell>
          <cell r="H743" t="e">
            <v>#REF!</v>
          </cell>
          <cell r="I743">
            <v>0</v>
          </cell>
          <cell r="J743">
            <v>0</v>
          </cell>
          <cell r="K743">
            <v>0</v>
          </cell>
          <cell r="L743" t="e">
            <v>#REF!</v>
          </cell>
          <cell r="M743">
            <v>0</v>
          </cell>
          <cell r="N743">
            <v>0</v>
          </cell>
          <cell r="P743">
            <v>0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0</v>
          </cell>
          <cell r="F744">
            <v>0</v>
          </cell>
          <cell r="G744">
            <v>0</v>
          </cell>
          <cell r="H744" t="e">
            <v>#REF!</v>
          </cell>
          <cell r="I744">
            <v>0</v>
          </cell>
          <cell r="J744">
            <v>0</v>
          </cell>
          <cell r="K744">
            <v>0</v>
          </cell>
          <cell r="L744" t="e">
            <v>#REF!</v>
          </cell>
          <cell r="M744">
            <v>0</v>
          </cell>
          <cell r="N744">
            <v>0</v>
          </cell>
          <cell r="P744">
            <v>0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124.45117751626846</v>
          </cell>
          <cell r="F745">
            <v>124.87364738695469</v>
          </cell>
          <cell r="G745">
            <v>125.31466839132653</v>
          </cell>
          <cell r="H745">
            <v>126.27821025023455</v>
          </cell>
          <cell r="I745">
            <v>128.44999967473595</v>
          </cell>
          <cell r="J745">
            <v>126.00708790622042</v>
          </cell>
          <cell r="K745">
            <v>128.49044412510386</v>
          </cell>
          <cell r="L745">
            <v>125.45684479648673</v>
          </cell>
          <cell r="M745">
            <v>126.52503696493685</v>
          </cell>
          <cell r="N745">
            <v>120.10616642992603</v>
          </cell>
          <cell r="O745">
            <v>121.64786052300454</v>
          </cell>
          <cell r="P745">
            <v>123.8392992542409</v>
          </cell>
          <cell r="Q745">
            <v>125.12003693495329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0</v>
          </cell>
          <cell r="F746">
            <v>0</v>
          </cell>
          <cell r="G746">
            <v>0</v>
          </cell>
          <cell r="H746" t="e">
            <v>#REF!</v>
          </cell>
          <cell r="I746">
            <v>0</v>
          </cell>
          <cell r="J746">
            <v>0</v>
          </cell>
          <cell r="K746">
            <v>0</v>
          </cell>
          <cell r="L746" t="e">
            <v>#REF!</v>
          </cell>
          <cell r="M746">
            <v>0</v>
          </cell>
          <cell r="N746">
            <v>0</v>
          </cell>
          <cell r="P746">
            <v>0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0</v>
          </cell>
          <cell r="F747">
            <v>0</v>
          </cell>
          <cell r="G747">
            <v>0</v>
          </cell>
          <cell r="H747" t="e">
            <v>#REF!</v>
          </cell>
          <cell r="I747">
            <v>0</v>
          </cell>
          <cell r="J747">
            <v>0</v>
          </cell>
          <cell r="K747">
            <v>0</v>
          </cell>
          <cell r="L747" t="e">
            <v>#REF!</v>
          </cell>
          <cell r="M747">
            <v>0</v>
          </cell>
          <cell r="N747">
            <v>0</v>
          </cell>
          <cell r="P747">
            <v>0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0</v>
          </cell>
          <cell r="F748">
            <v>0</v>
          </cell>
          <cell r="G748">
            <v>0</v>
          </cell>
          <cell r="H748" t="e">
            <v>#REF!</v>
          </cell>
          <cell r="I748">
            <v>0</v>
          </cell>
          <cell r="J748">
            <v>0</v>
          </cell>
          <cell r="K748">
            <v>0</v>
          </cell>
          <cell r="L748" t="e">
            <v>#REF!</v>
          </cell>
          <cell r="M748">
            <v>0</v>
          </cell>
          <cell r="N748">
            <v>0</v>
          </cell>
          <cell r="P748">
            <v>0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102.93271605824805</v>
          </cell>
          <cell r="F749">
            <v>102.25259411418685</v>
          </cell>
          <cell r="G749">
            <v>101.80424658021927</v>
          </cell>
          <cell r="H749">
            <v>100.46414998144795</v>
          </cell>
          <cell r="I749">
            <v>102.21558609871487</v>
          </cell>
          <cell r="J749">
            <v>100.96245120622113</v>
          </cell>
          <cell r="K749">
            <v>99.504307522635557</v>
          </cell>
          <cell r="L749">
            <v>100.59555972988248</v>
          </cell>
          <cell r="M749">
            <v>100.80675580301796</v>
          </cell>
          <cell r="N749">
            <v>99.145245877078466</v>
          </cell>
          <cell r="O749">
            <v>99.143949174933695</v>
          </cell>
          <cell r="P749">
            <v>98.442256782341573</v>
          </cell>
          <cell r="Q749">
            <v>100.68915157741064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0</v>
          </cell>
          <cell r="F750">
            <v>0</v>
          </cell>
          <cell r="G750">
            <v>0</v>
          </cell>
          <cell r="H750" t="e">
            <v>#REF!</v>
          </cell>
          <cell r="I750">
            <v>0</v>
          </cell>
          <cell r="J750">
            <v>0</v>
          </cell>
          <cell r="K750">
            <v>0</v>
          </cell>
          <cell r="L750" t="e">
            <v>#REF!</v>
          </cell>
          <cell r="M750">
            <v>0</v>
          </cell>
          <cell r="N750">
            <v>0</v>
          </cell>
          <cell r="P750">
            <v>0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0</v>
          </cell>
          <cell r="F751">
            <v>0</v>
          </cell>
          <cell r="G751">
            <v>0</v>
          </cell>
          <cell r="H751" t="e">
            <v>#REF!</v>
          </cell>
          <cell r="I751">
            <v>0</v>
          </cell>
          <cell r="J751">
            <v>0</v>
          </cell>
          <cell r="K751">
            <v>0</v>
          </cell>
          <cell r="L751" t="e">
            <v>#REF!</v>
          </cell>
          <cell r="M751">
            <v>0</v>
          </cell>
          <cell r="N751">
            <v>0</v>
          </cell>
          <cell r="P751">
            <v>0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0</v>
          </cell>
          <cell r="F752">
            <v>0</v>
          </cell>
          <cell r="G752">
            <v>0</v>
          </cell>
          <cell r="H752" t="e">
            <v>#REF!</v>
          </cell>
          <cell r="I752">
            <v>0</v>
          </cell>
          <cell r="J752">
            <v>0</v>
          </cell>
          <cell r="K752">
            <v>0</v>
          </cell>
          <cell r="L752" t="e">
            <v>#REF!</v>
          </cell>
          <cell r="M752">
            <v>0</v>
          </cell>
          <cell r="N752">
            <v>0</v>
          </cell>
          <cell r="P752">
            <v>0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118.96094135997299</v>
          </cell>
          <cell r="F753">
            <v>119.10662761950228</v>
          </cell>
          <cell r="G753">
            <v>120.68076345012246</v>
          </cell>
          <cell r="H753">
            <v>120.12325820426385</v>
          </cell>
          <cell r="I753">
            <v>120.73811404748361</v>
          </cell>
          <cell r="J753">
            <v>123.14096286110602</v>
          </cell>
          <cell r="K753">
            <v>125.17904329471435</v>
          </cell>
          <cell r="L753">
            <v>125.27284922727054</v>
          </cell>
          <cell r="M753">
            <v>122.75887684581066</v>
          </cell>
          <cell r="N753">
            <v>120.69509420262455</v>
          </cell>
          <cell r="O753">
            <v>119.86989355942681</v>
          </cell>
          <cell r="P753">
            <v>122.55388118795464</v>
          </cell>
          <cell r="Q753">
            <v>121.59002548835439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0</v>
          </cell>
          <cell r="F754">
            <v>0</v>
          </cell>
          <cell r="G754">
            <v>0</v>
          </cell>
          <cell r="H754" t="e">
            <v>#REF!</v>
          </cell>
          <cell r="I754">
            <v>0</v>
          </cell>
          <cell r="J754">
            <v>0</v>
          </cell>
          <cell r="K754">
            <v>0</v>
          </cell>
          <cell r="L754" t="e">
            <v>#REF!</v>
          </cell>
          <cell r="M754">
            <v>0</v>
          </cell>
          <cell r="N754">
            <v>0</v>
          </cell>
          <cell r="P754">
            <v>0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0</v>
          </cell>
          <cell r="F755">
            <v>0</v>
          </cell>
          <cell r="G755">
            <v>0</v>
          </cell>
          <cell r="H755" t="e">
            <v>#REF!</v>
          </cell>
          <cell r="I755">
            <v>0</v>
          </cell>
          <cell r="J755">
            <v>0</v>
          </cell>
          <cell r="K755">
            <v>0</v>
          </cell>
          <cell r="L755" t="e">
            <v>#REF!</v>
          </cell>
          <cell r="M755">
            <v>0</v>
          </cell>
          <cell r="N755">
            <v>0</v>
          </cell>
          <cell r="P755">
            <v>0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98.923303254474249</v>
          </cell>
          <cell r="F756">
            <v>99.539703524004807</v>
          </cell>
          <cell r="G756">
            <v>99.464082836343877</v>
          </cell>
          <cell r="H756">
            <v>99.515590245887296</v>
          </cell>
          <cell r="I756">
            <v>99.514505921267101</v>
          </cell>
          <cell r="J756">
            <v>100.04385130058718</v>
          </cell>
          <cell r="K756">
            <v>98.494059803333514</v>
          </cell>
          <cell r="L756">
            <v>99.596996669262381</v>
          </cell>
          <cell r="M756">
            <v>99.585839041987143</v>
          </cell>
          <cell r="N756">
            <v>100.46683425688832</v>
          </cell>
          <cell r="O756">
            <v>98.48412734979776</v>
          </cell>
          <cell r="P756">
            <v>98.049374167215447</v>
          </cell>
          <cell r="Q756">
            <v>99.306522364254093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0</v>
          </cell>
          <cell r="F757">
            <v>0</v>
          </cell>
          <cell r="G757">
            <v>0</v>
          </cell>
          <cell r="H757" t="e">
            <v>#REF!</v>
          </cell>
          <cell r="I757">
            <v>0</v>
          </cell>
          <cell r="J757">
            <v>0</v>
          </cell>
          <cell r="K757">
            <v>0</v>
          </cell>
          <cell r="L757" t="e">
            <v>#REF!</v>
          </cell>
          <cell r="M757">
            <v>0</v>
          </cell>
          <cell r="N757">
            <v>0</v>
          </cell>
          <cell r="P757">
            <v>0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0</v>
          </cell>
          <cell r="F758">
            <v>0</v>
          </cell>
          <cell r="G758">
            <v>0</v>
          </cell>
          <cell r="H758" t="e">
            <v>#REF!</v>
          </cell>
          <cell r="I758">
            <v>0</v>
          </cell>
          <cell r="J758">
            <v>0</v>
          </cell>
          <cell r="K758">
            <v>0</v>
          </cell>
          <cell r="L758" t="e">
            <v>#REF!</v>
          </cell>
          <cell r="M758">
            <v>0</v>
          </cell>
          <cell r="N758">
            <v>0</v>
          </cell>
          <cell r="P758">
            <v>0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0</v>
          </cell>
          <cell r="F759">
            <v>0</v>
          </cell>
          <cell r="G759">
            <v>0</v>
          </cell>
          <cell r="H759" t="e">
            <v>#REF!</v>
          </cell>
          <cell r="I759">
            <v>0</v>
          </cell>
          <cell r="J759">
            <v>0</v>
          </cell>
          <cell r="K759">
            <v>0</v>
          </cell>
          <cell r="L759" t="e">
            <v>#REF!</v>
          </cell>
          <cell r="M759">
            <v>0</v>
          </cell>
          <cell r="N759">
            <v>0</v>
          </cell>
          <cell r="P759">
            <v>0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106.56485288632012</v>
          </cell>
          <cell r="F760">
            <v>105.02572734708525</v>
          </cell>
          <cell r="G760">
            <v>105.82693469730322</v>
          </cell>
          <cell r="H760">
            <v>106.44886187893673</v>
          </cell>
          <cell r="I760">
            <v>105.60981756106305</v>
          </cell>
          <cell r="J760">
            <v>105.9269777323379</v>
          </cell>
          <cell r="K760">
            <v>105.56319249860313</v>
          </cell>
          <cell r="L760">
            <v>105.99686945098622</v>
          </cell>
          <cell r="M760">
            <v>103.60036702139651</v>
          </cell>
          <cell r="N760">
            <v>102.81159117601007</v>
          </cell>
          <cell r="O760">
            <v>102.99405773404909</v>
          </cell>
          <cell r="P760">
            <v>102.86486688279452</v>
          </cell>
          <cell r="Q760">
            <v>104.93617640557385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0</v>
          </cell>
          <cell r="F761">
            <v>0</v>
          </cell>
          <cell r="G761">
            <v>0</v>
          </cell>
          <cell r="H761" t="e">
            <v>#REF!</v>
          </cell>
          <cell r="I761">
            <v>0</v>
          </cell>
          <cell r="J761">
            <v>0</v>
          </cell>
          <cell r="K761">
            <v>0</v>
          </cell>
          <cell r="L761" t="e">
            <v>#REF!</v>
          </cell>
          <cell r="M761">
            <v>0</v>
          </cell>
          <cell r="N761">
            <v>0</v>
          </cell>
          <cell r="P761">
            <v>0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0</v>
          </cell>
          <cell r="F762">
            <v>0</v>
          </cell>
          <cell r="G762">
            <v>0</v>
          </cell>
          <cell r="H762" t="e">
            <v>#REF!</v>
          </cell>
          <cell r="I762">
            <v>0</v>
          </cell>
          <cell r="J762">
            <v>0</v>
          </cell>
          <cell r="K762">
            <v>0</v>
          </cell>
          <cell r="L762" t="e">
            <v>#REF!</v>
          </cell>
          <cell r="M762">
            <v>0</v>
          </cell>
          <cell r="N762">
            <v>0</v>
          </cell>
          <cell r="P762">
            <v>0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97.972832705755891</v>
          </cell>
          <cell r="F763">
            <v>100.65763433579936</v>
          </cell>
          <cell r="G763">
            <v>100.47441942019898</v>
          </cell>
          <cell r="H763">
            <v>100.65763433579936</v>
          </cell>
          <cell r="I763">
            <v>100.96416776118062</v>
          </cell>
          <cell r="J763">
            <v>100.65763433579936</v>
          </cell>
          <cell r="K763">
            <v>101.14738267678096</v>
          </cell>
          <cell r="L763">
            <v>102.00003515082105</v>
          </cell>
          <cell r="M763">
            <v>103.83218430682436</v>
          </cell>
          <cell r="N763">
            <v>103.83218430682436</v>
          </cell>
          <cell r="O763">
            <v>100.61042235077227</v>
          </cell>
          <cell r="P763">
            <v>93.298035845693406</v>
          </cell>
          <cell r="Q763">
            <v>100.50871396102083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0</v>
          </cell>
          <cell r="F764">
            <v>0</v>
          </cell>
          <cell r="G764">
            <v>0</v>
          </cell>
          <cell r="H764" t="e">
            <v>#REF!</v>
          </cell>
          <cell r="I764">
            <v>0</v>
          </cell>
          <cell r="J764">
            <v>0</v>
          </cell>
          <cell r="K764">
            <v>0</v>
          </cell>
          <cell r="L764" t="e">
            <v>#REF!</v>
          </cell>
          <cell r="M764">
            <v>0</v>
          </cell>
          <cell r="N764">
            <v>0</v>
          </cell>
          <cell r="P764">
            <v>0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107.80478075645966</v>
          </cell>
          <cell r="F765">
            <v>106.29906833129867</v>
          </cell>
          <cell r="G765">
            <v>105.92413250355965</v>
          </cell>
          <cell r="H765">
            <v>105.29393758017038</v>
          </cell>
          <cell r="I765">
            <v>105.14459782718508</v>
          </cell>
          <cell r="J765">
            <v>107.16400271020977</v>
          </cell>
          <cell r="K765">
            <v>105.42911934299985</v>
          </cell>
          <cell r="L765">
            <v>106.53344124455819</v>
          </cell>
          <cell r="M765">
            <v>111.61237505824516</v>
          </cell>
          <cell r="N765">
            <v>109.27135164040601</v>
          </cell>
          <cell r="O765">
            <v>104.02023795686634</v>
          </cell>
          <cell r="P765">
            <v>99.28426119727159</v>
          </cell>
          <cell r="Q765">
            <v>106.14844217910253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0</v>
          </cell>
          <cell r="F766">
            <v>0</v>
          </cell>
          <cell r="G766">
            <v>0</v>
          </cell>
          <cell r="H766" t="e">
            <v>#REF!</v>
          </cell>
          <cell r="I766">
            <v>0</v>
          </cell>
          <cell r="J766">
            <v>0</v>
          </cell>
          <cell r="K766">
            <v>0</v>
          </cell>
          <cell r="L766" t="e">
            <v>#REF!</v>
          </cell>
          <cell r="M766">
            <v>0</v>
          </cell>
          <cell r="N766">
            <v>0</v>
          </cell>
          <cell r="P766">
            <v>0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0</v>
          </cell>
          <cell r="F767">
            <v>0</v>
          </cell>
          <cell r="G767">
            <v>0</v>
          </cell>
          <cell r="H767" t="e">
            <v>#REF!</v>
          </cell>
          <cell r="I767">
            <v>0</v>
          </cell>
          <cell r="J767">
            <v>0</v>
          </cell>
          <cell r="K767">
            <v>0</v>
          </cell>
          <cell r="L767" t="e">
            <v>#REF!</v>
          </cell>
          <cell r="M767">
            <v>0</v>
          </cell>
          <cell r="N767">
            <v>0</v>
          </cell>
          <cell r="P767">
            <v>0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0</v>
          </cell>
          <cell r="F768">
            <v>0</v>
          </cell>
          <cell r="G768">
            <v>0</v>
          </cell>
          <cell r="H768" t="e">
            <v>#REF!</v>
          </cell>
          <cell r="I768">
            <v>0</v>
          </cell>
          <cell r="J768">
            <v>0</v>
          </cell>
          <cell r="K768">
            <v>0</v>
          </cell>
          <cell r="L768" t="e">
            <v>#REF!</v>
          </cell>
          <cell r="M768">
            <v>0</v>
          </cell>
          <cell r="N768">
            <v>0</v>
          </cell>
          <cell r="P768">
            <v>0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0</v>
          </cell>
          <cell r="F769">
            <v>0</v>
          </cell>
          <cell r="G769">
            <v>0</v>
          </cell>
          <cell r="H769" t="e">
            <v>#REF!</v>
          </cell>
          <cell r="I769">
            <v>0</v>
          </cell>
          <cell r="J769">
            <v>0</v>
          </cell>
          <cell r="K769">
            <v>0</v>
          </cell>
          <cell r="L769" t="e">
            <v>#REF!</v>
          </cell>
          <cell r="M769">
            <v>0</v>
          </cell>
          <cell r="N769">
            <v>0</v>
          </cell>
          <cell r="P769">
            <v>0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123.83503362850968</v>
          </cell>
          <cell r="F770">
            <v>124.99467000417833</v>
          </cell>
          <cell r="G770">
            <v>122.15646407481124</v>
          </cell>
          <cell r="H770">
            <v>123.09583698268285</v>
          </cell>
          <cell r="I770">
            <v>124.86047315013946</v>
          </cell>
          <cell r="J770">
            <v>123.82175360992086</v>
          </cell>
          <cell r="K770">
            <v>126.33612516997944</v>
          </cell>
          <cell r="L770">
            <v>128.81837296122012</v>
          </cell>
          <cell r="M770">
            <v>128.01724374340628</v>
          </cell>
          <cell r="N770">
            <v>127.34089382313628</v>
          </cell>
          <cell r="O770">
            <v>127.25888212485</v>
          </cell>
          <cell r="P770">
            <v>127.96874710736944</v>
          </cell>
          <cell r="Q770">
            <v>125.70870803168366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123.83503362850968</v>
          </cell>
          <cell r="F771">
            <v>124.99467000417833</v>
          </cell>
          <cell r="G771">
            <v>122.15646407481124</v>
          </cell>
          <cell r="H771">
            <v>123.09583698268285</v>
          </cell>
          <cell r="I771">
            <v>124.86047315013946</v>
          </cell>
          <cell r="J771">
            <v>123.82175360992086</v>
          </cell>
          <cell r="K771">
            <v>126.33612516997944</v>
          </cell>
          <cell r="L771">
            <v>128.81837296122012</v>
          </cell>
          <cell r="M771">
            <v>128.01724374340628</v>
          </cell>
          <cell r="N771">
            <v>127.34089382313628</v>
          </cell>
          <cell r="O771">
            <v>127.25888212485</v>
          </cell>
          <cell r="P771">
            <v>127.96874710736944</v>
          </cell>
          <cell r="Q771">
            <v>125.70870803168366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93.648502042434913</v>
          </cell>
          <cell r="F772">
            <v>93.110331768588395</v>
          </cell>
          <cell r="G772">
            <v>92.512078843474399</v>
          </cell>
          <cell r="H772">
            <v>93.312671427128038</v>
          </cell>
          <cell r="I772">
            <v>94.507010833301479</v>
          </cell>
          <cell r="J772">
            <v>94.023190834916761</v>
          </cell>
          <cell r="K772">
            <v>93.997775904317294</v>
          </cell>
          <cell r="L772">
            <v>94.986277299077187</v>
          </cell>
          <cell r="M772">
            <v>95.320407703589439</v>
          </cell>
          <cell r="N772">
            <v>95.960642821448801</v>
          </cell>
          <cell r="O772">
            <v>94.941324449457142</v>
          </cell>
          <cell r="P772">
            <v>94.835875787442149</v>
          </cell>
          <cell r="Q772">
            <v>94.263007476264661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0</v>
          </cell>
          <cell r="F773">
            <v>0</v>
          </cell>
          <cell r="G773">
            <v>0</v>
          </cell>
          <cell r="H773" t="e">
            <v>#REF!</v>
          </cell>
          <cell r="I773">
            <v>0</v>
          </cell>
          <cell r="J773">
            <v>0</v>
          </cell>
          <cell r="K773">
            <v>0</v>
          </cell>
          <cell r="L773" t="e">
            <v>#REF!</v>
          </cell>
          <cell r="M773">
            <v>0</v>
          </cell>
          <cell r="N773">
            <v>0</v>
          </cell>
          <cell r="P773">
            <v>0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0</v>
          </cell>
          <cell r="F774">
            <v>0</v>
          </cell>
          <cell r="G774">
            <v>0</v>
          </cell>
          <cell r="H774" t="e">
            <v>#REF!</v>
          </cell>
          <cell r="I774">
            <v>0</v>
          </cell>
          <cell r="J774">
            <v>0</v>
          </cell>
          <cell r="K774">
            <v>0</v>
          </cell>
          <cell r="L774" t="e">
            <v>#REF!</v>
          </cell>
          <cell r="M774">
            <v>0</v>
          </cell>
          <cell r="N774">
            <v>0</v>
          </cell>
          <cell r="P774">
            <v>0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0</v>
          </cell>
          <cell r="F775">
            <v>0</v>
          </cell>
          <cell r="G775">
            <v>0</v>
          </cell>
          <cell r="H775" t="e">
            <v>#REF!</v>
          </cell>
          <cell r="I775">
            <v>0</v>
          </cell>
          <cell r="J775">
            <v>0</v>
          </cell>
          <cell r="K775">
            <v>0</v>
          </cell>
          <cell r="L775" t="e">
            <v>#REF!</v>
          </cell>
          <cell r="M775">
            <v>0</v>
          </cell>
          <cell r="N775">
            <v>0</v>
          </cell>
          <cell r="P775">
            <v>0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129.471757450616</v>
          </cell>
          <cell r="F776">
            <v>133.04457518107245</v>
          </cell>
          <cell r="G776">
            <v>134.09969171782558</v>
          </cell>
          <cell r="H776">
            <v>134.99078574208349</v>
          </cell>
          <cell r="I776">
            <v>134.92698240791285</v>
          </cell>
          <cell r="J776">
            <v>134.7261500283185</v>
          </cell>
          <cell r="K776">
            <v>134.44899821863467</v>
          </cell>
          <cell r="L776">
            <v>135.75899433570584</v>
          </cell>
          <cell r="M776">
            <v>136.75141663563818</v>
          </cell>
          <cell r="N776">
            <v>137.65099959815313</v>
          </cell>
          <cell r="O776">
            <v>134.79923113342005</v>
          </cell>
          <cell r="P776">
            <v>128.86135303992614</v>
          </cell>
          <cell r="Q776">
            <v>134.12757795744224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0</v>
          </cell>
          <cell r="F777">
            <v>0</v>
          </cell>
          <cell r="G777">
            <v>0</v>
          </cell>
          <cell r="H777" t="e">
            <v>#REF!</v>
          </cell>
          <cell r="I777">
            <v>0</v>
          </cell>
          <cell r="J777">
            <v>0</v>
          </cell>
          <cell r="K777">
            <v>0</v>
          </cell>
          <cell r="L777" t="e">
            <v>#REF!</v>
          </cell>
          <cell r="M777">
            <v>0</v>
          </cell>
          <cell r="N777">
            <v>0</v>
          </cell>
          <cell r="P777">
            <v>0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0</v>
          </cell>
          <cell r="F778">
            <v>0</v>
          </cell>
          <cell r="G778">
            <v>0</v>
          </cell>
          <cell r="H778" t="e">
            <v>#REF!</v>
          </cell>
          <cell r="I778">
            <v>0</v>
          </cell>
          <cell r="J778">
            <v>0</v>
          </cell>
          <cell r="K778">
            <v>0</v>
          </cell>
          <cell r="L778" t="e">
            <v>#REF!</v>
          </cell>
          <cell r="M778">
            <v>0</v>
          </cell>
          <cell r="N778">
            <v>0</v>
          </cell>
          <cell r="P778">
            <v>0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0</v>
          </cell>
          <cell r="F779">
            <v>0</v>
          </cell>
          <cell r="G779">
            <v>0</v>
          </cell>
          <cell r="H779" t="e">
            <v>#REF!</v>
          </cell>
          <cell r="I779">
            <v>0</v>
          </cell>
          <cell r="J779">
            <v>0</v>
          </cell>
          <cell r="K779">
            <v>0</v>
          </cell>
          <cell r="L779" t="e">
            <v>#REF!</v>
          </cell>
          <cell r="M779">
            <v>0</v>
          </cell>
          <cell r="N779">
            <v>0</v>
          </cell>
          <cell r="P779">
            <v>0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  <cell r="E780">
            <v>0</v>
          </cell>
          <cell r="F780">
            <v>0</v>
          </cell>
          <cell r="G780">
            <v>0</v>
          </cell>
          <cell r="H780" t="e">
            <v>#REF!</v>
          </cell>
          <cell r="I780">
            <v>0</v>
          </cell>
          <cell r="J780">
            <v>0</v>
          </cell>
          <cell r="K780">
            <v>0</v>
          </cell>
          <cell r="L780" t="e">
            <v>#REF!</v>
          </cell>
          <cell r="M780">
            <v>0</v>
          </cell>
          <cell r="N780">
            <v>0</v>
          </cell>
          <cell r="P780">
            <v>0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0</v>
          </cell>
          <cell r="F781">
            <v>0</v>
          </cell>
          <cell r="G781">
            <v>0</v>
          </cell>
          <cell r="H781" t="e">
            <v>#REF!</v>
          </cell>
          <cell r="I781">
            <v>0</v>
          </cell>
          <cell r="J781">
            <v>0</v>
          </cell>
          <cell r="K781">
            <v>0</v>
          </cell>
          <cell r="L781" t="e">
            <v>#REF!</v>
          </cell>
          <cell r="M781">
            <v>0</v>
          </cell>
          <cell r="N781">
            <v>0</v>
          </cell>
          <cell r="P781">
            <v>0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97.307152202575409</v>
          </cell>
          <cell r="F782">
            <v>97.196643213719312</v>
          </cell>
          <cell r="G782">
            <v>93.318551340699273</v>
          </cell>
          <cell r="H782">
            <v>93.494526344516245</v>
          </cell>
          <cell r="I782">
            <v>96.074182336313299</v>
          </cell>
          <cell r="J782">
            <v>100.089138187313</v>
          </cell>
          <cell r="K782">
            <v>101.92979403853396</v>
          </cell>
          <cell r="L782">
            <v>103.49852312628073</v>
          </cell>
          <cell r="M782">
            <v>103.49080770975073</v>
          </cell>
          <cell r="N782">
            <v>103.34063483793804</v>
          </cell>
          <cell r="O782">
            <v>102.59291914493967</v>
          </cell>
          <cell r="P782">
            <v>105.38914282622379</v>
          </cell>
          <cell r="Q782">
            <v>99.810167942400298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0</v>
          </cell>
          <cell r="F783">
            <v>0</v>
          </cell>
          <cell r="G783">
            <v>0</v>
          </cell>
          <cell r="H783" t="e">
            <v>#REF!</v>
          </cell>
          <cell r="I783">
            <v>0</v>
          </cell>
          <cell r="J783">
            <v>0</v>
          </cell>
          <cell r="K783">
            <v>0</v>
          </cell>
          <cell r="L783" t="e">
            <v>#REF!</v>
          </cell>
          <cell r="M783">
            <v>0</v>
          </cell>
          <cell r="N783">
            <v>0</v>
          </cell>
          <cell r="P783">
            <v>0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0</v>
          </cell>
          <cell r="F784">
            <v>0</v>
          </cell>
          <cell r="G784">
            <v>0</v>
          </cell>
          <cell r="H784" t="e">
            <v>#REF!</v>
          </cell>
          <cell r="I784">
            <v>0</v>
          </cell>
          <cell r="J784">
            <v>0</v>
          </cell>
          <cell r="K784">
            <v>0</v>
          </cell>
          <cell r="L784" t="e">
            <v>#REF!</v>
          </cell>
          <cell r="M784">
            <v>0</v>
          </cell>
          <cell r="N784">
            <v>0</v>
          </cell>
          <cell r="P784">
            <v>0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142.42850611047049</v>
          </cell>
          <cell r="F785">
            <v>144.17157579814341</v>
          </cell>
          <cell r="G785">
            <v>141.01863775000137</v>
          </cell>
          <cell r="H785">
            <v>142.42850611047049</v>
          </cell>
          <cell r="I785">
            <v>144.08619637296019</v>
          </cell>
          <cell r="J785">
            <v>139.89928100414431</v>
          </cell>
          <cell r="K785">
            <v>143.59055256891901</v>
          </cell>
          <cell r="L785">
            <v>146.99131251908167</v>
          </cell>
          <cell r="M785">
            <v>145.29093254400033</v>
          </cell>
          <cell r="N785">
            <v>143.88106418353118</v>
          </cell>
          <cell r="O785">
            <v>144.75259902736772</v>
          </cell>
          <cell r="P785">
            <v>145.41484349501064</v>
          </cell>
          <cell r="Q785">
            <v>143.66283395700842</v>
          </cell>
        </row>
        <row r="786">
          <cell r="B786">
            <v>0</v>
          </cell>
          <cell r="C786" t="str">
            <v>مصابيح كهربائية وتمديدات</v>
          </cell>
          <cell r="E786">
            <v>0</v>
          </cell>
          <cell r="F786">
            <v>0</v>
          </cell>
          <cell r="G786">
            <v>0</v>
          </cell>
          <cell r="H786" t="e">
            <v>#REF!</v>
          </cell>
          <cell r="I786">
            <v>0</v>
          </cell>
          <cell r="J786">
            <v>0</v>
          </cell>
          <cell r="K786">
            <v>0</v>
          </cell>
          <cell r="L786" t="e">
            <v>#REF!</v>
          </cell>
          <cell r="M786">
            <v>0</v>
          </cell>
          <cell r="N786">
            <v>0</v>
          </cell>
          <cell r="P786">
            <v>0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0</v>
          </cell>
          <cell r="F787">
            <v>0</v>
          </cell>
          <cell r="G787">
            <v>0</v>
          </cell>
          <cell r="H787" t="e">
            <v>#REF!</v>
          </cell>
          <cell r="I787">
            <v>0</v>
          </cell>
          <cell r="J787">
            <v>0</v>
          </cell>
          <cell r="K787">
            <v>0</v>
          </cell>
          <cell r="L787" t="e">
            <v>#REF!</v>
          </cell>
          <cell r="M787">
            <v>0</v>
          </cell>
          <cell r="N787">
            <v>0</v>
          </cell>
          <cell r="P787">
            <v>0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105.3350042167597</v>
          </cell>
          <cell r="F788">
            <v>105.59184066626204</v>
          </cell>
          <cell r="G788">
            <v>105.61695105594555</v>
          </cell>
          <cell r="H788">
            <v>105.97444523652638</v>
          </cell>
          <cell r="I788">
            <v>104.78041636165489</v>
          </cell>
          <cell r="J788">
            <v>105.15901816201473</v>
          </cell>
          <cell r="K788">
            <v>105.01534237777719</v>
          </cell>
          <cell r="L788">
            <v>105.05740188301456</v>
          </cell>
          <cell r="M788">
            <v>105.18977230176259</v>
          </cell>
          <cell r="N788">
            <v>104.80830924982345</v>
          </cell>
          <cell r="O788">
            <v>103.33607239207925</v>
          </cell>
          <cell r="P788">
            <v>102.85941028244761</v>
          </cell>
          <cell r="Q788">
            <v>104.89366534883898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105.37542858601499</v>
          </cell>
          <cell r="F789">
            <v>105.66000581418491</v>
          </cell>
          <cell r="G789">
            <v>105.40699084782267</v>
          </cell>
          <cell r="H789">
            <v>105.80309779912847</v>
          </cell>
          <cell r="I789">
            <v>104.48010245238467</v>
          </cell>
          <cell r="J789">
            <v>104.85495555714856</v>
          </cell>
          <cell r="K789">
            <v>104.69576142207664</v>
          </cell>
          <cell r="L789">
            <v>104.74236375380116</v>
          </cell>
          <cell r="M789">
            <v>105.22196740940315</v>
          </cell>
          <cell r="N789">
            <v>104.79930272072509</v>
          </cell>
          <cell r="O789">
            <v>103.16805028362646</v>
          </cell>
          <cell r="P789">
            <v>102.79337222620502</v>
          </cell>
          <cell r="Q789">
            <v>104.75011657271013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104.83102027603296</v>
          </cell>
          <cell r="F790">
            <v>105.26358220585644</v>
          </cell>
          <cell r="G790">
            <v>105.44362762098066</v>
          </cell>
          <cell r="H790">
            <v>105.69668994791628</v>
          </cell>
          <cell r="I790">
            <v>103.65523993375585</v>
          </cell>
          <cell r="J790">
            <v>104.98924219825882</v>
          </cell>
          <cell r="K790">
            <v>104.85506869844511</v>
          </cell>
          <cell r="L790">
            <v>104.24169542385474</v>
          </cell>
          <cell r="M790">
            <v>105.12808815430166</v>
          </cell>
          <cell r="N790">
            <v>104.48380171685564</v>
          </cell>
          <cell r="O790">
            <v>102.6110722336219</v>
          </cell>
          <cell r="P790">
            <v>100.73323522927357</v>
          </cell>
          <cell r="Q790">
            <v>104.32769696992945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0</v>
          </cell>
          <cell r="F791">
            <v>0</v>
          </cell>
          <cell r="G791">
            <v>0</v>
          </cell>
          <cell r="H791" t="e">
            <v>#REF!</v>
          </cell>
          <cell r="I791">
            <v>0</v>
          </cell>
          <cell r="J791">
            <v>0</v>
          </cell>
          <cell r="K791">
            <v>0</v>
          </cell>
          <cell r="L791" t="e">
            <v>#REF!</v>
          </cell>
          <cell r="M791">
            <v>0</v>
          </cell>
          <cell r="N791">
            <v>0</v>
          </cell>
          <cell r="P791">
            <v>0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0</v>
          </cell>
          <cell r="F792">
            <v>0</v>
          </cell>
          <cell r="G792">
            <v>0</v>
          </cell>
          <cell r="H792" t="e">
            <v>#REF!</v>
          </cell>
          <cell r="I792">
            <v>0</v>
          </cell>
          <cell r="J792">
            <v>0</v>
          </cell>
          <cell r="K792">
            <v>0</v>
          </cell>
          <cell r="L792" t="e">
            <v>#REF!</v>
          </cell>
          <cell r="M792">
            <v>0</v>
          </cell>
          <cell r="N792">
            <v>0</v>
          </cell>
          <cell r="P792">
            <v>0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0</v>
          </cell>
          <cell r="F793">
            <v>0</v>
          </cell>
          <cell r="G793">
            <v>0</v>
          </cell>
          <cell r="H793" t="e">
            <v>#REF!</v>
          </cell>
          <cell r="I793">
            <v>0</v>
          </cell>
          <cell r="J793">
            <v>0</v>
          </cell>
          <cell r="K793">
            <v>0</v>
          </cell>
          <cell r="L793" t="e">
            <v>#REF!</v>
          </cell>
          <cell r="M793">
            <v>0</v>
          </cell>
          <cell r="N793">
            <v>0</v>
          </cell>
          <cell r="P793">
            <v>0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0</v>
          </cell>
          <cell r="F794">
            <v>0</v>
          </cell>
          <cell r="G794">
            <v>0</v>
          </cell>
          <cell r="H794" t="e">
            <v>#REF!</v>
          </cell>
          <cell r="I794">
            <v>0</v>
          </cell>
          <cell r="J794">
            <v>0</v>
          </cell>
          <cell r="K794">
            <v>0</v>
          </cell>
          <cell r="L794" t="e">
            <v>#REF!</v>
          </cell>
          <cell r="M794">
            <v>0</v>
          </cell>
          <cell r="N794">
            <v>0</v>
          </cell>
          <cell r="P794">
            <v>0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0</v>
          </cell>
          <cell r="F795">
            <v>0</v>
          </cell>
          <cell r="G795">
            <v>0</v>
          </cell>
          <cell r="H795" t="e">
            <v>#REF!</v>
          </cell>
          <cell r="I795">
            <v>0</v>
          </cell>
          <cell r="J795">
            <v>0</v>
          </cell>
          <cell r="K795">
            <v>0</v>
          </cell>
          <cell r="L795" t="e">
            <v>#REF!</v>
          </cell>
          <cell r="M795">
            <v>0</v>
          </cell>
          <cell r="N795">
            <v>0</v>
          </cell>
          <cell r="P795">
            <v>0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97.385232479352155</v>
          </cell>
          <cell r="F796">
            <v>96.906302223558725</v>
          </cell>
          <cell r="G796">
            <v>96.438313003473851</v>
          </cell>
          <cell r="H796">
            <v>97.370498502529344</v>
          </cell>
          <cell r="I796">
            <v>96.705567252376596</v>
          </cell>
          <cell r="J796">
            <v>96.816096469990541</v>
          </cell>
          <cell r="K796">
            <v>96.251724438077119</v>
          </cell>
          <cell r="L796">
            <v>95.229684012847088</v>
          </cell>
          <cell r="M796">
            <v>96.115393627962533</v>
          </cell>
          <cell r="N796">
            <v>95.782270656078154</v>
          </cell>
          <cell r="O796">
            <v>96.198130902487719</v>
          </cell>
          <cell r="P796">
            <v>98.55766630305196</v>
          </cell>
          <cell r="Q796">
            <v>96.646406655982148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0</v>
          </cell>
          <cell r="F797">
            <v>0</v>
          </cell>
          <cell r="G797">
            <v>0</v>
          </cell>
          <cell r="H797" t="e">
            <v>#REF!</v>
          </cell>
          <cell r="I797">
            <v>0</v>
          </cell>
          <cell r="J797">
            <v>0</v>
          </cell>
          <cell r="K797">
            <v>0</v>
          </cell>
          <cell r="L797" t="e">
            <v>#REF!</v>
          </cell>
          <cell r="M797">
            <v>0</v>
          </cell>
          <cell r="N797">
            <v>0</v>
          </cell>
          <cell r="P797">
            <v>0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0</v>
          </cell>
          <cell r="F798">
            <v>0</v>
          </cell>
          <cell r="G798">
            <v>0</v>
          </cell>
          <cell r="H798" t="e">
            <v>#REF!</v>
          </cell>
          <cell r="I798">
            <v>0</v>
          </cell>
          <cell r="J798">
            <v>0</v>
          </cell>
          <cell r="K798">
            <v>0</v>
          </cell>
          <cell r="L798" t="e">
            <v>#REF!</v>
          </cell>
          <cell r="M798">
            <v>0</v>
          </cell>
          <cell r="N798">
            <v>0</v>
          </cell>
          <cell r="P798">
            <v>0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117.04609341507749</v>
          </cell>
          <cell r="F799">
            <v>117.19064301506667</v>
          </cell>
          <cell r="G799">
            <v>118.52146874627643</v>
          </cell>
          <cell r="H799">
            <v>119.42084748647709</v>
          </cell>
          <cell r="I799">
            <v>119.30190562848868</v>
          </cell>
          <cell r="J799">
            <v>116.76223081000788</v>
          </cell>
          <cell r="K799">
            <v>117.5014455294971</v>
          </cell>
          <cell r="L799">
            <v>118.5132128481106</v>
          </cell>
          <cell r="M799">
            <v>117.40078420627438</v>
          </cell>
          <cell r="N799">
            <v>118.82027363308387</v>
          </cell>
          <cell r="O799">
            <v>117.57223667291204</v>
          </cell>
          <cell r="P799">
            <v>115.64130141474456</v>
          </cell>
          <cell r="Q799">
            <v>117.80770361716806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0</v>
          </cell>
          <cell r="F800">
            <v>0</v>
          </cell>
          <cell r="G800">
            <v>0</v>
          </cell>
          <cell r="H800" t="e">
            <v>#REF!</v>
          </cell>
          <cell r="I800">
            <v>0</v>
          </cell>
          <cell r="J800">
            <v>0</v>
          </cell>
          <cell r="K800">
            <v>0</v>
          </cell>
          <cell r="L800" t="e">
            <v>#REF!</v>
          </cell>
          <cell r="M800">
            <v>0</v>
          </cell>
          <cell r="N800">
            <v>0</v>
          </cell>
          <cell r="P800">
            <v>0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  <cell r="E801">
            <v>0</v>
          </cell>
          <cell r="F801">
            <v>0</v>
          </cell>
          <cell r="G801">
            <v>0</v>
          </cell>
          <cell r="H801" t="e">
            <v>#REF!</v>
          </cell>
          <cell r="I801">
            <v>0</v>
          </cell>
          <cell r="J801">
            <v>0</v>
          </cell>
          <cell r="K801">
            <v>0</v>
          </cell>
          <cell r="L801" t="e">
            <v>#REF!</v>
          </cell>
          <cell r="M801">
            <v>0</v>
          </cell>
          <cell r="N801">
            <v>0</v>
          </cell>
          <cell r="P801">
            <v>0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0</v>
          </cell>
          <cell r="F802">
            <v>0</v>
          </cell>
          <cell r="G802">
            <v>0</v>
          </cell>
          <cell r="H802" t="e">
            <v>#REF!</v>
          </cell>
          <cell r="I802">
            <v>0</v>
          </cell>
          <cell r="J802">
            <v>0</v>
          </cell>
          <cell r="K802">
            <v>0</v>
          </cell>
          <cell r="L802" t="e">
            <v>#REF!</v>
          </cell>
          <cell r="M802">
            <v>0</v>
          </cell>
          <cell r="N802">
            <v>0</v>
          </cell>
          <cell r="P802">
            <v>0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115.7202937235123</v>
          </cell>
          <cell r="F803">
            <v>115.91449257056446</v>
          </cell>
          <cell r="G803">
            <v>113.78927866176676</v>
          </cell>
          <cell r="H803">
            <v>113.78927866176676</v>
          </cell>
          <cell r="I803">
            <v>116.26459343358495</v>
          </cell>
          <cell r="J803">
            <v>112.39890550716832</v>
          </cell>
          <cell r="K803">
            <v>112.39890550716842</v>
          </cell>
          <cell r="L803">
            <v>118.38980734238274</v>
          </cell>
          <cell r="M803">
            <v>116.26459343358495</v>
          </cell>
          <cell r="N803">
            <v>117.15420068402989</v>
          </cell>
          <cell r="O803">
            <v>112.3553717012492</v>
          </cell>
          <cell r="P803">
            <v>115.91449257056446</v>
          </cell>
          <cell r="Q803">
            <v>115.02951781644526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0</v>
          </cell>
          <cell r="F804">
            <v>0</v>
          </cell>
          <cell r="G804">
            <v>0</v>
          </cell>
          <cell r="H804" t="e">
            <v>#REF!</v>
          </cell>
          <cell r="I804">
            <v>0</v>
          </cell>
          <cell r="J804">
            <v>0</v>
          </cell>
          <cell r="K804">
            <v>0</v>
          </cell>
          <cell r="L804" t="e">
            <v>#REF!</v>
          </cell>
          <cell r="M804">
            <v>0</v>
          </cell>
          <cell r="N804">
            <v>0</v>
          </cell>
          <cell r="P804">
            <v>0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119.61953585965503</v>
          </cell>
          <cell r="F805">
            <v>121.99623527945882</v>
          </cell>
          <cell r="G805">
            <v>119.19179647558239</v>
          </cell>
          <cell r="H805">
            <v>120.03634413446183</v>
          </cell>
          <cell r="I805">
            <v>115.38018774341397</v>
          </cell>
          <cell r="J805">
            <v>114.96551160583871</v>
          </cell>
          <cell r="K805">
            <v>115.41109349643348</v>
          </cell>
          <cell r="L805">
            <v>114.51956447047652</v>
          </cell>
          <cell r="M805">
            <v>114.5200631943662</v>
          </cell>
          <cell r="N805">
            <v>111.95523876010309</v>
          </cell>
          <cell r="O805">
            <v>112.84708398401045</v>
          </cell>
          <cell r="P805">
            <v>114.22189507023197</v>
          </cell>
          <cell r="Q805">
            <v>116.22204583950271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0</v>
          </cell>
          <cell r="F806">
            <v>0</v>
          </cell>
          <cell r="G806">
            <v>0</v>
          </cell>
          <cell r="H806" t="e">
            <v>#REF!</v>
          </cell>
          <cell r="I806">
            <v>0</v>
          </cell>
          <cell r="J806">
            <v>0</v>
          </cell>
          <cell r="K806">
            <v>0</v>
          </cell>
          <cell r="L806" t="e">
            <v>#REF!</v>
          </cell>
          <cell r="M806">
            <v>0</v>
          </cell>
          <cell r="N806">
            <v>0</v>
          </cell>
          <cell r="P806">
            <v>0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0</v>
          </cell>
          <cell r="F807">
            <v>0</v>
          </cell>
          <cell r="G807">
            <v>0</v>
          </cell>
          <cell r="H807" t="e">
            <v>#REF!</v>
          </cell>
          <cell r="I807">
            <v>0</v>
          </cell>
          <cell r="J807">
            <v>0</v>
          </cell>
          <cell r="K807">
            <v>0</v>
          </cell>
          <cell r="L807" t="e">
            <v>#REF!</v>
          </cell>
          <cell r="M807">
            <v>0</v>
          </cell>
          <cell r="N807">
            <v>0</v>
          </cell>
          <cell r="P807">
            <v>0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104.960737452394</v>
          </cell>
          <cell r="F808">
            <v>104.960737452394</v>
          </cell>
          <cell r="G808">
            <v>107.56085591302345</v>
          </cell>
          <cell r="H808">
            <v>107.56085591302345</v>
          </cell>
          <cell r="I808">
            <v>107.56085591302345</v>
          </cell>
          <cell r="J808">
            <v>107.97416480213046</v>
          </cell>
          <cell r="K808">
            <v>107.97416480213046</v>
          </cell>
          <cell r="L808">
            <v>107.97416480213046</v>
          </cell>
          <cell r="M808">
            <v>104.8916956963136</v>
          </cell>
          <cell r="N808">
            <v>104.8916956963136</v>
          </cell>
          <cell r="O808">
            <v>104.8916956963136</v>
          </cell>
          <cell r="P808">
            <v>103.47081993682745</v>
          </cell>
          <cell r="Q808">
            <v>106.22270367300148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123.3453516169312</v>
          </cell>
          <cell r="F809">
            <v>123.3453516169312</v>
          </cell>
          <cell r="G809">
            <v>126.48470847517501</v>
          </cell>
          <cell r="H809">
            <v>126.48470847517501</v>
          </cell>
          <cell r="I809">
            <v>126.48470847517501</v>
          </cell>
          <cell r="J809">
            <v>125.56287851720803</v>
          </cell>
          <cell r="K809">
            <v>125.56287851720803</v>
          </cell>
          <cell r="L809">
            <v>125.56287851720803</v>
          </cell>
          <cell r="M809">
            <v>124.64104855924089</v>
          </cell>
          <cell r="N809">
            <v>124.64104855924089</v>
          </cell>
          <cell r="O809">
            <v>124.64104855924089</v>
          </cell>
          <cell r="P809">
            <v>120.95372872737272</v>
          </cell>
          <cell r="Q809">
            <v>124.80919488467559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0</v>
          </cell>
          <cell r="F810">
            <v>0</v>
          </cell>
          <cell r="G810">
            <v>0</v>
          </cell>
          <cell r="H810" t="e">
            <v>#REF!</v>
          </cell>
          <cell r="I810">
            <v>0</v>
          </cell>
          <cell r="J810">
            <v>0</v>
          </cell>
          <cell r="K810">
            <v>0</v>
          </cell>
          <cell r="L810" t="e">
            <v>#REF!</v>
          </cell>
          <cell r="M810">
            <v>0</v>
          </cell>
          <cell r="N810">
            <v>0</v>
          </cell>
          <cell r="P810">
            <v>0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108.34686099044089</v>
          </cell>
          <cell r="F811">
            <v>108.34686099044089</v>
          </cell>
          <cell r="G811">
            <v>115.34822419649311</v>
          </cell>
          <cell r="H811">
            <v>115.34822419649311</v>
          </cell>
          <cell r="I811">
            <v>115.34822419649311</v>
          </cell>
          <cell r="J811">
            <v>115.47926465151605</v>
          </cell>
          <cell r="K811">
            <v>115.47926465151605</v>
          </cell>
          <cell r="L811">
            <v>115.47926465151605</v>
          </cell>
          <cell r="M811">
            <v>113.97472495753344</v>
          </cell>
          <cell r="N811">
            <v>113.97472495753344</v>
          </cell>
          <cell r="O811">
            <v>113.97472495753344</v>
          </cell>
          <cell r="P811">
            <v>114.13125280969157</v>
          </cell>
          <cell r="Q811">
            <v>113.76930135060009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0</v>
          </cell>
          <cell r="F812">
            <v>0</v>
          </cell>
          <cell r="G812">
            <v>0</v>
          </cell>
          <cell r="H812" t="e">
            <v>#REF!</v>
          </cell>
          <cell r="I812">
            <v>0</v>
          </cell>
          <cell r="J812">
            <v>0</v>
          </cell>
          <cell r="K812">
            <v>0</v>
          </cell>
          <cell r="L812" t="e">
            <v>#REF!</v>
          </cell>
          <cell r="M812">
            <v>0</v>
          </cell>
          <cell r="N812">
            <v>0</v>
          </cell>
          <cell r="P812">
            <v>0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0</v>
          </cell>
          <cell r="F813">
            <v>0</v>
          </cell>
          <cell r="G813">
            <v>0</v>
          </cell>
          <cell r="H813" t="e">
            <v>#REF!</v>
          </cell>
          <cell r="I813">
            <v>0</v>
          </cell>
          <cell r="J813">
            <v>0</v>
          </cell>
          <cell r="K813">
            <v>0</v>
          </cell>
          <cell r="L813" t="e">
            <v>#REF!</v>
          </cell>
          <cell r="M813">
            <v>0</v>
          </cell>
          <cell r="N813">
            <v>0</v>
          </cell>
          <cell r="P813">
            <v>0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85.979452570032436</v>
          </cell>
          <cell r="F814">
            <v>85.979452570032436</v>
          </cell>
          <cell r="G814">
            <v>87.773340759021124</v>
          </cell>
          <cell r="H814">
            <v>87.773340759021124</v>
          </cell>
          <cell r="I814">
            <v>87.773340759021124</v>
          </cell>
          <cell r="J814">
            <v>89.567228948009813</v>
          </cell>
          <cell r="K814">
            <v>89.567228948009813</v>
          </cell>
          <cell r="L814">
            <v>89.567228948009813</v>
          </cell>
          <cell r="M814">
            <v>84.185564381043804</v>
          </cell>
          <cell r="N814">
            <v>84.185564381043804</v>
          </cell>
          <cell r="O814">
            <v>84.185564381043804</v>
          </cell>
          <cell r="P814">
            <v>84.988998651046032</v>
          </cell>
          <cell r="Q814">
            <v>86.793858837944626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</v>
          </cell>
          <cell r="F815">
            <v>0</v>
          </cell>
          <cell r="G815">
            <v>0</v>
          </cell>
          <cell r="H815" t="e">
            <v>#REF!</v>
          </cell>
          <cell r="I815">
            <v>0</v>
          </cell>
          <cell r="J815">
            <v>0</v>
          </cell>
          <cell r="K815">
            <v>0</v>
          </cell>
          <cell r="L815" t="e">
            <v>#REF!</v>
          </cell>
          <cell r="M815">
            <v>0</v>
          </cell>
          <cell r="N815">
            <v>0</v>
          </cell>
          <cell r="P815">
            <v>0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120.94455690645067</v>
          </cell>
          <cell r="F816">
            <v>121.13563215288958</v>
          </cell>
          <cell r="G816">
            <v>121.4197111295509</v>
          </cell>
          <cell r="H816">
            <v>121.3313130770503</v>
          </cell>
          <cell r="I816">
            <v>121.02920976753059</v>
          </cell>
          <cell r="J816">
            <v>121.43050734913841</v>
          </cell>
          <cell r="K816">
            <v>120.94987292193322</v>
          </cell>
          <cell r="L816">
            <v>120.86647429875347</v>
          </cell>
          <cell r="M816">
            <v>121.45684794997926</v>
          </cell>
          <cell r="N816">
            <v>121.13944611809472</v>
          </cell>
          <cell r="O816">
            <v>121.01460326837437</v>
          </cell>
          <cell r="P816">
            <v>121.81998651785607</v>
          </cell>
          <cell r="Q816">
            <v>121.21151345480014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115.68647958376218</v>
          </cell>
          <cell r="F817">
            <v>116.07604011857453</v>
          </cell>
          <cell r="G817">
            <v>115.45846262286989</v>
          </cell>
          <cell r="H817">
            <v>115.27823837482997</v>
          </cell>
          <cell r="I817">
            <v>114.66231596196688</v>
          </cell>
          <cell r="J817">
            <v>115.52783050271965</v>
          </cell>
          <cell r="K817">
            <v>114.54792228330977</v>
          </cell>
          <cell r="L817">
            <v>114.37789077554514</v>
          </cell>
          <cell r="M817">
            <v>115.41765622061445</v>
          </cell>
          <cell r="N817">
            <v>114.7705434748048</v>
          </cell>
          <cell r="O817">
            <v>114.51601627564665</v>
          </cell>
          <cell r="P817">
            <v>116.13472990315454</v>
          </cell>
          <cell r="Q817">
            <v>115.20451050814985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112.57011448338724</v>
          </cell>
          <cell r="F818">
            <v>112.87294824699212</v>
          </cell>
          <cell r="G818">
            <v>112.25014197130061</v>
          </cell>
          <cell r="H818">
            <v>112.17529066675625</v>
          </cell>
          <cell r="I818">
            <v>111.2662556317802</v>
          </cell>
          <cell r="J818">
            <v>111.44376842436579</v>
          </cell>
          <cell r="K818">
            <v>110.21696743536748</v>
          </cell>
          <cell r="L818">
            <v>110.18063813428056</v>
          </cell>
          <cell r="M818">
            <v>111.23465723746156</v>
          </cell>
          <cell r="N818">
            <v>110.4363836112832</v>
          </cell>
          <cell r="O818">
            <v>109.941285032333</v>
          </cell>
          <cell r="P818">
            <v>110.9489584809053</v>
          </cell>
          <cell r="Q818">
            <v>111.29478411301778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112.57011448338724</v>
          </cell>
          <cell r="F819">
            <v>112.87294824699212</v>
          </cell>
          <cell r="G819">
            <v>112.25014197130061</v>
          </cell>
          <cell r="H819">
            <v>112.17529066675625</v>
          </cell>
          <cell r="I819">
            <v>111.2662556317802</v>
          </cell>
          <cell r="J819">
            <v>111.44376842436579</v>
          </cell>
          <cell r="K819">
            <v>110.21696743536748</v>
          </cell>
          <cell r="L819">
            <v>110.18063813428056</v>
          </cell>
          <cell r="M819">
            <v>111.23465723746156</v>
          </cell>
          <cell r="N819">
            <v>110.4363836112832</v>
          </cell>
          <cell r="O819">
            <v>109.941285032333</v>
          </cell>
          <cell r="P819">
            <v>110.9489584809053</v>
          </cell>
          <cell r="Q819">
            <v>111.29478411301778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0</v>
          </cell>
          <cell r="F820">
            <v>0</v>
          </cell>
          <cell r="G820">
            <v>0</v>
          </cell>
          <cell r="H820" t="e">
            <v>#REF!</v>
          </cell>
          <cell r="I820">
            <v>0</v>
          </cell>
          <cell r="J820">
            <v>0</v>
          </cell>
          <cell r="K820">
            <v>0</v>
          </cell>
          <cell r="L820" t="e">
            <v>#REF!</v>
          </cell>
          <cell r="M820">
            <v>0</v>
          </cell>
          <cell r="N820">
            <v>0</v>
          </cell>
          <cell r="P820">
            <v>0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0</v>
          </cell>
          <cell r="F821">
            <v>0</v>
          </cell>
          <cell r="G821">
            <v>0</v>
          </cell>
          <cell r="H821" t="e">
            <v>#REF!</v>
          </cell>
          <cell r="I821">
            <v>0</v>
          </cell>
          <cell r="J821">
            <v>0</v>
          </cell>
          <cell r="K821">
            <v>0</v>
          </cell>
          <cell r="L821" t="e">
            <v>#REF!</v>
          </cell>
          <cell r="M821">
            <v>0</v>
          </cell>
          <cell r="N821">
            <v>0</v>
          </cell>
          <cell r="P821">
            <v>0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0</v>
          </cell>
          <cell r="F822">
            <v>0</v>
          </cell>
          <cell r="G822">
            <v>0</v>
          </cell>
          <cell r="H822" t="e">
            <v>#REF!</v>
          </cell>
          <cell r="I822">
            <v>0</v>
          </cell>
          <cell r="J822">
            <v>0</v>
          </cell>
          <cell r="K822">
            <v>0</v>
          </cell>
          <cell r="L822" t="e">
            <v>#REF!</v>
          </cell>
          <cell r="M822">
            <v>0</v>
          </cell>
          <cell r="N822">
            <v>0</v>
          </cell>
          <cell r="P822">
            <v>0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0</v>
          </cell>
          <cell r="F823">
            <v>0</v>
          </cell>
          <cell r="G823">
            <v>0</v>
          </cell>
          <cell r="H823" t="e">
            <v>#REF!</v>
          </cell>
          <cell r="I823">
            <v>0</v>
          </cell>
          <cell r="J823">
            <v>0</v>
          </cell>
          <cell r="K823">
            <v>0</v>
          </cell>
          <cell r="L823" t="e">
            <v>#REF!</v>
          </cell>
          <cell r="M823">
            <v>0</v>
          </cell>
          <cell r="N823">
            <v>0</v>
          </cell>
          <cell r="P823">
            <v>0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0</v>
          </cell>
          <cell r="F824">
            <v>0</v>
          </cell>
          <cell r="G824">
            <v>0</v>
          </cell>
          <cell r="H824" t="e">
            <v>#REF!</v>
          </cell>
          <cell r="I824">
            <v>0</v>
          </cell>
          <cell r="J824">
            <v>0</v>
          </cell>
          <cell r="K824">
            <v>0</v>
          </cell>
          <cell r="L824" t="e">
            <v>#REF!</v>
          </cell>
          <cell r="M824">
            <v>0</v>
          </cell>
          <cell r="N824">
            <v>0</v>
          </cell>
          <cell r="P824">
            <v>0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0</v>
          </cell>
          <cell r="F825">
            <v>0</v>
          </cell>
          <cell r="G825">
            <v>0</v>
          </cell>
          <cell r="H825" t="e">
            <v>#REF!</v>
          </cell>
          <cell r="I825">
            <v>0</v>
          </cell>
          <cell r="J825">
            <v>0</v>
          </cell>
          <cell r="K825">
            <v>0</v>
          </cell>
          <cell r="L825" t="e">
            <v>#REF!</v>
          </cell>
          <cell r="M825">
            <v>0</v>
          </cell>
          <cell r="N825">
            <v>0</v>
          </cell>
          <cell r="P825">
            <v>0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0</v>
          </cell>
          <cell r="F826">
            <v>0</v>
          </cell>
          <cell r="G826">
            <v>0</v>
          </cell>
          <cell r="H826" t="e">
            <v>#REF!</v>
          </cell>
          <cell r="I826">
            <v>0</v>
          </cell>
          <cell r="J826">
            <v>0</v>
          </cell>
          <cell r="K826">
            <v>0</v>
          </cell>
          <cell r="L826" t="e">
            <v>#REF!</v>
          </cell>
          <cell r="M826">
            <v>0</v>
          </cell>
          <cell r="N826">
            <v>0</v>
          </cell>
          <cell r="P826">
            <v>0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0</v>
          </cell>
          <cell r="F827">
            <v>0</v>
          </cell>
          <cell r="G827">
            <v>0</v>
          </cell>
          <cell r="H827" t="e">
            <v>#REF!</v>
          </cell>
          <cell r="I827">
            <v>0</v>
          </cell>
          <cell r="J827">
            <v>0</v>
          </cell>
          <cell r="K827">
            <v>0</v>
          </cell>
          <cell r="L827" t="e">
            <v>#REF!</v>
          </cell>
          <cell r="M827">
            <v>0</v>
          </cell>
          <cell r="N827">
            <v>0</v>
          </cell>
          <cell r="P827">
            <v>0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0</v>
          </cell>
          <cell r="F828">
            <v>0</v>
          </cell>
          <cell r="G828">
            <v>0</v>
          </cell>
          <cell r="H828" t="e">
            <v>#REF!</v>
          </cell>
          <cell r="I828">
            <v>0</v>
          </cell>
          <cell r="J828">
            <v>0</v>
          </cell>
          <cell r="K828">
            <v>0</v>
          </cell>
          <cell r="L828" t="e">
            <v>#REF!</v>
          </cell>
          <cell r="M828">
            <v>0</v>
          </cell>
          <cell r="N828">
            <v>0</v>
          </cell>
          <cell r="P828">
            <v>0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126.3233078784035</v>
          </cell>
          <cell r="F829">
            <v>127.76252952956285</v>
          </cell>
          <cell r="G829">
            <v>126.68755325490289</v>
          </cell>
          <cell r="H829">
            <v>125.42946732315231</v>
          </cell>
          <cell r="I829">
            <v>127.05903430569336</v>
          </cell>
          <cell r="J829">
            <v>127.62894467391065</v>
          </cell>
          <cell r="K829">
            <v>128.229762925047</v>
          </cell>
          <cell r="L829">
            <v>126.73160271875987</v>
          </cell>
          <cell r="M829">
            <v>126.3267882348561</v>
          </cell>
          <cell r="N829">
            <v>126.61570482784313</v>
          </cell>
          <cell r="O829">
            <v>128.37326547721722</v>
          </cell>
          <cell r="P829">
            <v>129.18459803079861</v>
          </cell>
          <cell r="Q829">
            <v>127.19604659834563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126.3233078784035</v>
          </cell>
          <cell r="F830">
            <v>127.76252952956285</v>
          </cell>
          <cell r="G830">
            <v>126.68755325490289</v>
          </cell>
          <cell r="H830">
            <v>125.42946732315231</v>
          </cell>
          <cell r="I830">
            <v>127.05903430569336</v>
          </cell>
          <cell r="J830">
            <v>127.62894467391065</v>
          </cell>
          <cell r="K830">
            <v>128.229762925047</v>
          </cell>
          <cell r="L830">
            <v>126.73160271875987</v>
          </cell>
          <cell r="M830">
            <v>126.3267882348561</v>
          </cell>
          <cell r="N830">
            <v>126.61570482784313</v>
          </cell>
          <cell r="O830">
            <v>128.37326547721722</v>
          </cell>
          <cell r="P830">
            <v>129.18459803079861</v>
          </cell>
          <cell r="Q830">
            <v>127.19604659834563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0</v>
          </cell>
          <cell r="F831">
            <v>0</v>
          </cell>
          <cell r="G831">
            <v>0</v>
          </cell>
          <cell r="H831" t="e">
            <v>#REF!</v>
          </cell>
          <cell r="I831">
            <v>0</v>
          </cell>
          <cell r="J831">
            <v>0</v>
          </cell>
          <cell r="K831">
            <v>0</v>
          </cell>
          <cell r="L831" t="e">
            <v>#REF!</v>
          </cell>
          <cell r="M831">
            <v>0</v>
          </cell>
          <cell r="N831">
            <v>0</v>
          </cell>
          <cell r="P831">
            <v>0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0</v>
          </cell>
          <cell r="F832">
            <v>0</v>
          </cell>
          <cell r="G832">
            <v>0</v>
          </cell>
          <cell r="H832" t="e">
            <v>#REF!</v>
          </cell>
          <cell r="I832">
            <v>0</v>
          </cell>
          <cell r="J832">
            <v>0</v>
          </cell>
          <cell r="K832">
            <v>0</v>
          </cell>
          <cell r="L832" t="e">
            <v>#REF!</v>
          </cell>
          <cell r="M832">
            <v>0</v>
          </cell>
          <cell r="N832">
            <v>0</v>
          </cell>
          <cell r="P832">
            <v>0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141.88140852592804</v>
          </cell>
          <cell r="F833">
            <v>141.88140852592804</v>
          </cell>
          <cell r="G833">
            <v>142.01313746539196</v>
          </cell>
          <cell r="H833">
            <v>142.01313746539196</v>
          </cell>
          <cell r="I833">
            <v>142.01313746539196</v>
          </cell>
          <cell r="J833">
            <v>152.58577848876712</v>
          </cell>
          <cell r="K833">
            <v>152.58577848876712</v>
          </cell>
          <cell r="L833">
            <v>152.58577848876712</v>
          </cell>
          <cell r="M833">
            <v>155.57755858311762</v>
          </cell>
          <cell r="N833">
            <v>155.57755858311762</v>
          </cell>
          <cell r="O833">
            <v>155.57755858311762</v>
          </cell>
          <cell r="P833">
            <v>166.62618799005332</v>
          </cell>
          <cell r="Q833">
            <v>150.07653572114498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109.47177551541058</v>
          </cell>
          <cell r="F834">
            <v>109.47177551541058</v>
          </cell>
          <cell r="G834">
            <v>109.40432497433454</v>
          </cell>
          <cell r="H834">
            <v>109.40432497433454</v>
          </cell>
          <cell r="I834">
            <v>109.40432497433454</v>
          </cell>
          <cell r="J834">
            <v>117.5468585267112</v>
          </cell>
          <cell r="K834">
            <v>117.5468585267112</v>
          </cell>
          <cell r="L834">
            <v>117.5468585267112</v>
          </cell>
          <cell r="M834">
            <v>114.25799704614569</v>
          </cell>
          <cell r="N834">
            <v>114.25799704614569</v>
          </cell>
          <cell r="O834">
            <v>114.25799704614569</v>
          </cell>
          <cell r="P834">
            <v>115.31803550089188</v>
          </cell>
          <cell r="Q834">
            <v>113.15742734777393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0</v>
          </cell>
          <cell r="F835">
            <v>0</v>
          </cell>
          <cell r="G835">
            <v>0</v>
          </cell>
          <cell r="H835" t="e">
            <v>#REF!</v>
          </cell>
          <cell r="I835">
            <v>0</v>
          </cell>
          <cell r="J835">
            <v>0</v>
          </cell>
          <cell r="K835">
            <v>0</v>
          </cell>
          <cell r="L835" t="e">
            <v>#REF!</v>
          </cell>
          <cell r="M835">
            <v>0</v>
          </cell>
          <cell r="N835">
            <v>0</v>
          </cell>
          <cell r="P835">
            <v>0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0</v>
          </cell>
          <cell r="F836">
            <v>0</v>
          </cell>
          <cell r="G836">
            <v>0</v>
          </cell>
          <cell r="H836" t="e">
            <v>#REF!</v>
          </cell>
          <cell r="I836">
            <v>0</v>
          </cell>
          <cell r="J836">
            <v>0</v>
          </cell>
          <cell r="K836">
            <v>0</v>
          </cell>
          <cell r="L836" t="e">
            <v>#REF!</v>
          </cell>
          <cell r="M836">
            <v>0</v>
          </cell>
          <cell r="N836">
            <v>0</v>
          </cell>
          <cell r="P836">
            <v>0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205.68889963826314</v>
          </cell>
          <cell r="F837">
            <v>205.68889963826314</v>
          </cell>
          <cell r="G837">
            <v>206.21276948627082</v>
          </cell>
          <cell r="H837">
            <v>206.21276948627082</v>
          </cell>
          <cell r="I837">
            <v>206.21276948627082</v>
          </cell>
          <cell r="J837">
            <v>221.56976153291851</v>
          </cell>
          <cell r="K837">
            <v>221.56976153291851</v>
          </cell>
          <cell r="L837">
            <v>221.56976153291851</v>
          </cell>
          <cell r="M837">
            <v>236.9267535795662</v>
          </cell>
          <cell r="N837">
            <v>236.9267535795662</v>
          </cell>
          <cell r="O837">
            <v>236.9267535795662</v>
          </cell>
          <cell r="P837">
            <v>267.64073767286175</v>
          </cell>
          <cell r="Q837">
            <v>222.76219922880455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0</v>
          </cell>
          <cell r="F838">
            <v>0</v>
          </cell>
          <cell r="G838">
            <v>0</v>
          </cell>
          <cell r="H838" t="e">
            <v>#REF!</v>
          </cell>
          <cell r="I838">
            <v>0</v>
          </cell>
          <cell r="J838">
            <v>0</v>
          </cell>
          <cell r="K838">
            <v>0</v>
          </cell>
          <cell r="L838" t="e">
            <v>#REF!</v>
          </cell>
          <cell r="M838">
            <v>0</v>
          </cell>
          <cell r="N838">
            <v>0</v>
          </cell>
          <cell r="P838">
            <v>0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124.65280806468107</v>
          </cell>
          <cell r="F839">
            <v>124.65280806468107</v>
          </cell>
          <cell r="G839">
            <v>124.48601080475605</v>
          </cell>
          <cell r="H839">
            <v>124.48601080475605</v>
          </cell>
          <cell r="I839">
            <v>124.48601080475605</v>
          </cell>
          <cell r="J839">
            <v>123.79062497022332</v>
          </cell>
          <cell r="K839">
            <v>123.79062497022332</v>
          </cell>
          <cell r="L839">
            <v>123.79062497022332</v>
          </cell>
          <cell r="M839">
            <v>123.90529428912761</v>
          </cell>
          <cell r="N839">
            <v>123.90529428912761</v>
          </cell>
          <cell r="O839">
            <v>123.90529428912761</v>
          </cell>
          <cell r="P839">
            <v>124.4499143418727</v>
          </cell>
          <cell r="Q839">
            <v>124.191776721963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120.46806333547968</v>
          </cell>
          <cell r="F840">
            <v>120.46806333547968</v>
          </cell>
          <cell r="G840">
            <v>118.69761737369666</v>
          </cell>
          <cell r="H840">
            <v>118.69761737369666</v>
          </cell>
          <cell r="I840">
            <v>118.69761737369666</v>
          </cell>
          <cell r="J840">
            <v>117.74500448022842</v>
          </cell>
          <cell r="K840">
            <v>117.74500448022842</v>
          </cell>
          <cell r="L840">
            <v>117.74500448022842</v>
          </cell>
          <cell r="M840">
            <v>115.77487136657334</v>
          </cell>
          <cell r="N840">
            <v>115.77487136657334</v>
          </cell>
          <cell r="O840">
            <v>115.77487136657334</v>
          </cell>
          <cell r="P840">
            <v>116.24444638576456</v>
          </cell>
          <cell r="Q840">
            <v>117.81942105985159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125.2927920175556</v>
          </cell>
          <cell r="F841">
            <v>125.2927920175556</v>
          </cell>
          <cell r="G841">
            <v>120.45341364447464</v>
          </cell>
          <cell r="H841">
            <v>120.45341364447464</v>
          </cell>
          <cell r="I841">
            <v>120.45341364447464</v>
          </cell>
          <cell r="J841">
            <v>121.18254291399818</v>
          </cell>
          <cell r="K841">
            <v>121.18254291399818</v>
          </cell>
          <cell r="L841">
            <v>121.18254291399818</v>
          </cell>
          <cell r="M841">
            <v>116.07863802733316</v>
          </cell>
          <cell r="N841">
            <v>116.07863802733316</v>
          </cell>
          <cell r="O841">
            <v>116.07863802733316</v>
          </cell>
          <cell r="P841">
            <v>113.89125021876239</v>
          </cell>
          <cell r="Q841">
            <v>119.80171816760765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0</v>
          </cell>
          <cell r="F842">
            <v>0</v>
          </cell>
          <cell r="G842">
            <v>0</v>
          </cell>
          <cell r="H842" t="e">
            <v>#REF!</v>
          </cell>
          <cell r="I842">
            <v>0</v>
          </cell>
          <cell r="J842">
            <v>0</v>
          </cell>
          <cell r="K842">
            <v>0</v>
          </cell>
          <cell r="L842" t="e">
            <v>#REF!</v>
          </cell>
          <cell r="M842">
            <v>0</v>
          </cell>
          <cell r="N842">
            <v>0</v>
          </cell>
          <cell r="P842">
            <v>0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119.77794764565542</v>
          </cell>
          <cell r="F843">
            <v>119.77794764565542</v>
          </cell>
          <cell r="G843">
            <v>118.44647318830437</v>
          </cell>
          <cell r="H843">
            <v>118.44647318830437</v>
          </cell>
          <cell r="I843">
            <v>118.44647318830437</v>
          </cell>
          <cell r="J843">
            <v>117.25330860179869</v>
          </cell>
          <cell r="K843">
            <v>117.25330860179869</v>
          </cell>
          <cell r="L843">
            <v>117.25330860179869</v>
          </cell>
          <cell r="M843">
            <v>115.73142143343726</v>
          </cell>
          <cell r="N843">
            <v>115.73142143343726</v>
          </cell>
          <cell r="O843">
            <v>115.73142143343726</v>
          </cell>
          <cell r="P843">
            <v>116.58104098063073</v>
          </cell>
          <cell r="Q843">
            <v>117.53587882854686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0</v>
          </cell>
          <cell r="F844">
            <v>0</v>
          </cell>
          <cell r="G844">
            <v>0</v>
          </cell>
          <cell r="H844" t="e">
            <v>#REF!</v>
          </cell>
          <cell r="I844">
            <v>0</v>
          </cell>
          <cell r="J844">
            <v>0</v>
          </cell>
          <cell r="K844">
            <v>0</v>
          </cell>
          <cell r="L844" t="e">
            <v>#REF!</v>
          </cell>
          <cell r="M844">
            <v>0</v>
          </cell>
          <cell r="N844">
            <v>0</v>
          </cell>
          <cell r="P844">
            <v>0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0</v>
          </cell>
          <cell r="F845">
            <v>0</v>
          </cell>
          <cell r="G845">
            <v>0</v>
          </cell>
          <cell r="H845" t="e">
            <v>#REF!</v>
          </cell>
          <cell r="I845">
            <v>0</v>
          </cell>
          <cell r="J845">
            <v>0</v>
          </cell>
          <cell r="K845">
            <v>0</v>
          </cell>
          <cell r="L845" t="e">
            <v>#REF!</v>
          </cell>
          <cell r="M845">
            <v>0</v>
          </cell>
          <cell r="N845">
            <v>0</v>
          </cell>
          <cell r="P845">
            <v>0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139.72291855521291</v>
          </cell>
          <cell r="F846">
            <v>139.72291855521291</v>
          </cell>
          <cell r="G846">
            <v>140.69172260185209</v>
          </cell>
          <cell r="H846">
            <v>140.69172260185209</v>
          </cell>
          <cell r="I846">
            <v>140.69172260185209</v>
          </cell>
          <cell r="J846">
            <v>138.77576413351363</v>
          </cell>
          <cell r="K846">
            <v>138.77576413351363</v>
          </cell>
          <cell r="L846">
            <v>138.77576413351363</v>
          </cell>
          <cell r="M846">
            <v>140.97567308200624</v>
          </cell>
          <cell r="N846">
            <v>140.97567308200624</v>
          </cell>
          <cell r="O846">
            <v>140.97567308200624</v>
          </cell>
          <cell r="P846">
            <v>141.81791948201882</v>
          </cell>
          <cell r="Q846">
            <v>140.21610300371341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  <cell r="E847">
            <v>0</v>
          </cell>
          <cell r="F847">
            <v>0</v>
          </cell>
          <cell r="G847">
            <v>0</v>
          </cell>
          <cell r="H847" t="e">
            <v>#REF!</v>
          </cell>
          <cell r="I847">
            <v>0</v>
          </cell>
          <cell r="J847">
            <v>0</v>
          </cell>
          <cell r="K847">
            <v>0</v>
          </cell>
          <cell r="L847" t="e">
            <v>#REF!</v>
          </cell>
          <cell r="M847">
            <v>0</v>
          </cell>
          <cell r="N847">
            <v>0</v>
          </cell>
          <cell r="P847">
            <v>0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0</v>
          </cell>
          <cell r="F848">
            <v>0</v>
          </cell>
          <cell r="G848">
            <v>0</v>
          </cell>
          <cell r="H848" t="e">
            <v>#REF!</v>
          </cell>
          <cell r="I848">
            <v>0</v>
          </cell>
          <cell r="J848">
            <v>0</v>
          </cell>
          <cell r="K848">
            <v>0</v>
          </cell>
          <cell r="L848" t="e">
            <v>#REF!</v>
          </cell>
          <cell r="M848">
            <v>0</v>
          </cell>
          <cell r="N848">
            <v>0</v>
          </cell>
          <cell r="P848">
            <v>0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0</v>
          </cell>
          <cell r="F849">
            <v>0</v>
          </cell>
          <cell r="G849">
            <v>0</v>
          </cell>
          <cell r="H849" t="e">
            <v>#REF!</v>
          </cell>
          <cell r="I849">
            <v>0</v>
          </cell>
          <cell r="J849">
            <v>0</v>
          </cell>
          <cell r="K849">
            <v>0</v>
          </cell>
          <cell r="L849" t="e">
            <v>#REF!</v>
          </cell>
          <cell r="M849">
            <v>0</v>
          </cell>
          <cell r="N849">
            <v>0</v>
          </cell>
          <cell r="P849">
            <v>0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115.83914170510771</v>
          </cell>
          <cell r="F850">
            <v>115.83914170510771</v>
          </cell>
          <cell r="G850">
            <v>117.1143709332563</v>
          </cell>
          <cell r="H850">
            <v>117.1143709332563</v>
          </cell>
          <cell r="I850">
            <v>117.1143709332563</v>
          </cell>
          <cell r="J850">
            <v>118.10745773192168</v>
          </cell>
          <cell r="K850">
            <v>118.10745773192168</v>
          </cell>
          <cell r="L850">
            <v>118.10745773192168</v>
          </cell>
          <cell r="M850">
            <v>119.46426400314759</v>
          </cell>
          <cell r="N850">
            <v>119.46426400314759</v>
          </cell>
          <cell r="O850">
            <v>119.46426400314759</v>
          </cell>
          <cell r="P850">
            <v>119.82239203002621</v>
          </cell>
          <cell r="Q850">
            <v>117.96324612043486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111.83683754402264</v>
          </cell>
          <cell r="F851">
            <v>111.83683754402264</v>
          </cell>
          <cell r="G851">
            <v>113.54912014862671</v>
          </cell>
          <cell r="H851">
            <v>113.54912014862671</v>
          </cell>
          <cell r="I851">
            <v>113.54912014862671</v>
          </cell>
          <cell r="J851">
            <v>114.66433948613501</v>
          </cell>
          <cell r="K851">
            <v>114.66433948613501</v>
          </cell>
          <cell r="L851">
            <v>114.66433948613501</v>
          </cell>
          <cell r="M851">
            <v>116.18800951473385</v>
          </cell>
          <cell r="N851">
            <v>116.18800951473385</v>
          </cell>
          <cell r="O851">
            <v>116.18800951473385</v>
          </cell>
          <cell r="P851">
            <v>116.59018110881351</v>
          </cell>
          <cell r="Q851">
            <v>114.45568863711213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0</v>
          </cell>
          <cell r="F852">
            <v>0</v>
          </cell>
          <cell r="G852">
            <v>0</v>
          </cell>
          <cell r="H852" t="e">
            <v>#REF!</v>
          </cell>
          <cell r="I852">
            <v>0</v>
          </cell>
          <cell r="J852">
            <v>0</v>
          </cell>
          <cell r="K852">
            <v>0</v>
          </cell>
          <cell r="L852" t="e">
            <v>#REF!</v>
          </cell>
          <cell r="M852">
            <v>0</v>
          </cell>
          <cell r="N852">
            <v>0</v>
          </cell>
          <cell r="P852">
            <v>0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0</v>
          </cell>
          <cell r="F853">
            <v>0</v>
          </cell>
          <cell r="G853">
            <v>0</v>
          </cell>
          <cell r="H853" t="e">
            <v>#REF!</v>
          </cell>
          <cell r="I853">
            <v>0</v>
          </cell>
          <cell r="J853">
            <v>0</v>
          </cell>
          <cell r="K853">
            <v>0</v>
          </cell>
          <cell r="L853" t="e">
            <v>#REF!</v>
          </cell>
          <cell r="M853">
            <v>0</v>
          </cell>
          <cell r="N853">
            <v>0</v>
          </cell>
          <cell r="P853">
            <v>0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0</v>
          </cell>
          <cell r="F854">
            <v>0</v>
          </cell>
          <cell r="G854">
            <v>0</v>
          </cell>
          <cell r="H854" t="e">
            <v>#REF!</v>
          </cell>
          <cell r="I854">
            <v>0</v>
          </cell>
          <cell r="J854">
            <v>0</v>
          </cell>
          <cell r="K854">
            <v>0</v>
          </cell>
          <cell r="L854" t="e">
            <v>#REF!</v>
          </cell>
          <cell r="M854">
            <v>0</v>
          </cell>
          <cell r="N854">
            <v>0</v>
          </cell>
          <cell r="P854">
            <v>0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0</v>
          </cell>
          <cell r="F855">
            <v>0</v>
          </cell>
          <cell r="G855">
            <v>0</v>
          </cell>
          <cell r="H855" t="e">
            <v>#REF!</v>
          </cell>
          <cell r="I855">
            <v>0</v>
          </cell>
          <cell r="J855">
            <v>0</v>
          </cell>
          <cell r="K855">
            <v>0</v>
          </cell>
          <cell r="L855" t="e">
            <v>#REF!</v>
          </cell>
          <cell r="M855">
            <v>0</v>
          </cell>
          <cell r="N855">
            <v>0</v>
          </cell>
          <cell r="P855">
            <v>0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0</v>
          </cell>
          <cell r="F856">
            <v>0</v>
          </cell>
          <cell r="G856">
            <v>0</v>
          </cell>
          <cell r="H856" t="e">
            <v>#REF!</v>
          </cell>
          <cell r="I856">
            <v>0</v>
          </cell>
          <cell r="J856">
            <v>0</v>
          </cell>
          <cell r="K856">
            <v>0</v>
          </cell>
          <cell r="L856" t="e">
            <v>#REF!</v>
          </cell>
          <cell r="M856">
            <v>0</v>
          </cell>
          <cell r="N856">
            <v>0</v>
          </cell>
          <cell r="P856">
            <v>0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148.38276574071426</v>
          </cell>
          <cell r="F857">
            <v>148.38276574071426</v>
          </cell>
          <cell r="G857">
            <v>146.10421689643266</v>
          </cell>
          <cell r="H857">
            <v>146.10421689643266</v>
          </cell>
          <cell r="I857">
            <v>146.10421689643266</v>
          </cell>
          <cell r="J857">
            <v>146.10421689643266</v>
          </cell>
          <cell r="K857">
            <v>146.10421689643266</v>
          </cell>
          <cell r="L857">
            <v>146.10421689643266</v>
          </cell>
          <cell r="M857">
            <v>146.10421689643266</v>
          </cell>
          <cell r="N857">
            <v>146.10421689643266</v>
          </cell>
          <cell r="O857">
            <v>146.10421689643266</v>
          </cell>
          <cell r="P857">
            <v>146.10421689643266</v>
          </cell>
          <cell r="Q857">
            <v>146.48397503714628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0</v>
          </cell>
          <cell r="F858">
            <v>0</v>
          </cell>
          <cell r="G858">
            <v>0</v>
          </cell>
          <cell r="H858" t="e">
            <v>#REF!</v>
          </cell>
          <cell r="I858">
            <v>0</v>
          </cell>
          <cell r="J858">
            <v>0</v>
          </cell>
          <cell r="K858">
            <v>0</v>
          </cell>
          <cell r="L858" t="e">
            <v>#REF!</v>
          </cell>
          <cell r="M858">
            <v>0</v>
          </cell>
          <cell r="N858">
            <v>0</v>
          </cell>
          <cell r="P858">
            <v>0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127.51117066696608</v>
          </cell>
          <cell r="F859">
            <v>127.51117066696608</v>
          </cell>
          <cell r="G859">
            <v>130.12955111524639</v>
          </cell>
          <cell r="H859">
            <v>130.12955111524639</v>
          </cell>
          <cell r="I859">
            <v>130.12955111524639</v>
          </cell>
          <cell r="J859">
            <v>130.80639953358244</v>
          </cell>
          <cell r="K859">
            <v>130.80639953358244</v>
          </cell>
          <cell r="L859">
            <v>130.80639953358244</v>
          </cell>
          <cell r="M859">
            <v>131.01206512477947</v>
          </cell>
          <cell r="N859">
            <v>131.01206512477947</v>
          </cell>
          <cell r="O859">
            <v>131.01206512477947</v>
          </cell>
          <cell r="P859">
            <v>130.45390229817795</v>
          </cell>
          <cell r="Q859">
            <v>130.1100242460779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127.51117066696608</v>
          </cell>
          <cell r="F860">
            <v>127.51117066696608</v>
          </cell>
          <cell r="G860">
            <v>130.12955111524639</v>
          </cell>
          <cell r="H860">
            <v>130.12955111524639</v>
          </cell>
          <cell r="I860">
            <v>130.12955111524639</v>
          </cell>
          <cell r="J860">
            <v>130.80639953358244</v>
          </cell>
          <cell r="K860">
            <v>130.80639953358244</v>
          </cell>
          <cell r="L860">
            <v>130.80639953358244</v>
          </cell>
          <cell r="M860">
            <v>131.01206512477947</v>
          </cell>
          <cell r="N860">
            <v>131.01206512477947</v>
          </cell>
          <cell r="O860">
            <v>131.01206512477947</v>
          </cell>
          <cell r="P860">
            <v>130.45390229817795</v>
          </cell>
          <cell r="Q860">
            <v>130.1100242460779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100.82790745704401</v>
          </cell>
          <cell r="F861">
            <v>100.82790745704401</v>
          </cell>
          <cell r="G861">
            <v>100.82790745704401</v>
          </cell>
          <cell r="H861">
            <v>100.82790745704401</v>
          </cell>
          <cell r="I861">
            <v>100.82790745704401</v>
          </cell>
          <cell r="J861">
            <v>100.82790745704401</v>
          </cell>
          <cell r="K861">
            <v>100.82790745704401</v>
          </cell>
          <cell r="L861">
            <v>100.82790745704401</v>
          </cell>
          <cell r="M861">
            <v>100.82790745704401</v>
          </cell>
          <cell r="N861">
            <v>100.82790745704401</v>
          </cell>
          <cell r="O861">
            <v>100.82790745704401</v>
          </cell>
          <cell r="P861">
            <v>100.55960136466793</v>
          </cell>
          <cell r="Q861">
            <v>100.80554861601269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  <cell r="E862">
            <v>0</v>
          </cell>
          <cell r="F862">
            <v>0</v>
          </cell>
          <cell r="G862">
            <v>0</v>
          </cell>
          <cell r="H862" t="e">
            <v>#REF!</v>
          </cell>
          <cell r="I862">
            <v>0</v>
          </cell>
          <cell r="J862">
            <v>0</v>
          </cell>
          <cell r="K862">
            <v>0</v>
          </cell>
          <cell r="L862" t="e">
            <v>#REF!</v>
          </cell>
          <cell r="M862">
            <v>0</v>
          </cell>
          <cell r="N862">
            <v>0</v>
          </cell>
          <cell r="P862">
            <v>0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0</v>
          </cell>
          <cell r="F863">
            <v>0</v>
          </cell>
          <cell r="G863">
            <v>0</v>
          </cell>
          <cell r="H863" t="e">
            <v>#REF!</v>
          </cell>
          <cell r="I863">
            <v>0</v>
          </cell>
          <cell r="J863">
            <v>0</v>
          </cell>
          <cell r="K863">
            <v>0</v>
          </cell>
          <cell r="L863" t="e">
            <v>#REF!</v>
          </cell>
          <cell r="M863">
            <v>0</v>
          </cell>
          <cell r="N863">
            <v>0</v>
          </cell>
          <cell r="P863">
            <v>0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  <cell r="E864">
            <v>0</v>
          </cell>
          <cell r="F864">
            <v>0</v>
          </cell>
          <cell r="G864">
            <v>0</v>
          </cell>
          <cell r="H864" t="e">
            <v>#REF!</v>
          </cell>
          <cell r="I864">
            <v>0</v>
          </cell>
          <cell r="J864">
            <v>0</v>
          </cell>
          <cell r="K864">
            <v>0</v>
          </cell>
          <cell r="L864" t="e">
            <v>#REF!</v>
          </cell>
          <cell r="M864">
            <v>0</v>
          </cell>
          <cell r="N864">
            <v>0</v>
          </cell>
          <cell r="P864">
            <v>0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0</v>
          </cell>
          <cell r="F865">
            <v>0</v>
          </cell>
          <cell r="G865">
            <v>0</v>
          </cell>
          <cell r="H865" t="e">
            <v>#REF!</v>
          </cell>
          <cell r="I865">
            <v>0</v>
          </cell>
          <cell r="J865">
            <v>0</v>
          </cell>
          <cell r="K865">
            <v>0</v>
          </cell>
          <cell r="L865" t="e">
            <v>#REF!</v>
          </cell>
          <cell r="M865">
            <v>0</v>
          </cell>
          <cell r="N865">
            <v>0</v>
          </cell>
          <cell r="P865">
            <v>0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129.74494945262353</v>
          </cell>
          <cell r="F866">
            <v>129.74494945262353</v>
          </cell>
          <cell r="G866">
            <v>132.58252658056534</v>
          </cell>
          <cell r="H866">
            <v>132.58252658056534</v>
          </cell>
          <cell r="I866">
            <v>132.58252658056534</v>
          </cell>
          <cell r="J866">
            <v>133.31603709551567</v>
          </cell>
          <cell r="K866">
            <v>133.31603709551567</v>
          </cell>
          <cell r="L866">
            <v>133.31603709551567</v>
          </cell>
          <cell r="M866">
            <v>133.53891990002506</v>
          </cell>
          <cell r="N866">
            <v>133.53891990002506</v>
          </cell>
          <cell r="O866">
            <v>133.53891990002506</v>
          </cell>
          <cell r="P866">
            <v>132.95649183199868</v>
          </cell>
          <cell r="Q866">
            <v>132.56323678879701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  <cell r="E867">
            <v>0</v>
          </cell>
          <cell r="F867">
            <v>0</v>
          </cell>
          <cell r="G867">
            <v>0</v>
          </cell>
          <cell r="H867" t="e">
            <v>#REF!</v>
          </cell>
          <cell r="I867">
            <v>0</v>
          </cell>
          <cell r="J867">
            <v>0</v>
          </cell>
          <cell r="K867">
            <v>0</v>
          </cell>
          <cell r="L867" t="e">
            <v>#REF!</v>
          </cell>
          <cell r="M867">
            <v>0</v>
          </cell>
          <cell r="N867">
            <v>0</v>
          </cell>
          <cell r="P867">
            <v>0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0</v>
          </cell>
          <cell r="F868">
            <v>0</v>
          </cell>
          <cell r="G868">
            <v>0</v>
          </cell>
          <cell r="H868" t="e">
            <v>#REF!</v>
          </cell>
          <cell r="I868">
            <v>0</v>
          </cell>
          <cell r="J868">
            <v>0</v>
          </cell>
          <cell r="K868">
            <v>0</v>
          </cell>
          <cell r="L868" t="e">
            <v>#REF!</v>
          </cell>
          <cell r="M868">
            <v>0</v>
          </cell>
          <cell r="N868">
            <v>0</v>
          </cell>
          <cell r="P868">
            <v>0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0</v>
          </cell>
          <cell r="F869">
            <v>0</v>
          </cell>
          <cell r="G869">
            <v>0</v>
          </cell>
          <cell r="H869" t="e">
            <v>#REF!</v>
          </cell>
          <cell r="I869">
            <v>0</v>
          </cell>
          <cell r="J869">
            <v>0</v>
          </cell>
          <cell r="K869">
            <v>0</v>
          </cell>
          <cell r="L869" t="e">
            <v>#REF!</v>
          </cell>
          <cell r="M869">
            <v>0</v>
          </cell>
          <cell r="N869">
            <v>0</v>
          </cell>
          <cell r="P869">
            <v>0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  <cell r="E870">
            <v>0</v>
          </cell>
          <cell r="F870">
            <v>0</v>
          </cell>
          <cell r="G870">
            <v>0</v>
          </cell>
          <cell r="H870" t="e">
            <v>#REF!</v>
          </cell>
          <cell r="I870">
            <v>0</v>
          </cell>
          <cell r="J870">
            <v>0</v>
          </cell>
          <cell r="K870">
            <v>0</v>
          </cell>
          <cell r="L870" t="e">
            <v>#REF!</v>
          </cell>
          <cell r="M870">
            <v>0</v>
          </cell>
          <cell r="N870">
            <v>0</v>
          </cell>
          <cell r="P870">
            <v>0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0</v>
          </cell>
          <cell r="F871">
            <v>0</v>
          </cell>
          <cell r="G871">
            <v>0</v>
          </cell>
          <cell r="H871" t="e">
            <v>#REF!</v>
          </cell>
          <cell r="I871">
            <v>0</v>
          </cell>
          <cell r="J871">
            <v>0</v>
          </cell>
          <cell r="K871">
            <v>0</v>
          </cell>
          <cell r="L871" t="e">
            <v>#REF!</v>
          </cell>
          <cell r="M871">
            <v>0</v>
          </cell>
          <cell r="N871">
            <v>0</v>
          </cell>
          <cell r="P871">
            <v>0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100.9487008240294</v>
          </cell>
          <cell r="F872">
            <v>101.2973024808953</v>
          </cell>
          <cell r="G872">
            <v>100.46841492984011</v>
          </cell>
          <cell r="H872">
            <v>100.87001229998143</v>
          </cell>
          <cell r="I872">
            <v>101.22830546339681</v>
          </cell>
          <cell r="J872">
            <v>103.03612091094958</v>
          </cell>
          <cell r="K872">
            <v>102.77300447499992</v>
          </cell>
          <cell r="L872">
            <v>103.00420522479</v>
          </cell>
          <cell r="M872">
            <v>103.62904908100971</v>
          </cell>
          <cell r="N872">
            <v>103.68940944769811</v>
          </cell>
          <cell r="O872">
            <v>103.54678685478304</v>
          </cell>
          <cell r="P872">
            <v>103.95574820037722</v>
          </cell>
          <cell r="Q872">
            <v>102.3705883493959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103.46035501189773</v>
          </cell>
          <cell r="F873">
            <v>103.43133043017934</v>
          </cell>
          <cell r="G873">
            <v>101.6437026867895</v>
          </cell>
          <cell r="H873">
            <v>101.65308081543627</v>
          </cell>
          <cell r="I873">
            <v>101.63113910867064</v>
          </cell>
          <cell r="J873">
            <v>102.28515778981223</v>
          </cell>
          <cell r="K873">
            <v>102.30917541231928</v>
          </cell>
          <cell r="L873">
            <v>102.3098661671156</v>
          </cell>
          <cell r="M873">
            <v>103.35032651038868</v>
          </cell>
          <cell r="N873">
            <v>103.34103647806307</v>
          </cell>
          <cell r="O873">
            <v>103.317939345404</v>
          </cell>
          <cell r="P873">
            <v>103.37009916780858</v>
          </cell>
          <cell r="Q873">
            <v>102.67526741032374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104.63185260081524</v>
          </cell>
          <cell r="F874">
            <v>104.63185260081524</v>
          </cell>
          <cell r="G874">
            <v>102.75720077078537</v>
          </cell>
          <cell r="H874">
            <v>102.75720077078537</v>
          </cell>
          <cell r="I874">
            <v>102.75720077078537</v>
          </cell>
          <cell r="J874">
            <v>103.4529789103118</v>
          </cell>
          <cell r="K874">
            <v>103.4529789103118</v>
          </cell>
          <cell r="L874">
            <v>103.4529789103118</v>
          </cell>
          <cell r="M874">
            <v>104.51112417544756</v>
          </cell>
          <cell r="N874">
            <v>104.51112417544756</v>
          </cell>
          <cell r="O874">
            <v>104.51112417544756</v>
          </cell>
          <cell r="P874">
            <v>104.5827541181205</v>
          </cell>
          <cell r="Q874">
            <v>103.83419757411542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  <cell r="E875">
            <v>0</v>
          </cell>
          <cell r="F875">
            <v>0</v>
          </cell>
          <cell r="G875">
            <v>0</v>
          </cell>
          <cell r="H875" t="e">
            <v>#REF!</v>
          </cell>
          <cell r="I875">
            <v>0</v>
          </cell>
          <cell r="J875">
            <v>0</v>
          </cell>
          <cell r="K875">
            <v>0</v>
          </cell>
          <cell r="L875" t="e">
            <v>#REF!</v>
          </cell>
          <cell r="M875">
            <v>0</v>
          </cell>
          <cell r="N875">
            <v>0</v>
          </cell>
          <cell r="P875">
            <v>0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0</v>
          </cell>
          <cell r="F876">
            <v>0</v>
          </cell>
          <cell r="G876">
            <v>0</v>
          </cell>
          <cell r="H876" t="e">
            <v>#REF!</v>
          </cell>
          <cell r="I876">
            <v>0</v>
          </cell>
          <cell r="J876">
            <v>0</v>
          </cell>
          <cell r="K876">
            <v>0</v>
          </cell>
          <cell r="L876" t="e">
            <v>#REF!</v>
          </cell>
          <cell r="M876">
            <v>0</v>
          </cell>
          <cell r="N876">
            <v>0</v>
          </cell>
          <cell r="P876">
            <v>0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0</v>
          </cell>
          <cell r="F877">
            <v>0</v>
          </cell>
          <cell r="G877">
            <v>0</v>
          </cell>
          <cell r="H877" t="e">
            <v>#REF!</v>
          </cell>
          <cell r="I877">
            <v>0</v>
          </cell>
          <cell r="J877">
            <v>0</v>
          </cell>
          <cell r="K877">
            <v>0</v>
          </cell>
          <cell r="L877" t="e">
            <v>#REF!</v>
          </cell>
          <cell r="M877">
            <v>0</v>
          </cell>
          <cell r="N877">
            <v>0</v>
          </cell>
          <cell r="P877">
            <v>0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0</v>
          </cell>
          <cell r="F878">
            <v>0</v>
          </cell>
          <cell r="G878">
            <v>0</v>
          </cell>
          <cell r="H878" t="e">
            <v>#REF!</v>
          </cell>
          <cell r="I878">
            <v>0</v>
          </cell>
          <cell r="J878">
            <v>0</v>
          </cell>
          <cell r="K878">
            <v>0</v>
          </cell>
          <cell r="L878" t="e">
            <v>#REF!</v>
          </cell>
          <cell r="M878">
            <v>0</v>
          </cell>
          <cell r="N878">
            <v>0</v>
          </cell>
          <cell r="P878">
            <v>0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0</v>
          </cell>
          <cell r="F879">
            <v>0</v>
          </cell>
          <cell r="G879">
            <v>0</v>
          </cell>
          <cell r="H879" t="e">
            <v>#REF!</v>
          </cell>
          <cell r="I879">
            <v>0</v>
          </cell>
          <cell r="J879">
            <v>0</v>
          </cell>
          <cell r="K879">
            <v>0</v>
          </cell>
          <cell r="L879" t="e">
            <v>#REF!</v>
          </cell>
          <cell r="M879">
            <v>0</v>
          </cell>
          <cell r="N879">
            <v>0</v>
          </cell>
          <cell r="P879">
            <v>0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0</v>
          </cell>
          <cell r="F880">
            <v>0</v>
          </cell>
          <cell r="G880">
            <v>0</v>
          </cell>
          <cell r="H880" t="e">
            <v>#REF!</v>
          </cell>
          <cell r="I880">
            <v>0</v>
          </cell>
          <cell r="J880">
            <v>0</v>
          </cell>
          <cell r="K880">
            <v>0</v>
          </cell>
          <cell r="L880" t="e">
            <v>#REF!</v>
          </cell>
          <cell r="M880">
            <v>0</v>
          </cell>
          <cell r="N880">
            <v>0</v>
          </cell>
          <cell r="P880">
            <v>0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67.900589367841064</v>
          </cell>
          <cell r="F881">
            <v>66.99054946557338</v>
          </cell>
          <cell r="G881">
            <v>67.844460343843537</v>
          </cell>
          <cell r="H881">
            <v>68.138503212745675</v>
          </cell>
          <cell r="I881">
            <v>67.450540544607435</v>
          </cell>
          <cell r="J881">
            <v>66.836988069277595</v>
          </cell>
          <cell r="K881">
            <v>67.590039226089459</v>
          </cell>
          <cell r="L881">
            <v>67.611697227346411</v>
          </cell>
          <cell r="M881">
            <v>68.115347522677794</v>
          </cell>
          <cell r="N881">
            <v>67.824066835442267</v>
          </cell>
          <cell r="O881">
            <v>67.099876817764297</v>
          </cell>
          <cell r="P881">
            <v>66.561038485025875</v>
          </cell>
          <cell r="Q881">
            <v>67.496974759852904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  <cell r="E882">
            <v>0</v>
          </cell>
          <cell r="F882">
            <v>0</v>
          </cell>
          <cell r="G882">
            <v>0</v>
          </cell>
          <cell r="H882" t="e">
            <v>#REF!</v>
          </cell>
          <cell r="I882">
            <v>0</v>
          </cell>
          <cell r="J882">
            <v>0</v>
          </cell>
          <cell r="K882">
            <v>0</v>
          </cell>
          <cell r="L882" t="e">
            <v>#REF!</v>
          </cell>
          <cell r="M882">
            <v>0</v>
          </cell>
          <cell r="N882">
            <v>0</v>
          </cell>
          <cell r="P882">
            <v>0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0</v>
          </cell>
          <cell r="F883">
            <v>0</v>
          </cell>
          <cell r="G883">
            <v>0</v>
          </cell>
          <cell r="H883" t="e">
            <v>#REF!</v>
          </cell>
          <cell r="I883">
            <v>0</v>
          </cell>
          <cell r="J883">
            <v>0</v>
          </cell>
          <cell r="K883">
            <v>0</v>
          </cell>
          <cell r="L883" t="e">
            <v>#REF!</v>
          </cell>
          <cell r="M883">
            <v>0</v>
          </cell>
          <cell r="N883">
            <v>0</v>
          </cell>
          <cell r="P883">
            <v>0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0</v>
          </cell>
          <cell r="F884">
            <v>0</v>
          </cell>
          <cell r="G884">
            <v>0</v>
          </cell>
          <cell r="H884" t="e">
            <v>#REF!</v>
          </cell>
          <cell r="I884">
            <v>0</v>
          </cell>
          <cell r="J884">
            <v>0</v>
          </cell>
          <cell r="K884">
            <v>0</v>
          </cell>
          <cell r="L884" t="e">
            <v>#REF!</v>
          </cell>
          <cell r="M884">
            <v>0</v>
          </cell>
          <cell r="N884">
            <v>0</v>
          </cell>
          <cell r="P884">
            <v>0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102.74468215388779</v>
          </cell>
          <cell r="F885">
            <v>103.94998988358232</v>
          </cell>
          <cell r="G885">
            <v>102.11707588444987</v>
          </cell>
          <cell r="H885">
            <v>103.48133223468741</v>
          </cell>
          <cell r="I885">
            <v>104.71567338211608</v>
          </cell>
          <cell r="J885">
            <v>105.74367004744215</v>
          </cell>
          <cell r="K885">
            <v>104.83273456388568</v>
          </cell>
          <cell r="L885">
            <v>105.62081157279992</v>
          </cell>
          <cell r="M885">
            <v>105.83318225675467</v>
          </cell>
          <cell r="N885">
            <v>106.04430023444503</v>
          </cell>
          <cell r="O885">
            <v>105.57101312957893</v>
          </cell>
          <cell r="P885">
            <v>101.81489484068049</v>
          </cell>
          <cell r="Q885">
            <v>104.37244668202584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103.15774388761334</v>
          </cell>
          <cell r="F886">
            <v>101.98158705657626</v>
          </cell>
          <cell r="G886">
            <v>102.82898612229333</v>
          </cell>
          <cell r="H886">
            <v>101.66574980101369</v>
          </cell>
          <cell r="I886">
            <v>101.81672015048871</v>
          </cell>
          <cell r="J886">
            <v>102.6668685645719</v>
          </cell>
          <cell r="K886">
            <v>100.98592361949493</v>
          </cell>
          <cell r="L886">
            <v>101.41437658759628</v>
          </cell>
          <cell r="M886">
            <v>100.65075482347392</v>
          </cell>
          <cell r="N886">
            <v>102.60236350652055</v>
          </cell>
          <cell r="O886">
            <v>103.77462660310795</v>
          </cell>
          <cell r="P886">
            <v>103.72129587595819</v>
          </cell>
          <cell r="Q886">
            <v>102.27224971655909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90.370150948558688</v>
          </cell>
          <cell r="F887">
            <v>90.068383181371516</v>
          </cell>
          <cell r="G887">
            <v>91.497573845615264</v>
          </cell>
          <cell r="H887">
            <v>91.041272087569013</v>
          </cell>
          <cell r="I887">
            <v>91.490863337518078</v>
          </cell>
          <cell r="J887">
            <v>91.07316352016899</v>
          </cell>
          <cell r="K887">
            <v>90.713268199421577</v>
          </cell>
          <cell r="L887">
            <v>92.84674169429249</v>
          </cell>
          <cell r="M887">
            <v>92.226488319369665</v>
          </cell>
          <cell r="N887">
            <v>92.60874733055752</v>
          </cell>
          <cell r="O887">
            <v>91.545799193345488</v>
          </cell>
          <cell r="P887">
            <v>91.917150111919582</v>
          </cell>
          <cell r="Q887">
            <v>91.449966814142329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0</v>
          </cell>
          <cell r="F888">
            <v>0</v>
          </cell>
          <cell r="G888">
            <v>0</v>
          </cell>
          <cell r="H888" t="e">
            <v>#REF!</v>
          </cell>
          <cell r="I888">
            <v>0</v>
          </cell>
          <cell r="J888">
            <v>0</v>
          </cell>
          <cell r="K888">
            <v>0</v>
          </cell>
          <cell r="L888" t="e">
            <v>#REF!</v>
          </cell>
          <cell r="M888">
            <v>0</v>
          </cell>
          <cell r="N888">
            <v>0</v>
          </cell>
          <cell r="P888">
            <v>0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0</v>
          </cell>
          <cell r="F889">
            <v>0</v>
          </cell>
          <cell r="G889">
            <v>0</v>
          </cell>
          <cell r="H889" t="e">
            <v>#REF!</v>
          </cell>
          <cell r="I889">
            <v>0</v>
          </cell>
          <cell r="J889">
            <v>0</v>
          </cell>
          <cell r="K889">
            <v>0</v>
          </cell>
          <cell r="L889" t="e">
            <v>#REF!</v>
          </cell>
          <cell r="M889">
            <v>0</v>
          </cell>
          <cell r="N889">
            <v>0</v>
          </cell>
          <cell r="P889">
            <v>0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0</v>
          </cell>
          <cell r="F890">
            <v>0</v>
          </cell>
          <cell r="G890">
            <v>0</v>
          </cell>
          <cell r="H890" t="e">
            <v>#REF!</v>
          </cell>
          <cell r="I890">
            <v>0</v>
          </cell>
          <cell r="J890">
            <v>0</v>
          </cell>
          <cell r="K890">
            <v>0</v>
          </cell>
          <cell r="L890" t="e">
            <v>#REF!</v>
          </cell>
          <cell r="M890">
            <v>0</v>
          </cell>
          <cell r="N890">
            <v>0</v>
          </cell>
          <cell r="P890">
            <v>0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103.97084004355548</v>
          </cell>
          <cell r="F891">
            <v>102.73908538499899</v>
          </cell>
          <cell r="G891">
            <v>103.54949136573312</v>
          </cell>
          <cell r="H891">
            <v>102.34130477284201</v>
          </cell>
          <cell r="I891">
            <v>102.47328738104181</v>
          </cell>
          <cell r="J891">
            <v>103.40405163332136</v>
          </cell>
          <cell r="K891">
            <v>101.63910805171675</v>
          </cell>
          <cell r="L891">
            <v>101.95914768177035</v>
          </cell>
          <cell r="M891">
            <v>101.18640987159479</v>
          </cell>
          <cell r="N891">
            <v>103.23780529258335</v>
          </cell>
          <cell r="O891">
            <v>104.55219378138356</v>
          </cell>
          <cell r="P891">
            <v>104.4718597694653</v>
          </cell>
          <cell r="Q891">
            <v>102.9603820858339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0</v>
          </cell>
          <cell r="F892">
            <v>0</v>
          </cell>
          <cell r="G892">
            <v>0</v>
          </cell>
          <cell r="H892" t="e">
            <v>#REF!</v>
          </cell>
          <cell r="I892">
            <v>0</v>
          </cell>
          <cell r="J892">
            <v>0</v>
          </cell>
          <cell r="K892">
            <v>0</v>
          </cell>
          <cell r="L892" t="e">
            <v>#REF!</v>
          </cell>
          <cell r="M892">
            <v>0</v>
          </cell>
          <cell r="N892">
            <v>0</v>
          </cell>
          <cell r="P892">
            <v>0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0</v>
          </cell>
          <cell r="F893">
            <v>0</v>
          </cell>
          <cell r="G893">
            <v>0</v>
          </cell>
          <cell r="H893" t="e">
            <v>#REF!</v>
          </cell>
          <cell r="I893">
            <v>0</v>
          </cell>
          <cell r="J893">
            <v>0</v>
          </cell>
          <cell r="K893">
            <v>0</v>
          </cell>
          <cell r="L893" t="e">
            <v>#REF!</v>
          </cell>
          <cell r="M893">
            <v>0</v>
          </cell>
          <cell r="N893">
            <v>0</v>
          </cell>
          <cell r="P893">
            <v>0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0</v>
          </cell>
          <cell r="F894">
            <v>0</v>
          </cell>
          <cell r="G894">
            <v>0</v>
          </cell>
          <cell r="H894" t="e">
            <v>#REF!</v>
          </cell>
          <cell r="I894">
            <v>0</v>
          </cell>
          <cell r="J894">
            <v>0</v>
          </cell>
          <cell r="K894">
            <v>0</v>
          </cell>
          <cell r="L894" t="e">
            <v>#REF!</v>
          </cell>
          <cell r="M894">
            <v>0</v>
          </cell>
          <cell r="N894">
            <v>0</v>
          </cell>
          <cell r="P894">
            <v>0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0</v>
          </cell>
          <cell r="F895">
            <v>0</v>
          </cell>
          <cell r="G895">
            <v>0</v>
          </cell>
          <cell r="H895" t="e">
            <v>#REF!</v>
          </cell>
          <cell r="I895">
            <v>0</v>
          </cell>
          <cell r="J895">
            <v>0</v>
          </cell>
          <cell r="K895">
            <v>0</v>
          </cell>
          <cell r="L895" t="e">
            <v>#REF!</v>
          </cell>
          <cell r="M895">
            <v>0</v>
          </cell>
          <cell r="N895">
            <v>0</v>
          </cell>
          <cell r="P895">
            <v>0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0</v>
          </cell>
          <cell r="F896">
            <v>0</v>
          </cell>
          <cell r="G896">
            <v>0</v>
          </cell>
          <cell r="H896" t="e">
            <v>#REF!</v>
          </cell>
          <cell r="I896">
            <v>0</v>
          </cell>
          <cell r="J896">
            <v>0</v>
          </cell>
          <cell r="K896">
            <v>0</v>
          </cell>
          <cell r="L896" t="e">
            <v>#REF!</v>
          </cell>
          <cell r="M896">
            <v>0</v>
          </cell>
          <cell r="N896">
            <v>0</v>
          </cell>
          <cell r="P896">
            <v>0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100.92839921512822</v>
          </cell>
          <cell r="F897">
            <v>102.72079851602416</v>
          </cell>
          <cell r="G897">
            <v>100.35529055177348</v>
          </cell>
          <cell r="H897">
            <v>102.37261858785863</v>
          </cell>
          <cell r="I897">
            <v>104.11589094656169</v>
          </cell>
          <cell r="J897">
            <v>106.21139064589624</v>
          </cell>
          <cell r="K897">
            <v>105.03174709987218</v>
          </cell>
          <cell r="L897">
            <v>106.12214366219202</v>
          </cell>
          <cell r="M897">
            <v>105.71435300248943</v>
          </cell>
          <cell r="N897">
            <v>105.88137734154117</v>
          </cell>
          <cell r="O897">
            <v>105.12918009916913</v>
          </cell>
          <cell r="P897">
            <v>99.462205694803927</v>
          </cell>
          <cell r="Q897">
            <v>103.67044961360919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100.92713487185065</v>
          </cell>
          <cell r="F898">
            <v>102.73000184896337</v>
          </cell>
          <cell r="G898">
            <v>100.35344928405534</v>
          </cell>
          <cell r="H898">
            <v>102.38824816169523</v>
          </cell>
          <cell r="I898">
            <v>104.14588384336507</v>
          </cell>
          <cell r="J898">
            <v>106.26222709997468</v>
          </cell>
          <cell r="K898">
            <v>105.07637799297214</v>
          </cell>
          <cell r="L898">
            <v>106.17402492037468</v>
          </cell>
          <cell r="M898">
            <v>105.76346568735231</v>
          </cell>
          <cell r="N898">
            <v>105.92469717593764</v>
          </cell>
          <cell r="O898">
            <v>105.16638770765705</v>
          </cell>
          <cell r="P898">
            <v>99.459022901423438</v>
          </cell>
          <cell r="Q898">
            <v>103.69757679130181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0</v>
          </cell>
          <cell r="F899">
            <v>0</v>
          </cell>
          <cell r="G899">
            <v>0</v>
          </cell>
          <cell r="H899" t="e">
            <v>#REF!</v>
          </cell>
          <cell r="I899">
            <v>0</v>
          </cell>
          <cell r="J899">
            <v>0</v>
          </cell>
          <cell r="K899">
            <v>0</v>
          </cell>
          <cell r="L899" t="e">
            <v>#REF!</v>
          </cell>
          <cell r="M899">
            <v>0</v>
          </cell>
          <cell r="N899">
            <v>0</v>
          </cell>
          <cell r="P899">
            <v>0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0</v>
          </cell>
          <cell r="F900">
            <v>0</v>
          </cell>
          <cell r="G900">
            <v>0</v>
          </cell>
          <cell r="H900" t="e">
            <v>#REF!</v>
          </cell>
          <cell r="I900">
            <v>0</v>
          </cell>
          <cell r="J900">
            <v>0</v>
          </cell>
          <cell r="K900">
            <v>0</v>
          </cell>
          <cell r="L900" t="e">
            <v>#REF!</v>
          </cell>
          <cell r="M900">
            <v>0</v>
          </cell>
          <cell r="N900">
            <v>0</v>
          </cell>
          <cell r="P900">
            <v>0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0</v>
          </cell>
          <cell r="F901">
            <v>0</v>
          </cell>
          <cell r="G901">
            <v>0</v>
          </cell>
          <cell r="H901" t="e">
            <v>#REF!</v>
          </cell>
          <cell r="I901">
            <v>0</v>
          </cell>
          <cell r="J901">
            <v>0</v>
          </cell>
          <cell r="K901">
            <v>0</v>
          </cell>
          <cell r="L901" t="e">
            <v>#REF!</v>
          </cell>
          <cell r="M901">
            <v>0</v>
          </cell>
          <cell r="N901">
            <v>0</v>
          </cell>
          <cell r="P901">
            <v>0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E902">
            <v>0</v>
          </cell>
          <cell r="F902">
            <v>0</v>
          </cell>
          <cell r="G902">
            <v>0</v>
          </cell>
          <cell r="H902" t="e">
            <v>#REF!</v>
          </cell>
          <cell r="I902">
            <v>0</v>
          </cell>
          <cell r="J902">
            <v>0</v>
          </cell>
          <cell r="K902">
            <v>0</v>
          </cell>
          <cell r="L902" t="e">
            <v>#REF!</v>
          </cell>
          <cell r="M902">
            <v>0</v>
          </cell>
          <cell r="N902">
            <v>0</v>
          </cell>
          <cell r="P902">
            <v>0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  <cell r="E903">
            <v>0</v>
          </cell>
          <cell r="F903">
            <v>0</v>
          </cell>
          <cell r="G903">
            <v>0</v>
          </cell>
          <cell r="H903" t="e">
            <v>#REF!</v>
          </cell>
          <cell r="I903">
            <v>0</v>
          </cell>
          <cell r="J903">
            <v>0</v>
          </cell>
          <cell r="K903">
            <v>0</v>
          </cell>
          <cell r="L903" t="e">
            <v>#REF!</v>
          </cell>
          <cell r="M903">
            <v>0</v>
          </cell>
          <cell r="N903">
            <v>0</v>
          </cell>
          <cell r="P903">
            <v>0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101.12120509311127</v>
          </cell>
          <cell r="F904">
            <v>101.31733735226248</v>
          </cell>
          <cell r="G904">
            <v>100.63607445382064</v>
          </cell>
          <cell r="H904">
            <v>99.989188581498922</v>
          </cell>
          <cell r="I904">
            <v>99.542127709886316</v>
          </cell>
          <cell r="J904">
            <v>98.459091617521494</v>
          </cell>
          <cell r="K904">
            <v>98.225764356062555</v>
          </cell>
          <cell r="L904">
            <v>98.210517356004743</v>
          </cell>
          <cell r="M904">
            <v>98.22491995596269</v>
          </cell>
          <cell r="N904">
            <v>99.275324339047316</v>
          </cell>
          <cell r="O904">
            <v>99.455210260833155</v>
          </cell>
          <cell r="P904">
            <v>99.947565393438865</v>
          </cell>
          <cell r="Q904">
            <v>99.533693872454194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0</v>
          </cell>
          <cell r="F905">
            <v>0</v>
          </cell>
          <cell r="G905">
            <v>0</v>
          </cell>
          <cell r="H905" t="e">
            <v>#REF!</v>
          </cell>
          <cell r="I905">
            <v>0</v>
          </cell>
          <cell r="J905">
            <v>0</v>
          </cell>
          <cell r="K905">
            <v>0</v>
          </cell>
          <cell r="L905" t="e">
            <v>#REF!</v>
          </cell>
          <cell r="M905">
            <v>0</v>
          </cell>
          <cell r="N905">
            <v>0</v>
          </cell>
          <cell r="P905">
            <v>0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0</v>
          </cell>
          <cell r="F906">
            <v>0</v>
          </cell>
          <cell r="G906">
            <v>0</v>
          </cell>
          <cell r="H906" t="e">
            <v>#REF!</v>
          </cell>
          <cell r="I906">
            <v>0</v>
          </cell>
          <cell r="J906">
            <v>0</v>
          </cell>
          <cell r="K906">
            <v>0</v>
          </cell>
          <cell r="L906" t="e">
            <v>#REF!</v>
          </cell>
          <cell r="M906">
            <v>0</v>
          </cell>
          <cell r="N906">
            <v>0</v>
          </cell>
          <cell r="P906">
            <v>0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0</v>
          </cell>
          <cell r="F907">
            <v>0</v>
          </cell>
          <cell r="G907">
            <v>0</v>
          </cell>
          <cell r="H907" t="e">
            <v>#REF!</v>
          </cell>
          <cell r="I907">
            <v>0</v>
          </cell>
          <cell r="J907">
            <v>0</v>
          </cell>
          <cell r="K907">
            <v>0</v>
          </cell>
          <cell r="L907" t="e">
            <v>#REF!</v>
          </cell>
          <cell r="M907">
            <v>0</v>
          </cell>
          <cell r="N907">
            <v>0</v>
          </cell>
          <cell r="P907">
            <v>0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101.90181316267838</v>
          </cell>
          <cell r="F908">
            <v>101.90181316267838</v>
          </cell>
          <cell r="G908">
            <v>102.20739009690585</v>
          </cell>
          <cell r="H908">
            <v>102.20739009690585</v>
          </cell>
          <cell r="I908">
            <v>102.20739009690585</v>
          </cell>
          <cell r="J908">
            <v>100.25508486749455</v>
          </cell>
          <cell r="K908">
            <v>100.25508486749455</v>
          </cell>
          <cell r="L908">
            <v>100.25508486749455</v>
          </cell>
          <cell r="M908">
            <v>101.36590825685636</v>
          </cell>
          <cell r="N908">
            <v>101.36590825685636</v>
          </cell>
          <cell r="O908">
            <v>101.36590825685636</v>
          </cell>
          <cell r="P908">
            <v>101.48017384859698</v>
          </cell>
          <cell r="Q908">
            <v>101.39741248647699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101.58388119749588</v>
          </cell>
          <cell r="F909">
            <v>101.58388119749588</v>
          </cell>
          <cell r="G909">
            <v>102.01677025636678</v>
          </cell>
          <cell r="H909">
            <v>102.01677025636678</v>
          </cell>
          <cell r="I909">
            <v>102.01677025636678</v>
          </cell>
          <cell r="J909">
            <v>100.00379748415928</v>
          </cell>
          <cell r="K909">
            <v>100.00379748415928</v>
          </cell>
          <cell r="L909">
            <v>100.00379748415928</v>
          </cell>
          <cell r="M909">
            <v>101.14913951563601</v>
          </cell>
          <cell r="N909">
            <v>101.14913951563601</v>
          </cell>
          <cell r="O909">
            <v>101.14913951563601</v>
          </cell>
          <cell r="P909">
            <v>101.14913951563601</v>
          </cell>
          <cell r="Q909">
            <v>101.15216863992616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0</v>
          </cell>
          <cell r="F910">
            <v>0</v>
          </cell>
          <cell r="G910">
            <v>0</v>
          </cell>
          <cell r="H910" t="e">
            <v>#REF!</v>
          </cell>
          <cell r="I910">
            <v>0</v>
          </cell>
          <cell r="J910">
            <v>0</v>
          </cell>
          <cell r="K910">
            <v>0</v>
          </cell>
          <cell r="L910" t="e">
            <v>#REF!</v>
          </cell>
          <cell r="M910">
            <v>0</v>
          </cell>
          <cell r="N910">
            <v>0</v>
          </cell>
          <cell r="P910">
            <v>0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0</v>
          </cell>
          <cell r="F911">
            <v>0</v>
          </cell>
          <cell r="G911">
            <v>0</v>
          </cell>
          <cell r="H911" t="e">
            <v>#REF!</v>
          </cell>
          <cell r="I911">
            <v>0</v>
          </cell>
          <cell r="J911">
            <v>0</v>
          </cell>
          <cell r="K911">
            <v>0</v>
          </cell>
          <cell r="L911" t="e">
            <v>#REF!</v>
          </cell>
          <cell r="M911">
            <v>0</v>
          </cell>
          <cell r="N911">
            <v>0</v>
          </cell>
          <cell r="P911">
            <v>0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112.13298801523426</v>
          </cell>
          <cell r="F912">
            <v>112.13298801523426</v>
          </cell>
          <cell r="G912">
            <v>108.341611038805</v>
          </cell>
          <cell r="H912">
            <v>108.341611038805</v>
          </cell>
          <cell r="I912">
            <v>108.341611038805</v>
          </cell>
          <cell r="J912">
            <v>108.341611038805</v>
          </cell>
          <cell r="K912">
            <v>108.341611038805</v>
          </cell>
          <cell r="L912">
            <v>108.341611038805</v>
          </cell>
          <cell r="M912">
            <v>108.341611038805</v>
          </cell>
          <cell r="N912">
            <v>108.341611038805</v>
          </cell>
          <cell r="O912">
            <v>108.341611038805</v>
          </cell>
          <cell r="P912">
            <v>112.13298801523426</v>
          </cell>
          <cell r="Q912">
            <v>109.28945528291233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0</v>
          </cell>
          <cell r="F913">
            <v>0</v>
          </cell>
          <cell r="G913">
            <v>0</v>
          </cell>
          <cell r="H913" t="e">
            <v>#REF!</v>
          </cell>
          <cell r="I913">
            <v>0</v>
          </cell>
          <cell r="J913">
            <v>0</v>
          </cell>
          <cell r="K913">
            <v>0</v>
          </cell>
          <cell r="L913" t="e">
            <v>#REF!</v>
          </cell>
          <cell r="M913">
            <v>0</v>
          </cell>
          <cell r="N913">
            <v>0</v>
          </cell>
          <cell r="P913">
            <v>0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112.43558467415171</v>
          </cell>
          <cell r="F914">
            <v>112.43558467415171</v>
          </cell>
          <cell r="G914">
            <v>110.70121627497754</v>
          </cell>
          <cell r="H914">
            <v>110.70121627497754</v>
          </cell>
          <cell r="I914">
            <v>110.70121627497754</v>
          </cell>
          <cell r="J914">
            <v>108.72511797355233</v>
          </cell>
          <cell r="K914">
            <v>108.72511797355233</v>
          </cell>
          <cell r="L914">
            <v>108.72511797355233</v>
          </cell>
          <cell r="M914">
            <v>111.70437091602274</v>
          </cell>
          <cell r="N914">
            <v>111.70437091602274</v>
          </cell>
          <cell r="O914">
            <v>111.70437091602274</v>
          </cell>
          <cell r="P914">
            <v>113.30494732836681</v>
          </cell>
          <cell r="Q914">
            <v>110.96401934752733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177.87772446760829</v>
          </cell>
          <cell r="F915">
            <v>177.87772446760829</v>
          </cell>
          <cell r="G915">
            <v>180.34471985484808</v>
          </cell>
          <cell r="H915">
            <v>180.34471985484808</v>
          </cell>
          <cell r="I915">
            <v>180.34471985484808</v>
          </cell>
          <cell r="J915">
            <v>182.86336704435675</v>
          </cell>
          <cell r="K915">
            <v>182.86336704435675</v>
          </cell>
          <cell r="L915">
            <v>182.86336704435675</v>
          </cell>
          <cell r="M915">
            <v>181.61695640016964</v>
          </cell>
          <cell r="N915">
            <v>181.61695640016964</v>
          </cell>
          <cell r="O915">
            <v>181.61695640016964</v>
          </cell>
          <cell r="P915">
            <v>184.10977768854383</v>
          </cell>
          <cell r="Q915">
            <v>181.19502971015697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0</v>
          </cell>
          <cell r="F916">
            <v>0</v>
          </cell>
          <cell r="G916">
            <v>0</v>
          </cell>
          <cell r="H916" t="e">
            <v>#REF!</v>
          </cell>
          <cell r="I916">
            <v>0</v>
          </cell>
          <cell r="J916">
            <v>0</v>
          </cell>
          <cell r="K916">
            <v>0</v>
          </cell>
          <cell r="L916" t="e">
            <v>#REF!</v>
          </cell>
          <cell r="M916">
            <v>0</v>
          </cell>
          <cell r="N916">
            <v>0</v>
          </cell>
          <cell r="P916">
            <v>0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112.71367412861017</v>
          </cell>
          <cell r="F917">
            <v>112.71367412861017</v>
          </cell>
          <cell r="G917">
            <v>111.05343534266764</v>
          </cell>
          <cell r="H917">
            <v>111.05343534266764</v>
          </cell>
          <cell r="I917">
            <v>111.05343534266764</v>
          </cell>
          <cell r="J917">
            <v>108.91884261788425</v>
          </cell>
          <cell r="K917">
            <v>108.91884261788425</v>
          </cell>
          <cell r="L917">
            <v>108.91884261788425</v>
          </cell>
          <cell r="M917">
            <v>111.9890495083023</v>
          </cell>
          <cell r="N917">
            <v>111.9890495083023</v>
          </cell>
          <cell r="O917">
            <v>111.9890495083023</v>
          </cell>
          <cell r="P917">
            <v>113.64928829424494</v>
          </cell>
          <cell r="Q917">
            <v>111.24671824650233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0</v>
          </cell>
          <cell r="F918">
            <v>0</v>
          </cell>
          <cell r="G918">
            <v>0</v>
          </cell>
          <cell r="H918" t="e">
            <v>#REF!</v>
          </cell>
          <cell r="I918">
            <v>0</v>
          </cell>
          <cell r="J918">
            <v>0</v>
          </cell>
          <cell r="K918">
            <v>0</v>
          </cell>
          <cell r="L918" t="e">
            <v>#REF!</v>
          </cell>
          <cell r="M918">
            <v>0</v>
          </cell>
          <cell r="N918">
            <v>0</v>
          </cell>
          <cell r="P918">
            <v>0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91.048778054423863</v>
          </cell>
          <cell r="F919">
            <v>91.048778054423863</v>
          </cell>
          <cell r="G919">
            <v>85.926523670282137</v>
          </cell>
          <cell r="H919">
            <v>85.926523670282137</v>
          </cell>
          <cell r="I919">
            <v>85.926523670282137</v>
          </cell>
          <cell r="J919">
            <v>88.839924088039183</v>
          </cell>
          <cell r="K919">
            <v>88.839924088039183</v>
          </cell>
          <cell r="L919">
            <v>88.839924088039183</v>
          </cell>
          <cell r="M919">
            <v>89.300828004804742</v>
          </cell>
          <cell r="N919">
            <v>89.300828004804742</v>
          </cell>
          <cell r="O919">
            <v>89.300828004804742</v>
          </cell>
          <cell r="P919">
            <v>88.609472129656325</v>
          </cell>
          <cell r="Q919">
            <v>88.575737960656866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0</v>
          </cell>
          <cell r="F920">
            <v>0</v>
          </cell>
          <cell r="G920">
            <v>0</v>
          </cell>
          <cell r="H920" t="e">
            <v>#REF!</v>
          </cell>
          <cell r="I920">
            <v>0</v>
          </cell>
          <cell r="J920">
            <v>0</v>
          </cell>
          <cell r="K920">
            <v>0</v>
          </cell>
          <cell r="L920" t="e">
            <v>#REF!</v>
          </cell>
          <cell r="M920">
            <v>0</v>
          </cell>
          <cell r="N920">
            <v>0</v>
          </cell>
          <cell r="P920">
            <v>0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99.201236877851542</v>
          </cell>
          <cell r="F921">
            <v>99.201236877851542</v>
          </cell>
          <cell r="G921">
            <v>99.21217839237535</v>
          </cell>
          <cell r="H921">
            <v>99.21217839237535</v>
          </cell>
          <cell r="I921">
            <v>99.21217839237535</v>
          </cell>
          <cell r="J921">
            <v>101.79820708837555</v>
          </cell>
          <cell r="K921">
            <v>101.79820708837555</v>
          </cell>
          <cell r="L921">
            <v>101.79820708837555</v>
          </cell>
          <cell r="M921">
            <v>102.51893218632334</v>
          </cell>
          <cell r="N921">
            <v>102.51893218632334</v>
          </cell>
          <cell r="O921">
            <v>102.51893218632334</v>
          </cell>
          <cell r="P921">
            <v>105.29756026596344</v>
          </cell>
          <cell r="Q921">
            <v>101.19066558524077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99.551547720712264</v>
          </cell>
          <cell r="F922">
            <v>99.551547720712264</v>
          </cell>
          <cell r="G922">
            <v>100.57238730150551</v>
          </cell>
          <cell r="H922">
            <v>100.57238730150551</v>
          </cell>
          <cell r="I922">
            <v>100.57238730150551</v>
          </cell>
          <cell r="J922">
            <v>99.888693799170426</v>
          </cell>
          <cell r="K922">
            <v>99.888693799170426</v>
          </cell>
          <cell r="L922">
            <v>99.888693799170426</v>
          </cell>
          <cell r="M922">
            <v>100.33036700015064</v>
          </cell>
          <cell r="N922">
            <v>100.33036700015064</v>
          </cell>
          <cell r="O922">
            <v>100.33036700015064</v>
          </cell>
          <cell r="P922">
            <v>103.14507718258325</v>
          </cell>
          <cell r="Q922">
            <v>100.38520974387394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97.667384169411989</v>
          </cell>
          <cell r="F923">
            <v>97.667384169411989</v>
          </cell>
          <cell r="G923">
            <v>99.011445011639097</v>
          </cell>
          <cell r="H923">
            <v>99.011445011639097</v>
          </cell>
          <cell r="I923">
            <v>99.011445011639097</v>
          </cell>
          <cell r="J923">
            <v>98.342954940994886</v>
          </cell>
          <cell r="K923">
            <v>98.342954940994886</v>
          </cell>
          <cell r="L923">
            <v>98.342954940994886</v>
          </cell>
          <cell r="M923">
            <v>97.667384169411989</v>
          </cell>
          <cell r="N923">
            <v>97.667384169411989</v>
          </cell>
          <cell r="O923">
            <v>97.667384169411989</v>
          </cell>
          <cell r="P923">
            <v>99.224796257378202</v>
          </cell>
          <cell r="Q923">
            <v>98.302076413528326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0</v>
          </cell>
          <cell r="F924">
            <v>0</v>
          </cell>
          <cell r="G924">
            <v>0</v>
          </cell>
          <cell r="H924" t="e">
            <v>#REF!</v>
          </cell>
          <cell r="I924">
            <v>0</v>
          </cell>
          <cell r="J924">
            <v>0</v>
          </cell>
          <cell r="K924">
            <v>0</v>
          </cell>
          <cell r="L924" t="e">
            <v>#REF!</v>
          </cell>
          <cell r="M924">
            <v>0</v>
          </cell>
          <cell r="N924">
            <v>0</v>
          </cell>
          <cell r="P924">
            <v>0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0</v>
          </cell>
          <cell r="F925">
            <v>0</v>
          </cell>
          <cell r="G925">
            <v>0</v>
          </cell>
          <cell r="H925" t="e">
            <v>#REF!</v>
          </cell>
          <cell r="I925">
            <v>0</v>
          </cell>
          <cell r="J925">
            <v>0</v>
          </cell>
          <cell r="K925">
            <v>0</v>
          </cell>
          <cell r="L925" t="e">
            <v>#REF!</v>
          </cell>
          <cell r="M925">
            <v>0</v>
          </cell>
          <cell r="N925">
            <v>0</v>
          </cell>
          <cell r="P925">
            <v>0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0</v>
          </cell>
          <cell r="F926">
            <v>0</v>
          </cell>
          <cell r="G926">
            <v>0</v>
          </cell>
          <cell r="H926" t="e">
            <v>#REF!</v>
          </cell>
          <cell r="I926">
            <v>0</v>
          </cell>
          <cell r="J926">
            <v>0</v>
          </cell>
          <cell r="K926">
            <v>0</v>
          </cell>
          <cell r="L926" t="e">
            <v>#REF!</v>
          </cell>
          <cell r="M926">
            <v>0</v>
          </cell>
          <cell r="N926">
            <v>0</v>
          </cell>
          <cell r="P926">
            <v>0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0</v>
          </cell>
          <cell r="F927">
            <v>0</v>
          </cell>
          <cell r="G927">
            <v>0</v>
          </cell>
          <cell r="H927" t="e">
            <v>#REF!</v>
          </cell>
          <cell r="I927">
            <v>0</v>
          </cell>
          <cell r="J927">
            <v>0</v>
          </cell>
          <cell r="K927">
            <v>0</v>
          </cell>
          <cell r="L927" t="e">
            <v>#REF!</v>
          </cell>
          <cell r="M927">
            <v>0</v>
          </cell>
          <cell r="N927">
            <v>0</v>
          </cell>
          <cell r="P927">
            <v>0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0</v>
          </cell>
          <cell r="F928">
            <v>0</v>
          </cell>
          <cell r="G928">
            <v>0</v>
          </cell>
          <cell r="H928" t="e">
            <v>#REF!</v>
          </cell>
          <cell r="I928">
            <v>0</v>
          </cell>
          <cell r="J928">
            <v>0</v>
          </cell>
          <cell r="K928">
            <v>0</v>
          </cell>
          <cell r="L928" t="e">
            <v>#REF!</v>
          </cell>
          <cell r="M928">
            <v>0</v>
          </cell>
          <cell r="N928">
            <v>0</v>
          </cell>
          <cell r="P928">
            <v>0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0</v>
          </cell>
          <cell r="F929">
            <v>0</v>
          </cell>
          <cell r="G929">
            <v>0</v>
          </cell>
          <cell r="H929" t="e">
            <v>#REF!</v>
          </cell>
          <cell r="I929">
            <v>0</v>
          </cell>
          <cell r="J929">
            <v>0</v>
          </cell>
          <cell r="K929">
            <v>0</v>
          </cell>
          <cell r="L929" t="e">
            <v>#REF!</v>
          </cell>
          <cell r="M929">
            <v>0</v>
          </cell>
          <cell r="N929">
            <v>0</v>
          </cell>
          <cell r="P929">
            <v>0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0</v>
          </cell>
          <cell r="F930">
            <v>0</v>
          </cell>
          <cell r="G930">
            <v>0</v>
          </cell>
          <cell r="H930" t="e">
            <v>#REF!</v>
          </cell>
          <cell r="I930">
            <v>0</v>
          </cell>
          <cell r="J930">
            <v>0</v>
          </cell>
          <cell r="K930">
            <v>0</v>
          </cell>
          <cell r="L930" t="e">
            <v>#REF!</v>
          </cell>
          <cell r="M930">
            <v>0</v>
          </cell>
          <cell r="N930">
            <v>0</v>
          </cell>
          <cell r="P930">
            <v>0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0</v>
          </cell>
          <cell r="F931">
            <v>0</v>
          </cell>
          <cell r="G931">
            <v>0</v>
          </cell>
          <cell r="H931" t="e">
            <v>#REF!</v>
          </cell>
          <cell r="I931">
            <v>0</v>
          </cell>
          <cell r="J931">
            <v>0</v>
          </cell>
          <cell r="K931">
            <v>0</v>
          </cell>
          <cell r="L931" t="e">
            <v>#REF!</v>
          </cell>
          <cell r="M931">
            <v>0</v>
          </cell>
          <cell r="N931">
            <v>0</v>
          </cell>
          <cell r="P931">
            <v>0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0</v>
          </cell>
          <cell r="F932">
            <v>0</v>
          </cell>
          <cell r="G932">
            <v>0</v>
          </cell>
          <cell r="H932" t="e">
            <v>#REF!</v>
          </cell>
          <cell r="I932">
            <v>0</v>
          </cell>
          <cell r="J932">
            <v>0</v>
          </cell>
          <cell r="K932">
            <v>0</v>
          </cell>
          <cell r="L932" t="e">
            <v>#REF!</v>
          </cell>
          <cell r="M932">
            <v>0</v>
          </cell>
          <cell r="N932">
            <v>0</v>
          </cell>
          <cell r="P932">
            <v>0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0</v>
          </cell>
          <cell r="F933">
            <v>0</v>
          </cell>
          <cell r="G933">
            <v>0</v>
          </cell>
          <cell r="H933" t="e">
            <v>#REF!</v>
          </cell>
          <cell r="I933">
            <v>0</v>
          </cell>
          <cell r="J933">
            <v>0</v>
          </cell>
          <cell r="K933">
            <v>0</v>
          </cell>
          <cell r="L933" t="e">
            <v>#REF!</v>
          </cell>
          <cell r="M933">
            <v>0</v>
          </cell>
          <cell r="N933">
            <v>0</v>
          </cell>
          <cell r="P933">
            <v>0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0</v>
          </cell>
          <cell r="F934">
            <v>0</v>
          </cell>
          <cell r="G934">
            <v>0</v>
          </cell>
          <cell r="H934" t="e">
            <v>#REF!</v>
          </cell>
          <cell r="I934">
            <v>0</v>
          </cell>
          <cell r="J934">
            <v>0</v>
          </cell>
          <cell r="K934">
            <v>0</v>
          </cell>
          <cell r="L934" t="e">
            <v>#REF!</v>
          </cell>
          <cell r="M934">
            <v>0</v>
          </cell>
          <cell r="N934">
            <v>0</v>
          </cell>
          <cell r="P934">
            <v>0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0</v>
          </cell>
          <cell r="F935">
            <v>0</v>
          </cell>
          <cell r="G935">
            <v>0</v>
          </cell>
          <cell r="H935" t="e">
            <v>#REF!</v>
          </cell>
          <cell r="I935">
            <v>0</v>
          </cell>
          <cell r="J935">
            <v>0</v>
          </cell>
          <cell r="K935">
            <v>0</v>
          </cell>
          <cell r="L935" t="e">
            <v>#REF!</v>
          </cell>
          <cell r="M935">
            <v>0</v>
          </cell>
          <cell r="N935">
            <v>0</v>
          </cell>
          <cell r="P935">
            <v>0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0</v>
          </cell>
          <cell r="F936">
            <v>0</v>
          </cell>
          <cell r="G936">
            <v>0</v>
          </cell>
          <cell r="H936" t="e">
            <v>#REF!</v>
          </cell>
          <cell r="I936">
            <v>0</v>
          </cell>
          <cell r="J936">
            <v>0</v>
          </cell>
          <cell r="K936">
            <v>0</v>
          </cell>
          <cell r="L936" t="e">
            <v>#REF!</v>
          </cell>
          <cell r="M936">
            <v>0</v>
          </cell>
          <cell r="N936">
            <v>0</v>
          </cell>
          <cell r="P936">
            <v>0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105.97159170979393</v>
          </cell>
          <cell r="F937">
            <v>105.97159170979393</v>
          </cell>
          <cell r="G937">
            <v>105.8910965815171</v>
          </cell>
          <cell r="H937">
            <v>105.8910965815171</v>
          </cell>
          <cell r="I937">
            <v>105.8910965815171</v>
          </cell>
          <cell r="J937">
            <v>105.15559934899463</v>
          </cell>
          <cell r="K937">
            <v>105.15559934899463</v>
          </cell>
          <cell r="L937">
            <v>105.15559934899463</v>
          </cell>
          <cell r="M937">
            <v>109.40413711087864</v>
          </cell>
          <cell r="N937">
            <v>109.40413711087864</v>
          </cell>
          <cell r="O937">
            <v>109.40413711087864</v>
          </cell>
          <cell r="P937">
            <v>116.50292818867324</v>
          </cell>
          <cell r="Q937">
            <v>107.483217561036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0</v>
          </cell>
          <cell r="F938">
            <v>0</v>
          </cell>
          <cell r="G938">
            <v>0</v>
          </cell>
          <cell r="H938" t="e">
            <v>#REF!</v>
          </cell>
          <cell r="I938">
            <v>0</v>
          </cell>
          <cell r="J938">
            <v>0</v>
          </cell>
          <cell r="K938">
            <v>0</v>
          </cell>
          <cell r="L938" t="e">
            <v>#REF!</v>
          </cell>
          <cell r="M938">
            <v>0</v>
          </cell>
          <cell r="N938">
            <v>0</v>
          </cell>
          <cell r="P938">
            <v>0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0</v>
          </cell>
          <cell r="F939">
            <v>0</v>
          </cell>
          <cell r="G939">
            <v>0</v>
          </cell>
          <cell r="H939" t="e">
            <v>#REF!</v>
          </cell>
          <cell r="I939">
            <v>0</v>
          </cell>
          <cell r="J939">
            <v>0</v>
          </cell>
          <cell r="K939">
            <v>0</v>
          </cell>
          <cell r="L939" t="e">
            <v>#REF!</v>
          </cell>
          <cell r="M939">
            <v>0</v>
          </cell>
          <cell r="N939">
            <v>0</v>
          </cell>
          <cell r="P939">
            <v>0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0</v>
          </cell>
          <cell r="F940">
            <v>0</v>
          </cell>
          <cell r="G940">
            <v>0</v>
          </cell>
          <cell r="H940" t="e">
            <v>#REF!</v>
          </cell>
          <cell r="I940">
            <v>0</v>
          </cell>
          <cell r="J940">
            <v>0</v>
          </cell>
          <cell r="K940">
            <v>0</v>
          </cell>
          <cell r="L940" t="e">
            <v>#REF!</v>
          </cell>
          <cell r="M940">
            <v>0</v>
          </cell>
          <cell r="N940">
            <v>0</v>
          </cell>
          <cell r="P940">
            <v>0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0</v>
          </cell>
          <cell r="F941">
            <v>0</v>
          </cell>
          <cell r="G941">
            <v>0</v>
          </cell>
          <cell r="H941" t="e">
            <v>#REF!</v>
          </cell>
          <cell r="I941">
            <v>0</v>
          </cell>
          <cell r="J941">
            <v>0</v>
          </cell>
          <cell r="K941">
            <v>0</v>
          </cell>
          <cell r="L941" t="e">
            <v>#REF!</v>
          </cell>
          <cell r="M941">
            <v>0</v>
          </cell>
          <cell r="N941">
            <v>0</v>
          </cell>
          <cell r="P941">
            <v>0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0</v>
          </cell>
          <cell r="F942">
            <v>0</v>
          </cell>
          <cell r="G942">
            <v>0</v>
          </cell>
          <cell r="H942" t="e">
            <v>#REF!</v>
          </cell>
          <cell r="I942">
            <v>0</v>
          </cell>
          <cell r="J942">
            <v>0</v>
          </cell>
          <cell r="K942">
            <v>0</v>
          </cell>
          <cell r="L942" t="e">
            <v>#REF!</v>
          </cell>
          <cell r="M942">
            <v>0</v>
          </cell>
          <cell r="N942">
            <v>0</v>
          </cell>
          <cell r="P942">
            <v>0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0</v>
          </cell>
          <cell r="F943">
            <v>0</v>
          </cell>
          <cell r="G943">
            <v>0</v>
          </cell>
          <cell r="H943" t="e">
            <v>#REF!</v>
          </cell>
          <cell r="I943">
            <v>0</v>
          </cell>
          <cell r="J943">
            <v>0</v>
          </cell>
          <cell r="K943">
            <v>0</v>
          </cell>
          <cell r="L943" t="e">
            <v>#REF!</v>
          </cell>
          <cell r="M943">
            <v>0</v>
          </cell>
          <cell r="N943">
            <v>0</v>
          </cell>
          <cell r="P943">
            <v>0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0</v>
          </cell>
          <cell r="F944">
            <v>0</v>
          </cell>
          <cell r="G944">
            <v>0</v>
          </cell>
          <cell r="H944" t="e">
            <v>#REF!</v>
          </cell>
          <cell r="I944">
            <v>0</v>
          </cell>
          <cell r="J944">
            <v>0</v>
          </cell>
          <cell r="K944">
            <v>0</v>
          </cell>
          <cell r="L944" t="e">
            <v>#REF!</v>
          </cell>
          <cell r="M944">
            <v>0</v>
          </cell>
          <cell r="N944">
            <v>0</v>
          </cell>
          <cell r="P944">
            <v>0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98.473360144791144</v>
          </cell>
          <cell r="F945">
            <v>98.473360144791144</v>
          </cell>
          <cell r="G945">
            <v>96.38593296710593</v>
          </cell>
          <cell r="H945">
            <v>96.38593296710593</v>
          </cell>
          <cell r="I945">
            <v>96.38593296710593</v>
          </cell>
          <cell r="J945">
            <v>105.76579850898918</v>
          </cell>
          <cell r="K945">
            <v>105.76579850898918</v>
          </cell>
          <cell r="L945">
            <v>105.76579850898918</v>
          </cell>
          <cell r="M945">
            <v>107.06633832651687</v>
          </cell>
          <cell r="N945">
            <v>107.06633832651687</v>
          </cell>
          <cell r="O945">
            <v>107.06633832651687</v>
          </cell>
          <cell r="P945">
            <v>109.76999492400672</v>
          </cell>
          <cell r="Q945">
            <v>102.86424371845209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  <cell r="E946">
            <v>0</v>
          </cell>
          <cell r="F946">
            <v>0</v>
          </cell>
          <cell r="G946">
            <v>0</v>
          </cell>
          <cell r="H946" t="e">
            <v>#REF!</v>
          </cell>
          <cell r="I946">
            <v>0</v>
          </cell>
          <cell r="J946">
            <v>0</v>
          </cell>
          <cell r="K946">
            <v>0</v>
          </cell>
          <cell r="L946" t="e">
            <v>#REF!</v>
          </cell>
          <cell r="M946">
            <v>0</v>
          </cell>
          <cell r="N946">
            <v>0</v>
          </cell>
          <cell r="P946">
            <v>0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0</v>
          </cell>
          <cell r="F947">
            <v>0</v>
          </cell>
          <cell r="G947">
            <v>0</v>
          </cell>
          <cell r="H947" t="e">
            <v>#REF!</v>
          </cell>
          <cell r="I947">
            <v>0</v>
          </cell>
          <cell r="J947">
            <v>0</v>
          </cell>
          <cell r="K947">
            <v>0</v>
          </cell>
          <cell r="L947" t="e">
            <v>#REF!</v>
          </cell>
          <cell r="M947">
            <v>0</v>
          </cell>
          <cell r="N947">
            <v>0</v>
          </cell>
          <cell r="P947">
            <v>0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0</v>
          </cell>
          <cell r="F948">
            <v>0</v>
          </cell>
          <cell r="G948">
            <v>0</v>
          </cell>
          <cell r="H948" t="e">
            <v>#REF!</v>
          </cell>
          <cell r="I948">
            <v>0</v>
          </cell>
          <cell r="J948">
            <v>0</v>
          </cell>
          <cell r="K948">
            <v>0</v>
          </cell>
          <cell r="L948" t="e">
            <v>#REF!</v>
          </cell>
          <cell r="M948">
            <v>0</v>
          </cell>
          <cell r="N948">
            <v>0</v>
          </cell>
          <cell r="P948">
            <v>0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0</v>
          </cell>
          <cell r="F949">
            <v>0</v>
          </cell>
          <cell r="G949">
            <v>0</v>
          </cell>
          <cell r="H949" t="e">
            <v>#REF!</v>
          </cell>
          <cell r="I949">
            <v>0</v>
          </cell>
          <cell r="J949">
            <v>0</v>
          </cell>
          <cell r="K949">
            <v>0</v>
          </cell>
          <cell r="L949" t="e">
            <v>#REF!</v>
          </cell>
          <cell r="M949">
            <v>0</v>
          </cell>
          <cell r="N949">
            <v>0</v>
          </cell>
          <cell r="P949">
            <v>0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95.491519813581831</v>
          </cell>
          <cell r="F950">
            <v>95.419636350711443</v>
          </cell>
          <cell r="G950">
            <v>95.94669856675219</v>
          </cell>
          <cell r="H950">
            <v>95.97563490436734</v>
          </cell>
          <cell r="I950">
            <v>96.029465572102609</v>
          </cell>
          <cell r="J950">
            <v>95.398822463841313</v>
          </cell>
          <cell r="K950">
            <v>95.44547744370216</v>
          </cell>
          <cell r="L950">
            <v>95.475810288081746</v>
          </cell>
          <cell r="M950">
            <v>96.092839609064043</v>
          </cell>
          <cell r="N950">
            <v>95.999932836043058</v>
          </cell>
          <cell r="O950">
            <v>95.958793932539365</v>
          </cell>
          <cell r="P950">
            <v>95.90290395573588</v>
          </cell>
          <cell r="Q950">
            <v>95.76146131137692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95.491519813581831</v>
          </cell>
          <cell r="F951">
            <v>95.419636350711443</v>
          </cell>
          <cell r="G951">
            <v>95.94669856675219</v>
          </cell>
          <cell r="H951">
            <v>95.97563490436734</v>
          </cell>
          <cell r="I951">
            <v>96.029465572102609</v>
          </cell>
          <cell r="J951">
            <v>95.398822463841313</v>
          </cell>
          <cell r="K951">
            <v>95.44547744370216</v>
          </cell>
          <cell r="L951">
            <v>95.475810288081746</v>
          </cell>
          <cell r="M951">
            <v>96.092839609064043</v>
          </cell>
          <cell r="N951">
            <v>95.999932836043058</v>
          </cell>
          <cell r="O951">
            <v>95.958793932539365</v>
          </cell>
          <cell r="P951">
            <v>95.90290395573588</v>
          </cell>
          <cell r="Q951">
            <v>95.76146131137692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67.397256044168046</v>
          </cell>
          <cell r="F952">
            <v>66.616418485957581</v>
          </cell>
          <cell r="G952">
            <v>66.846229633764409</v>
          </cell>
          <cell r="H952">
            <v>67.160551986983734</v>
          </cell>
          <cell r="I952">
            <v>67.745290193419777</v>
          </cell>
          <cell r="J952">
            <v>67.036847515561917</v>
          </cell>
          <cell r="K952">
            <v>67.543639468790118</v>
          </cell>
          <cell r="L952">
            <v>67.873131443622384</v>
          </cell>
          <cell r="M952">
            <v>68.369041617885529</v>
          </cell>
          <cell r="N952">
            <v>67.359837346275384</v>
          </cell>
          <cell r="O952">
            <v>66.912964036663212</v>
          </cell>
          <cell r="P952">
            <v>66.37050857410415</v>
          </cell>
          <cell r="Q952">
            <v>67.269309695599688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67.397256044168046</v>
          </cell>
          <cell r="F953">
            <v>66.616418485957581</v>
          </cell>
          <cell r="G953">
            <v>66.846229633764409</v>
          </cell>
          <cell r="H953">
            <v>67.160551986983734</v>
          </cell>
          <cell r="I953">
            <v>67.745290193419777</v>
          </cell>
          <cell r="J953">
            <v>67.036847515561917</v>
          </cell>
          <cell r="K953">
            <v>67.543639468790118</v>
          </cell>
          <cell r="L953">
            <v>67.873131443622384</v>
          </cell>
          <cell r="M953">
            <v>68.369041617885529</v>
          </cell>
          <cell r="N953">
            <v>67.359837346275384</v>
          </cell>
          <cell r="O953">
            <v>66.912964036663212</v>
          </cell>
          <cell r="P953">
            <v>66.37050857410415</v>
          </cell>
          <cell r="Q953">
            <v>67.269309695599688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0</v>
          </cell>
          <cell r="F954">
            <v>0</v>
          </cell>
          <cell r="G954">
            <v>0</v>
          </cell>
          <cell r="H954" t="e">
            <v>#REF!</v>
          </cell>
          <cell r="I954">
            <v>0</v>
          </cell>
          <cell r="J954">
            <v>0</v>
          </cell>
          <cell r="K954">
            <v>0</v>
          </cell>
          <cell r="L954" t="e">
            <v>#REF!</v>
          </cell>
          <cell r="M954">
            <v>0</v>
          </cell>
          <cell r="N954">
            <v>0</v>
          </cell>
          <cell r="P954">
            <v>0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0</v>
          </cell>
          <cell r="F955">
            <v>0</v>
          </cell>
          <cell r="G955">
            <v>0</v>
          </cell>
          <cell r="H955" t="e">
            <v>#REF!</v>
          </cell>
          <cell r="I955">
            <v>0</v>
          </cell>
          <cell r="J955">
            <v>0</v>
          </cell>
          <cell r="K955">
            <v>0</v>
          </cell>
          <cell r="L955" t="e">
            <v>#REF!</v>
          </cell>
          <cell r="M955">
            <v>0</v>
          </cell>
          <cell r="N955">
            <v>0</v>
          </cell>
          <cell r="P955">
            <v>0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0</v>
          </cell>
          <cell r="F956">
            <v>0</v>
          </cell>
          <cell r="G956">
            <v>0</v>
          </cell>
          <cell r="H956" t="e">
            <v>#REF!</v>
          </cell>
          <cell r="I956">
            <v>0</v>
          </cell>
          <cell r="J956">
            <v>0</v>
          </cell>
          <cell r="K956">
            <v>0</v>
          </cell>
          <cell r="L956" t="e">
            <v>#REF!</v>
          </cell>
          <cell r="M956">
            <v>0</v>
          </cell>
          <cell r="N956">
            <v>0</v>
          </cell>
          <cell r="P956">
            <v>0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  <cell r="E957">
            <v>0</v>
          </cell>
          <cell r="F957">
            <v>0</v>
          </cell>
          <cell r="G957">
            <v>0</v>
          </cell>
          <cell r="H957" t="e">
            <v>#REF!</v>
          </cell>
          <cell r="I957">
            <v>0</v>
          </cell>
          <cell r="J957">
            <v>0</v>
          </cell>
          <cell r="K957">
            <v>0</v>
          </cell>
          <cell r="L957" t="e">
            <v>#REF!</v>
          </cell>
          <cell r="M957">
            <v>0</v>
          </cell>
          <cell r="N957">
            <v>0</v>
          </cell>
          <cell r="P957">
            <v>0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0</v>
          </cell>
          <cell r="F958">
            <v>0</v>
          </cell>
          <cell r="G958">
            <v>0</v>
          </cell>
          <cell r="H958" t="e">
            <v>#REF!</v>
          </cell>
          <cell r="I958">
            <v>0</v>
          </cell>
          <cell r="J958">
            <v>0</v>
          </cell>
          <cell r="K958">
            <v>0</v>
          </cell>
          <cell r="L958" t="e">
            <v>#REF!</v>
          </cell>
          <cell r="M958">
            <v>0</v>
          </cell>
          <cell r="N958">
            <v>0</v>
          </cell>
          <cell r="P958">
            <v>0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98.340100532437603</v>
          </cell>
          <cell r="F959">
            <v>98.340100532437603</v>
          </cell>
          <cell r="G959">
            <v>98.897302127412786</v>
          </cell>
          <cell r="H959">
            <v>98.897302127412786</v>
          </cell>
          <cell r="I959">
            <v>98.897302127412786</v>
          </cell>
          <cell r="J959">
            <v>98.274547403616978</v>
          </cell>
          <cell r="K959">
            <v>98.274547403616978</v>
          </cell>
          <cell r="L959">
            <v>98.274547403616978</v>
          </cell>
          <cell r="M959">
            <v>98.903857440294843</v>
          </cell>
          <cell r="N959">
            <v>98.903857440294843</v>
          </cell>
          <cell r="O959">
            <v>98.903857440294843</v>
          </cell>
          <cell r="P959">
            <v>98.897302127412786</v>
          </cell>
          <cell r="Q959">
            <v>98.650385342188486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99.544394384450882</v>
          </cell>
          <cell r="F960">
            <v>99.544394384450882</v>
          </cell>
          <cell r="G960">
            <v>99.544394384450882</v>
          </cell>
          <cell r="H960">
            <v>99.544394384450882</v>
          </cell>
          <cell r="I960">
            <v>99.544394384450882</v>
          </cell>
          <cell r="J960">
            <v>99.544394384450882</v>
          </cell>
          <cell r="K960">
            <v>99.544394384450882</v>
          </cell>
          <cell r="L960">
            <v>99.544394384450882</v>
          </cell>
          <cell r="M960">
            <v>99.544394384450882</v>
          </cell>
          <cell r="N960">
            <v>99.544394384450882</v>
          </cell>
          <cell r="O960">
            <v>99.544394384450882</v>
          </cell>
          <cell r="P960">
            <v>99.544394384450882</v>
          </cell>
          <cell r="Q960">
            <v>99.544394384450911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0</v>
          </cell>
          <cell r="F961">
            <v>0</v>
          </cell>
          <cell r="G961">
            <v>0</v>
          </cell>
          <cell r="H961" t="e">
            <v>#REF!</v>
          </cell>
          <cell r="I961">
            <v>0</v>
          </cell>
          <cell r="J961">
            <v>0</v>
          </cell>
          <cell r="K961">
            <v>0</v>
          </cell>
          <cell r="L961" t="e">
            <v>#REF!</v>
          </cell>
          <cell r="M961">
            <v>0</v>
          </cell>
          <cell r="N961">
            <v>0</v>
          </cell>
          <cell r="P961">
            <v>0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0</v>
          </cell>
          <cell r="F962">
            <v>0</v>
          </cell>
          <cell r="G962">
            <v>0</v>
          </cell>
          <cell r="H962" t="e">
            <v>#REF!</v>
          </cell>
          <cell r="I962">
            <v>0</v>
          </cell>
          <cell r="J962">
            <v>0</v>
          </cell>
          <cell r="K962">
            <v>0</v>
          </cell>
          <cell r="L962" t="e">
            <v>#REF!</v>
          </cell>
          <cell r="M962">
            <v>0</v>
          </cell>
          <cell r="N962">
            <v>0</v>
          </cell>
          <cell r="P962">
            <v>0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</v>
          </cell>
          <cell r="F963">
            <v>0</v>
          </cell>
          <cell r="G963">
            <v>0</v>
          </cell>
          <cell r="H963" t="e">
            <v>#REF!</v>
          </cell>
          <cell r="I963">
            <v>0</v>
          </cell>
          <cell r="J963">
            <v>0</v>
          </cell>
          <cell r="K963">
            <v>0</v>
          </cell>
          <cell r="L963" t="e">
            <v>#REF!</v>
          </cell>
          <cell r="M963">
            <v>0</v>
          </cell>
          <cell r="N963">
            <v>0</v>
          </cell>
          <cell r="P963">
            <v>0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</v>
          </cell>
          <cell r="F964">
            <v>0</v>
          </cell>
          <cell r="G964">
            <v>0</v>
          </cell>
          <cell r="H964" t="e">
            <v>#REF!</v>
          </cell>
          <cell r="I964">
            <v>0</v>
          </cell>
          <cell r="J964">
            <v>0</v>
          </cell>
          <cell r="K964">
            <v>0</v>
          </cell>
          <cell r="L964" t="e">
            <v>#REF!</v>
          </cell>
          <cell r="M964">
            <v>0</v>
          </cell>
          <cell r="N964">
            <v>0</v>
          </cell>
          <cell r="P964">
            <v>0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0</v>
          </cell>
          <cell r="F965">
            <v>0</v>
          </cell>
          <cell r="G965">
            <v>0</v>
          </cell>
          <cell r="H965" t="e">
            <v>#REF!</v>
          </cell>
          <cell r="I965">
            <v>0</v>
          </cell>
          <cell r="J965">
            <v>0</v>
          </cell>
          <cell r="K965">
            <v>0</v>
          </cell>
          <cell r="L965" t="e">
            <v>#REF!</v>
          </cell>
          <cell r="M965">
            <v>0</v>
          </cell>
          <cell r="N965">
            <v>0</v>
          </cell>
          <cell r="P965">
            <v>0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0</v>
          </cell>
          <cell r="F966">
            <v>0</v>
          </cell>
          <cell r="G966">
            <v>0</v>
          </cell>
          <cell r="H966" t="e">
            <v>#REF!</v>
          </cell>
          <cell r="I966">
            <v>0</v>
          </cell>
          <cell r="J966">
            <v>0</v>
          </cell>
          <cell r="K966">
            <v>0</v>
          </cell>
          <cell r="L966" t="e">
            <v>#REF!</v>
          </cell>
          <cell r="M966">
            <v>0</v>
          </cell>
          <cell r="N966">
            <v>0</v>
          </cell>
          <cell r="P966">
            <v>0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0</v>
          </cell>
          <cell r="F967">
            <v>0</v>
          </cell>
          <cell r="G967">
            <v>0</v>
          </cell>
          <cell r="H967" t="e">
            <v>#REF!</v>
          </cell>
          <cell r="I967">
            <v>0</v>
          </cell>
          <cell r="J967">
            <v>0</v>
          </cell>
          <cell r="K967">
            <v>0</v>
          </cell>
          <cell r="L967" t="e">
            <v>#REF!</v>
          </cell>
          <cell r="M967">
            <v>0</v>
          </cell>
          <cell r="N967">
            <v>0</v>
          </cell>
          <cell r="P967">
            <v>0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</v>
          </cell>
          <cell r="F968">
            <v>0</v>
          </cell>
          <cell r="G968">
            <v>0</v>
          </cell>
          <cell r="H968" t="e">
            <v>#REF!</v>
          </cell>
          <cell r="I968">
            <v>0</v>
          </cell>
          <cell r="J968">
            <v>0</v>
          </cell>
          <cell r="K968">
            <v>0</v>
          </cell>
          <cell r="L968" t="e">
            <v>#REF!</v>
          </cell>
          <cell r="M968">
            <v>0</v>
          </cell>
          <cell r="N968">
            <v>0</v>
          </cell>
          <cell r="P968">
            <v>0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</v>
          </cell>
          <cell r="F969">
            <v>0</v>
          </cell>
          <cell r="G969">
            <v>0</v>
          </cell>
          <cell r="H969" t="e">
            <v>#REF!</v>
          </cell>
          <cell r="I969">
            <v>0</v>
          </cell>
          <cell r="J969">
            <v>0</v>
          </cell>
          <cell r="K969">
            <v>0</v>
          </cell>
          <cell r="L969" t="e">
            <v>#REF!</v>
          </cell>
          <cell r="M969">
            <v>0</v>
          </cell>
          <cell r="N969">
            <v>0</v>
          </cell>
          <cell r="P969">
            <v>0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</v>
          </cell>
          <cell r="F970">
            <v>0</v>
          </cell>
          <cell r="G970">
            <v>0</v>
          </cell>
          <cell r="H970" t="e">
            <v>#REF!</v>
          </cell>
          <cell r="I970">
            <v>0</v>
          </cell>
          <cell r="J970">
            <v>0</v>
          </cell>
          <cell r="K970">
            <v>0</v>
          </cell>
          <cell r="L970" t="e">
            <v>#REF!</v>
          </cell>
          <cell r="M970">
            <v>0</v>
          </cell>
          <cell r="N970">
            <v>0</v>
          </cell>
          <cell r="P970">
            <v>0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</v>
          </cell>
          <cell r="F971">
            <v>0</v>
          </cell>
          <cell r="G971">
            <v>0</v>
          </cell>
          <cell r="H971" t="e">
            <v>#REF!</v>
          </cell>
          <cell r="I971">
            <v>0</v>
          </cell>
          <cell r="J971">
            <v>0</v>
          </cell>
          <cell r="K971">
            <v>0</v>
          </cell>
          <cell r="L971" t="e">
            <v>#REF!</v>
          </cell>
          <cell r="M971">
            <v>0</v>
          </cell>
          <cell r="N971">
            <v>0</v>
          </cell>
          <cell r="P971">
            <v>0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86.231884057971044</v>
          </cell>
          <cell r="F972">
            <v>86.231884057971044</v>
          </cell>
          <cell r="G972">
            <v>92.391304347826136</v>
          </cell>
          <cell r="H972">
            <v>92.391304347826136</v>
          </cell>
          <cell r="I972">
            <v>92.391304347826136</v>
          </cell>
          <cell r="J972">
            <v>85.507246376811622</v>
          </cell>
          <cell r="K972">
            <v>85.507246376811622</v>
          </cell>
          <cell r="L972">
            <v>85.507246376811622</v>
          </cell>
          <cell r="M972">
            <v>92.463768115942017</v>
          </cell>
          <cell r="N972">
            <v>92.463768115942017</v>
          </cell>
          <cell r="O972">
            <v>92.463768115942017</v>
          </cell>
          <cell r="P972">
            <v>92.391304347826136</v>
          </cell>
          <cell r="Q972">
            <v>89.661835748792285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0</v>
          </cell>
          <cell r="F973">
            <v>0</v>
          </cell>
          <cell r="G973">
            <v>0</v>
          </cell>
          <cell r="H973" t="e">
            <v>#REF!</v>
          </cell>
          <cell r="I973">
            <v>0</v>
          </cell>
          <cell r="J973">
            <v>0</v>
          </cell>
          <cell r="K973">
            <v>0</v>
          </cell>
          <cell r="L973" t="e">
            <v>#REF!</v>
          </cell>
          <cell r="M973">
            <v>0</v>
          </cell>
          <cell r="N973">
            <v>0</v>
          </cell>
          <cell r="P973">
            <v>0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104.951747848549</v>
          </cell>
          <cell r="F974">
            <v>104.19194176490538</v>
          </cell>
          <cell r="G974">
            <v>103.95320264516307</v>
          </cell>
          <cell r="H974">
            <v>104.22834378784742</v>
          </cell>
          <cell r="I974">
            <v>104.35287737922751</v>
          </cell>
          <cell r="J974">
            <v>105.24137390272951</v>
          </cell>
          <cell r="K974">
            <v>104.65352901929204</v>
          </cell>
          <cell r="L974">
            <v>105.19363055432902</v>
          </cell>
          <cell r="M974">
            <v>106.58495209749198</v>
          </cell>
          <cell r="N974">
            <v>106.87280652528331</v>
          </cell>
          <cell r="O974">
            <v>106.9340039288046</v>
          </cell>
          <cell r="P974">
            <v>107.93792387078459</v>
          </cell>
          <cell r="Q974">
            <v>105.42469444370062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100.48392672503566</v>
          </cell>
          <cell r="F975">
            <v>98.309218337547833</v>
          </cell>
          <cell r="G975">
            <v>99.608362063189659</v>
          </cell>
          <cell r="H975">
            <v>99.227067065425004</v>
          </cell>
          <cell r="I975">
            <v>98.635996721820874</v>
          </cell>
          <cell r="J975">
            <v>98.531332080745287</v>
          </cell>
          <cell r="K975">
            <v>99.128814641593664</v>
          </cell>
          <cell r="L975">
            <v>98.215512011019499</v>
          </cell>
          <cell r="M975">
            <v>96.452870683909879</v>
          </cell>
          <cell r="N975">
            <v>96.575109036833354</v>
          </cell>
          <cell r="O975">
            <v>96.182380324644029</v>
          </cell>
          <cell r="P975">
            <v>95.353309424154276</v>
          </cell>
          <cell r="Q975">
            <v>98.058658259659921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80.703796262379967</v>
          </cell>
          <cell r="F976">
            <v>80.120194505649593</v>
          </cell>
          <cell r="G976">
            <v>79.719226468857215</v>
          </cell>
          <cell r="H976">
            <v>78.977189230329529</v>
          </cell>
          <cell r="I976">
            <v>78.913351004995306</v>
          </cell>
          <cell r="J976">
            <v>77.885910154087654</v>
          </cell>
          <cell r="K976">
            <v>77.413300261986095</v>
          </cell>
          <cell r="L976">
            <v>77.155142301925224</v>
          </cell>
          <cell r="M976">
            <v>77.112940222165719</v>
          </cell>
          <cell r="N976">
            <v>76.137478834084163</v>
          </cell>
          <cell r="O976">
            <v>75.393187522668455</v>
          </cell>
          <cell r="P976">
            <v>73.936779059637217</v>
          </cell>
          <cell r="Q976">
            <v>77.789041319063855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82.007774630940261</v>
          </cell>
          <cell r="F977">
            <v>81.236776021547755</v>
          </cell>
          <cell r="G977">
            <v>80.524229749736165</v>
          </cell>
          <cell r="H977">
            <v>79.642667504074836</v>
          </cell>
          <cell r="I977">
            <v>79.532393103539818</v>
          </cell>
          <cell r="J977">
            <v>78.456031252510115</v>
          </cell>
          <cell r="K977">
            <v>77.55398018430509</v>
          </cell>
          <cell r="L977">
            <v>77.412057668964806</v>
          </cell>
          <cell r="M977">
            <v>77.186678873273337</v>
          </cell>
          <cell r="N977">
            <v>76.286610692909761</v>
          </cell>
          <cell r="O977">
            <v>75.288703076476011</v>
          </cell>
          <cell r="P977">
            <v>73.859145172142561</v>
          </cell>
          <cell r="Q977">
            <v>78.248920660868393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0</v>
          </cell>
          <cell r="F978">
            <v>0</v>
          </cell>
          <cell r="G978">
            <v>0</v>
          </cell>
          <cell r="H978" t="e">
            <v>#REF!</v>
          </cell>
          <cell r="I978">
            <v>0</v>
          </cell>
          <cell r="J978">
            <v>0</v>
          </cell>
          <cell r="K978">
            <v>0</v>
          </cell>
          <cell r="L978" t="e">
            <v>#REF!</v>
          </cell>
          <cell r="M978">
            <v>0</v>
          </cell>
          <cell r="N978">
            <v>0</v>
          </cell>
          <cell r="P978">
            <v>0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0</v>
          </cell>
          <cell r="F979">
            <v>0</v>
          </cell>
          <cell r="G979">
            <v>0</v>
          </cell>
          <cell r="H979" t="e">
            <v>#REF!</v>
          </cell>
          <cell r="I979">
            <v>0</v>
          </cell>
          <cell r="J979">
            <v>0</v>
          </cell>
          <cell r="K979">
            <v>0</v>
          </cell>
          <cell r="L979" t="e">
            <v>#REF!</v>
          </cell>
          <cell r="M979">
            <v>0</v>
          </cell>
          <cell r="N979">
            <v>0</v>
          </cell>
          <cell r="P979">
            <v>0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117.4458302855095</v>
          </cell>
          <cell r="F980">
            <v>117.4458302855095</v>
          </cell>
          <cell r="G980">
            <v>117.4458302855095</v>
          </cell>
          <cell r="H980">
            <v>117.4458302855095</v>
          </cell>
          <cell r="I980">
            <v>117.4458302855095</v>
          </cell>
          <cell r="J980">
            <v>117.4458302855095</v>
          </cell>
          <cell r="K980">
            <v>117.4458302855095</v>
          </cell>
          <cell r="L980">
            <v>117.4458302855095</v>
          </cell>
          <cell r="M980">
            <v>117.4458302855095</v>
          </cell>
          <cell r="N980">
            <v>117.4458302855095</v>
          </cell>
          <cell r="O980">
            <v>117.4458302855095</v>
          </cell>
          <cell r="P980">
            <v>117.4458302855095</v>
          </cell>
          <cell r="Q980">
            <v>117.44583028550953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0</v>
          </cell>
          <cell r="F981">
            <v>0</v>
          </cell>
          <cell r="G981">
            <v>0</v>
          </cell>
          <cell r="H981" t="e">
            <v>#REF!</v>
          </cell>
          <cell r="I981">
            <v>0</v>
          </cell>
          <cell r="J981">
            <v>0</v>
          </cell>
          <cell r="K981">
            <v>0</v>
          </cell>
          <cell r="L981" t="e">
            <v>#REF!</v>
          </cell>
          <cell r="M981">
            <v>0</v>
          </cell>
          <cell r="N981">
            <v>0</v>
          </cell>
          <cell r="P981">
            <v>0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88.324246515586211</v>
          </cell>
          <cell r="F982">
            <v>88.324246515586211</v>
          </cell>
          <cell r="G982">
            <v>88.324246515586211</v>
          </cell>
          <cell r="H982">
            <v>88.324246515586211</v>
          </cell>
          <cell r="I982">
            <v>88.324246515586211</v>
          </cell>
          <cell r="J982">
            <v>88.324246515586211</v>
          </cell>
          <cell r="K982">
            <v>88.324246515586211</v>
          </cell>
          <cell r="L982">
            <v>88.324246515586211</v>
          </cell>
          <cell r="M982">
            <v>88.324246515586211</v>
          </cell>
          <cell r="N982">
            <v>88.324246515586211</v>
          </cell>
          <cell r="O982">
            <v>88.324246515586211</v>
          </cell>
          <cell r="P982">
            <v>88.324246515586211</v>
          </cell>
          <cell r="Q982">
            <v>88.324246515586211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0</v>
          </cell>
          <cell r="F983">
            <v>0</v>
          </cell>
          <cell r="G983">
            <v>0</v>
          </cell>
          <cell r="H983" t="e">
            <v>#REF!</v>
          </cell>
          <cell r="I983">
            <v>0</v>
          </cell>
          <cell r="J983">
            <v>0</v>
          </cell>
          <cell r="K983">
            <v>0</v>
          </cell>
          <cell r="L983" t="e">
            <v>#REF!</v>
          </cell>
          <cell r="M983">
            <v>0</v>
          </cell>
          <cell r="N983">
            <v>0</v>
          </cell>
          <cell r="P983">
            <v>0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122.01050625563811</v>
          </cell>
          <cell r="F984">
            <v>120.87763481296176</v>
          </cell>
          <cell r="G984">
            <v>120.87763481296176</v>
          </cell>
          <cell r="H984">
            <v>120.87763481296176</v>
          </cell>
          <cell r="I984">
            <v>120.87763481296176</v>
          </cell>
          <cell r="J984">
            <v>120.87763481296176</v>
          </cell>
          <cell r="K984">
            <v>120.87763481296176</v>
          </cell>
          <cell r="L984">
            <v>120.87763481296176</v>
          </cell>
          <cell r="M984">
            <v>120.87763481296176</v>
          </cell>
          <cell r="N984">
            <v>120.87763481296176</v>
          </cell>
          <cell r="O984">
            <v>120.87763481296176</v>
          </cell>
          <cell r="P984">
            <v>120.87763481296176</v>
          </cell>
          <cell r="Q984">
            <v>120.97204076651813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0</v>
          </cell>
          <cell r="F985">
            <v>0</v>
          </cell>
          <cell r="G985">
            <v>0</v>
          </cell>
          <cell r="H985" t="e">
            <v>#REF!</v>
          </cell>
          <cell r="I985">
            <v>0</v>
          </cell>
          <cell r="J985">
            <v>0</v>
          </cell>
          <cell r="K985">
            <v>0</v>
          </cell>
          <cell r="L985" t="e">
            <v>#REF!</v>
          </cell>
          <cell r="M985">
            <v>0</v>
          </cell>
          <cell r="N985">
            <v>0</v>
          </cell>
          <cell r="P985">
            <v>0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58.916487397039894</v>
          </cell>
          <cell r="F986">
            <v>59.391606068977758</v>
          </cell>
          <cell r="G986">
            <v>61.046921487536139</v>
          </cell>
          <cell r="H986">
            <v>60.881292835170647</v>
          </cell>
          <cell r="I986">
            <v>61.121415577566772</v>
          </cell>
          <cell r="J986">
            <v>59.82629841332534</v>
          </cell>
          <cell r="K986">
            <v>62.236821019357315</v>
          </cell>
          <cell r="L986">
            <v>60.961907560419647</v>
          </cell>
          <cell r="M986">
            <v>62.247086171829856</v>
          </cell>
          <cell r="N986">
            <v>60.117401742126866</v>
          </cell>
          <cell r="O986">
            <v>60.790989704804836</v>
          </cell>
          <cell r="P986">
            <v>58.244493647808476</v>
          </cell>
          <cell r="Q986">
            <v>60.481893468830293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0</v>
          </cell>
          <cell r="F987">
            <v>0</v>
          </cell>
          <cell r="G987">
            <v>0</v>
          </cell>
          <cell r="H987" t="e">
            <v>#REF!</v>
          </cell>
          <cell r="I987">
            <v>0</v>
          </cell>
          <cell r="J987">
            <v>0</v>
          </cell>
          <cell r="K987">
            <v>0</v>
          </cell>
          <cell r="L987" t="e">
            <v>#REF!</v>
          </cell>
          <cell r="M987">
            <v>0</v>
          </cell>
          <cell r="N987">
            <v>0</v>
          </cell>
          <cell r="P987">
            <v>0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0</v>
          </cell>
          <cell r="F988">
            <v>0</v>
          </cell>
          <cell r="G988">
            <v>0</v>
          </cell>
          <cell r="H988" t="e">
            <v>#REF!</v>
          </cell>
          <cell r="I988">
            <v>0</v>
          </cell>
          <cell r="J988">
            <v>0</v>
          </cell>
          <cell r="K988">
            <v>0</v>
          </cell>
          <cell r="L988" t="e">
            <v>#REF!</v>
          </cell>
          <cell r="M988">
            <v>0</v>
          </cell>
          <cell r="N988">
            <v>0</v>
          </cell>
          <cell r="P988">
            <v>0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137.70452630372489</v>
          </cell>
          <cell r="F989">
            <v>136.68909438175501</v>
          </cell>
          <cell r="G989">
            <v>138.28586757292717</v>
          </cell>
          <cell r="H989">
            <v>138.28586757292717</v>
          </cell>
          <cell r="I989">
            <v>137.32013066542731</v>
          </cell>
          <cell r="J989">
            <v>136.35439375792743</v>
          </cell>
          <cell r="K989">
            <v>136.88695722614733</v>
          </cell>
          <cell r="L989">
            <v>135.98797700071546</v>
          </cell>
          <cell r="M989">
            <v>139.30129949489708</v>
          </cell>
          <cell r="N989">
            <v>139.30129949489708</v>
          </cell>
          <cell r="O989">
            <v>138.28586757292717</v>
          </cell>
          <cell r="P989">
            <v>139.30129949489708</v>
          </cell>
          <cell r="Q989">
            <v>137.80871504493086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122.81089649576062</v>
          </cell>
          <cell r="F990">
            <v>122.81089649576062</v>
          </cell>
          <cell r="G990">
            <v>123.74482438619739</v>
          </cell>
          <cell r="H990">
            <v>123.74482438619739</v>
          </cell>
          <cell r="I990">
            <v>123.74482438619739</v>
          </cell>
          <cell r="J990">
            <v>123.74482438619739</v>
          </cell>
          <cell r="K990">
            <v>123.74482438619739</v>
          </cell>
          <cell r="L990">
            <v>123.74482438619739</v>
          </cell>
          <cell r="M990">
            <v>123.74482438619739</v>
          </cell>
          <cell r="N990">
            <v>123.74482438619739</v>
          </cell>
          <cell r="O990">
            <v>123.74482438619739</v>
          </cell>
          <cell r="P990">
            <v>123.74482438619739</v>
          </cell>
          <cell r="Q990">
            <v>123.58916973779128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0</v>
          </cell>
          <cell r="F991">
            <v>0</v>
          </cell>
          <cell r="G991">
            <v>0</v>
          </cell>
          <cell r="H991" t="e">
            <v>#REF!</v>
          </cell>
          <cell r="I991">
            <v>0</v>
          </cell>
          <cell r="J991">
            <v>0</v>
          </cell>
          <cell r="K991">
            <v>0</v>
          </cell>
          <cell r="L991" t="e">
            <v>#REF!</v>
          </cell>
          <cell r="M991">
            <v>0</v>
          </cell>
          <cell r="N991">
            <v>0</v>
          </cell>
          <cell r="P991">
            <v>0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162.26099309556031</v>
          </cell>
          <cell r="F992">
            <v>159.57132724991061</v>
          </cell>
          <cell r="G992">
            <v>162.26099309556031</v>
          </cell>
          <cell r="H992">
            <v>162.26099309556031</v>
          </cell>
          <cell r="I992">
            <v>159.70295890362087</v>
          </cell>
          <cell r="J992">
            <v>157.14492471168131</v>
          </cell>
          <cell r="K992">
            <v>158.55557346136121</v>
          </cell>
          <cell r="L992">
            <v>156.17436369638958</v>
          </cell>
          <cell r="M992">
            <v>164.95065894121015</v>
          </cell>
          <cell r="N992">
            <v>164.95065894121015</v>
          </cell>
          <cell r="O992">
            <v>162.26099309556031</v>
          </cell>
          <cell r="P992">
            <v>164.95065894121015</v>
          </cell>
          <cell r="Q992">
            <v>161.25375810240294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0</v>
          </cell>
          <cell r="F993">
            <v>0</v>
          </cell>
          <cell r="G993">
            <v>0</v>
          </cell>
          <cell r="H993" t="e">
            <v>#REF!</v>
          </cell>
          <cell r="I993">
            <v>0</v>
          </cell>
          <cell r="J993">
            <v>0</v>
          </cell>
          <cell r="K993">
            <v>0</v>
          </cell>
          <cell r="L993" t="e">
            <v>#REF!</v>
          </cell>
          <cell r="M993">
            <v>0</v>
          </cell>
          <cell r="N993">
            <v>0</v>
          </cell>
          <cell r="P993">
            <v>0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114.12128624551733</v>
          </cell>
          <cell r="F994">
            <v>110.67367433844984</v>
          </cell>
          <cell r="G994">
            <v>113.26785334845674</v>
          </cell>
          <cell r="H994">
            <v>113.14787307354193</v>
          </cell>
          <cell r="I994">
            <v>112.16715147208841</v>
          </cell>
          <cell r="J994">
            <v>112.80871273745517</v>
          </cell>
          <cell r="K994">
            <v>114.23200722492962</v>
          </cell>
          <cell r="L994">
            <v>112.81419307723895</v>
          </cell>
          <cell r="M994">
            <v>109.51327439932317</v>
          </cell>
          <cell r="N994">
            <v>110.48498668832521</v>
          </cell>
          <cell r="O994">
            <v>110.38903812880955</v>
          </cell>
          <cell r="P994">
            <v>109.96435736691497</v>
          </cell>
          <cell r="Q994">
            <v>111.96536734175424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114.23764471625977</v>
          </cell>
          <cell r="F995">
            <v>110.77283222663274</v>
          </cell>
          <cell r="G995">
            <v>113.38372942393849</v>
          </cell>
          <cell r="H995">
            <v>113.26297593611106</v>
          </cell>
          <cell r="I995">
            <v>112.25704457537348</v>
          </cell>
          <cell r="J995">
            <v>112.92162988115093</v>
          </cell>
          <cell r="K995">
            <v>114.34406168378797</v>
          </cell>
          <cell r="L995">
            <v>112.90825604031524</v>
          </cell>
          <cell r="M995">
            <v>109.61050286796166</v>
          </cell>
          <cell r="N995">
            <v>110.57460541165453</v>
          </cell>
          <cell r="O995">
            <v>110.49191045702851</v>
          </cell>
          <cell r="P995">
            <v>110.05392650842748</v>
          </cell>
          <cell r="Q995">
            <v>112.06825997738683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0</v>
          </cell>
          <cell r="F996">
            <v>0</v>
          </cell>
          <cell r="G996">
            <v>0</v>
          </cell>
          <cell r="H996" t="e">
            <v>#REF!</v>
          </cell>
          <cell r="I996">
            <v>0</v>
          </cell>
          <cell r="J996">
            <v>0</v>
          </cell>
          <cell r="K996">
            <v>0</v>
          </cell>
          <cell r="L996" t="e">
            <v>#REF!</v>
          </cell>
          <cell r="M996">
            <v>0</v>
          </cell>
          <cell r="N996">
            <v>0</v>
          </cell>
          <cell r="P996">
            <v>0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96.065817848095421</v>
          </cell>
          <cell r="F997">
            <v>95.287238739752055</v>
          </cell>
          <cell r="G997">
            <v>95.287238739752055</v>
          </cell>
          <cell r="H997">
            <v>95.287238739752055</v>
          </cell>
          <cell r="I997">
            <v>98.218342458411897</v>
          </cell>
          <cell r="J997">
            <v>95.287238739752055</v>
          </cell>
          <cell r="K997">
            <v>96.844396956438857</v>
          </cell>
          <cell r="L997">
            <v>98.218342458411897</v>
          </cell>
          <cell r="M997">
            <v>94.426228895625442</v>
          </cell>
          <cell r="N997">
            <v>96.578753505941947</v>
          </cell>
          <cell r="O997">
            <v>94.426228895625442</v>
          </cell>
          <cell r="P997">
            <v>96.065817848095421</v>
          </cell>
          <cell r="Q997">
            <v>95.999406985471197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0</v>
          </cell>
          <cell r="F998">
            <v>0</v>
          </cell>
          <cell r="G998">
            <v>0</v>
          </cell>
          <cell r="H998" t="e">
            <v>#REF!</v>
          </cell>
          <cell r="I998">
            <v>0</v>
          </cell>
          <cell r="J998">
            <v>0</v>
          </cell>
          <cell r="K998">
            <v>0</v>
          </cell>
          <cell r="L998" t="e">
            <v>#REF!</v>
          </cell>
          <cell r="M998">
            <v>0</v>
          </cell>
          <cell r="N998">
            <v>0</v>
          </cell>
          <cell r="P998">
            <v>0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109.78902434812706</v>
          </cell>
          <cell r="F999">
            <v>110.71124876913582</v>
          </cell>
          <cell r="G999">
            <v>110.18881863834085</v>
          </cell>
          <cell r="H999">
            <v>111.27573228580111</v>
          </cell>
          <cell r="I999">
            <v>111.7334451280615</v>
          </cell>
          <cell r="J999">
            <v>111.72920136654695</v>
          </cell>
          <cell r="K999">
            <v>110.43200490017982</v>
          </cell>
          <cell r="L999">
            <v>111.3872225577187</v>
          </cell>
          <cell r="M999">
            <v>110.62861063537773</v>
          </cell>
          <cell r="N999">
            <v>111.21379906245713</v>
          </cell>
          <cell r="O999">
            <v>111.39558295041725</v>
          </cell>
          <cell r="P999">
            <v>111.68183702296231</v>
          </cell>
          <cell r="Q999">
            <v>111.01387730542719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109.18432388268474</v>
          </cell>
          <cell r="F1000">
            <v>110.07544057812355</v>
          </cell>
          <cell r="G1000">
            <v>109.47263742035052</v>
          </cell>
          <cell r="H1000">
            <v>111.00343574528166</v>
          </cell>
          <cell r="I1000">
            <v>111.73054846404889</v>
          </cell>
          <cell r="J1000">
            <v>111.50610129334773</v>
          </cell>
          <cell r="K1000">
            <v>109.89408171002866</v>
          </cell>
          <cell r="L1000">
            <v>111.07684271097186</v>
          </cell>
          <cell r="M1000">
            <v>109.86560462373134</v>
          </cell>
          <cell r="N1000">
            <v>110.81264596365472</v>
          </cell>
          <cell r="O1000">
            <v>110.99030454493447</v>
          </cell>
          <cell r="P1000">
            <v>111.14060792751266</v>
          </cell>
          <cell r="Q1000">
            <v>110.56271457205588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146.1627060232918</v>
          </cell>
          <cell r="F1001">
            <v>146.72509153397593</v>
          </cell>
          <cell r="G1001">
            <v>145.17115445363928</v>
          </cell>
          <cell r="H1001">
            <v>149.11732535363217</v>
          </cell>
          <cell r="I1001">
            <v>150.99171403376283</v>
          </cell>
          <cell r="J1001">
            <v>150.4131225372987</v>
          </cell>
          <cell r="K1001">
            <v>146.25757528701118</v>
          </cell>
          <cell r="L1001">
            <v>149.30655761705029</v>
          </cell>
          <cell r="M1001">
            <v>149.69939286330862</v>
          </cell>
          <cell r="N1001">
            <v>150.36027869311334</v>
          </cell>
          <cell r="O1001">
            <v>150.81825614981835</v>
          </cell>
          <cell r="P1001">
            <v>151.20571596398244</v>
          </cell>
          <cell r="Q1001">
            <v>148.8524075424904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0</v>
          </cell>
          <cell r="F1002">
            <v>0</v>
          </cell>
          <cell r="G1002">
            <v>0</v>
          </cell>
          <cell r="H1002" t="e">
            <v>#REF!</v>
          </cell>
          <cell r="I1002">
            <v>0</v>
          </cell>
          <cell r="J1002">
            <v>0</v>
          </cell>
          <cell r="K1002">
            <v>0</v>
          </cell>
          <cell r="L1002" t="e">
            <v>#REF!</v>
          </cell>
          <cell r="M1002">
            <v>0</v>
          </cell>
          <cell r="N1002">
            <v>0</v>
          </cell>
          <cell r="P1002">
            <v>0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0</v>
          </cell>
          <cell r="F1003">
            <v>0</v>
          </cell>
          <cell r="G1003">
            <v>0</v>
          </cell>
          <cell r="H1003" t="e">
            <v>#REF!</v>
          </cell>
          <cell r="I1003">
            <v>0</v>
          </cell>
          <cell r="J1003">
            <v>0</v>
          </cell>
          <cell r="K1003">
            <v>0</v>
          </cell>
          <cell r="L1003" t="e">
            <v>#REF!</v>
          </cell>
          <cell r="M1003">
            <v>0</v>
          </cell>
          <cell r="N1003">
            <v>0</v>
          </cell>
          <cell r="P1003">
            <v>0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85.748417545105241</v>
          </cell>
          <cell r="F1004">
            <v>86.847875244400285</v>
          </cell>
          <cell r="G1004">
            <v>86.847875244400285</v>
          </cell>
          <cell r="H1004">
            <v>86.847875244400285</v>
          </cell>
          <cell r="I1004">
            <v>86.847875244400285</v>
          </cell>
          <cell r="J1004">
            <v>86.847875244400285</v>
          </cell>
          <cell r="K1004">
            <v>86.847875244400285</v>
          </cell>
          <cell r="L1004">
            <v>86.847875244400285</v>
          </cell>
          <cell r="M1004">
            <v>84.620018521451357</v>
          </cell>
          <cell r="N1004">
            <v>85.748417545105241</v>
          </cell>
          <cell r="O1004">
            <v>85.748417545105241</v>
          </cell>
          <cell r="P1004">
            <v>85.748417545105241</v>
          </cell>
          <cell r="Q1004">
            <v>86.295734617722857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0</v>
          </cell>
          <cell r="F1005">
            <v>0</v>
          </cell>
          <cell r="G1005">
            <v>0</v>
          </cell>
          <cell r="H1005" t="e">
            <v>#REF!</v>
          </cell>
          <cell r="I1005">
            <v>0</v>
          </cell>
          <cell r="J1005">
            <v>0</v>
          </cell>
          <cell r="K1005">
            <v>0</v>
          </cell>
          <cell r="L1005" t="e">
            <v>#REF!</v>
          </cell>
          <cell r="M1005">
            <v>0</v>
          </cell>
          <cell r="N1005">
            <v>0</v>
          </cell>
          <cell r="P1005">
            <v>0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0</v>
          </cell>
          <cell r="F1006">
            <v>0</v>
          </cell>
          <cell r="G1006">
            <v>0</v>
          </cell>
          <cell r="H1006" t="e">
            <v>#REF!</v>
          </cell>
          <cell r="I1006">
            <v>0</v>
          </cell>
          <cell r="J1006">
            <v>0</v>
          </cell>
          <cell r="K1006">
            <v>0</v>
          </cell>
          <cell r="L1006" t="e">
            <v>#REF!</v>
          </cell>
          <cell r="M1006">
            <v>0</v>
          </cell>
          <cell r="N1006">
            <v>0</v>
          </cell>
          <cell r="P1006">
            <v>0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0</v>
          </cell>
          <cell r="F1007">
            <v>0</v>
          </cell>
          <cell r="G1007">
            <v>0</v>
          </cell>
          <cell r="H1007" t="e">
            <v>#REF!</v>
          </cell>
          <cell r="I1007">
            <v>0</v>
          </cell>
          <cell r="J1007">
            <v>0</v>
          </cell>
          <cell r="K1007">
            <v>0</v>
          </cell>
          <cell r="L1007" t="e">
            <v>#REF!</v>
          </cell>
          <cell r="M1007">
            <v>0</v>
          </cell>
          <cell r="N1007">
            <v>0</v>
          </cell>
          <cell r="P1007">
            <v>0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97.188245496692019</v>
          </cell>
          <cell r="F1008">
            <v>95.844388250320591</v>
          </cell>
          <cell r="G1008">
            <v>96.618656550057466</v>
          </cell>
          <cell r="H1008">
            <v>95.980841152388848</v>
          </cell>
          <cell r="I1008">
            <v>93.93094205731461</v>
          </cell>
          <cell r="J1008">
            <v>92.125091989527206</v>
          </cell>
          <cell r="K1008">
            <v>93.096243474455022</v>
          </cell>
          <cell r="L1008">
            <v>92.899360289264095</v>
          </cell>
          <cell r="M1008">
            <v>93.993829846775824</v>
          </cell>
          <cell r="N1008">
            <v>96.075172836580677</v>
          </cell>
          <cell r="O1008">
            <v>96.500383101693103</v>
          </cell>
          <cell r="P1008">
            <v>95.422929050487198</v>
          </cell>
          <cell r="Q1008">
            <v>94.973007007963062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97.188245496692019</v>
          </cell>
          <cell r="F1009">
            <v>95.844388250320591</v>
          </cell>
          <cell r="G1009">
            <v>96.618656550057466</v>
          </cell>
          <cell r="H1009">
            <v>95.980841152388848</v>
          </cell>
          <cell r="I1009">
            <v>93.93094205731461</v>
          </cell>
          <cell r="J1009">
            <v>92.125091989527206</v>
          </cell>
          <cell r="K1009">
            <v>93.096243474455022</v>
          </cell>
          <cell r="L1009">
            <v>92.899360289264095</v>
          </cell>
          <cell r="M1009">
            <v>93.993829846775824</v>
          </cell>
          <cell r="N1009">
            <v>96.075172836580677</v>
          </cell>
          <cell r="O1009">
            <v>96.500383101693103</v>
          </cell>
          <cell r="P1009">
            <v>95.422929050487198</v>
          </cell>
          <cell r="Q1009">
            <v>94.973007007963062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0</v>
          </cell>
          <cell r="F1010">
            <v>0</v>
          </cell>
          <cell r="G1010">
            <v>0</v>
          </cell>
          <cell r="H1010" t="e">
            <v>#REF!</v>
          </cell>
          <cell r="I1010">
            <v>0</v>
          </cell>
          <cell r="J1010">
            <v>0</v>
          </cell>
          <cell r="K1010">
            <v>0</v>
          </cell>
          <cell r="L1010" t="e">
            <v>#REF!</v>
          </cell>
          <cell r="M1010">
            <v>0</v>
          </cell>
          <cell r="N1010">
            <v>0</v>
          </cell>
          <cell r="P1010">
            <v>0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114.00791739910885</v>
          </cell>
          <cell r="F1011">
            <v>115.16803810045187</v>
          </cell>
          <cell r="G1011">
            <v>115.16803810045187</v>
          </cell>
          <cell r="H1011">
            <v>113.29956293361971</v>
          </cell>
          <cell r="I1011">
            <v>111.98244683881786</v>
          </cell>
          <cell r="J1011">
            <v>113.4785855358918</v>
          </cell>
          <cell r="K1011">
            <v>114.26400777876354</v>
          </cell>
          <cell r="L1011">
            <v>113.7076951084655</v>
          </cell>
          <cell r="M1011">
            <v>115.96145575486415</v>
          </cell>
          <cell r="N1011">
            <v>114.09999934874837</v>
          </cell>
          <cell r="O1011">
            <v>114.30631718977524</v>
          </cell>
          <cell r="P1011">
            <v>115.52212983235566</v>
          </cell>
          <cell r="Q1011">
            <v>114.24718282677621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  <cell r="E1012">
            <v>0</v>
          </cell>
          <cell r="F1012">
            <v>0</v>
          </cell>
          <cell r="G1012">
            <v>0</v>
          </cell>
          <cell r="H1012" t="e">
            <v>#REF!</v>
          </cell>
          <cell r="I1012">
            <v>0</v>
          </cell>
          <cell r="J1012">
            <v>0</v>
          </cell>
          <cell r="K1012">
            <v>0</v>
          </cell>
          <cell r="L1012" t="e">
            <v>#REF!</v>
          </cell>
          <cell r="M1012">
            <v>0</v>
          </cell>
          <cell r="N1012">
            <v>0</v>
          </cell>
          <cell r="P1012">
            <v>0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0</v>
          </cell>
          <cell r="F1013">
            <v>0</v>
          </cell>
          <cell r="G1013">
            <v>0</v>
          </cell>
          <cell r="H1013" t="e">
            <v>#REF!</v>
          </cell>
          <cell r="I1013">
            <v>0</v>
          </cell>
          <cell r="J1013">
            <v>0</v>
          </cell>
          <cell r="K1013">
            <v>0</v>
          </cell>
          <cell r="L1013" t="e">
            <v>#REF!</v>
          </cell>
          <cell r="M1013">
            <v>0</v>
          </cell>
          <cell r="N1013">
            <v>0</v>
          </cell>
          <cell r="P1013">
            <v>0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  <cell r="E1014">
            <v>0</v>
          </cell>
          <cell r="F1014">
            <v>0</v>
          </cell>
          <cell r="G1014">
            <v>0</v>
          </cell>
          <cell r="H1014" t="e">
            <v>#REF!</v>
          </cell>
          <cell r="I1014">
            <v>0</v>
          </cell>
          <cell r="J1014">
            <v>0</v>
          </cell>
          <cell r="K1014">
            <v>0</v>
          </cell>
          <cell r="L1014" t="e">
            <v>#REF!</v>
          </cell>
          <cell r="M1014">
            <v>0</v>
          </cell>
          <cell r="N1014">
            <v>0</v>
          </cell>
          <cell r="P1014">
            <v>0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0</v>
          </cell>
          <cell r="F1015">
            <v>0</v>
          </cell>
          <cell r="G1015">
            <v>0</v>
          </cell>
          <cell r="H1015" t="e">
            <v>#REF!</v>
          </cell>
          <cell r="I1015">
            <v>0</v>
          </cell>
          <cell r="J1015">
            <v>0</v>
          </cell>
          <cell r="K1015">
            <v>0</v>
          </cell>
          <cell r="L1015" t="e">
            <v>#REF!</v>
          </cell>
          <cell r="M1015">
            <v>0</v>
          </cell>
          <cell r="N1015">
            <v>0</v>
          </cell>
          <cell r="P1015">
            <v>0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97.452163032218948</v>
          </cell>
          <cell r="F1016">
            <v>97.011358993257417</v>
          </cell>
          <cell r="G1016">
            <v>97.236509269970497</v>
          </cell>
          <cell r="H1016">
            <v>97.579808447060756</v>
          </cell>
          <cell r="I1016">
            <v>98.071881236197697</v>
          </cell>
          <cell r="J1016">
            <v>99.933787358371205</v>
          </cell>
          <cell r="K1016">
            <v>99.77852201378785</v>
          </cell>
          <cell r="L1016">
            <v>99.849963022625971</v>
          </cell>
          <cell r="M1016">
            <v>108.64286918682129</v>
          </cell>
          <cell r="N1016">
            <v>108.60990268337289</v>
          </cell>
          <cell r="O1016">
            <v>108.7143101648247</v>
          </cell>
          <cell r="P1016">
            <v>112.90769289131011</v>
          </cell>
          <cell r="Q1016">
            <v>102.14906402498492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97.452163032218948</v>
          </cell>
          <cell r="F1017">
            <v>97.011358993257417</v>
          </cell>
          <cell r="G1017">
            <v>97.236509269970497</v>
          </cell>
          <cell r="H1017">
            <v>97.579808447060756</v>
          </cell>
          <cell r="I1017">
            <v>98.071881236197697</v>
          </cell>
          <cell r="J1017">
            <v>99.933787358371205</v>
          </cell>
          <cell r="K1017">
            <v>99.77852201378785</v>
          </cell>
          <cell r="L1017">
            <v>99.849963022625971</v>
          </cell>
          <cell r="M1017">
            <v>108.64286918682129</v>
          </cell>
          <cell r="N1017">
            <v>108.60990268337289</v>
          </cell>
          <cell r="O1017">
            <v>108.7143101648247</v>
          </cell>
          <cell r="P1017">
            <v>112.90769289131011</v>
          </cell>
          <cell r="Q1017">
            <v>102.14906402498492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101.51996351932711</v>
          </cell>
          <cell r="F1018">
            <v>101.51996351932711</v>
          </cell>
          <cell r="G1018">
            <v>101.51996351932711</v>
          </cell>
          <cell r="H1018">
            <v>101.51996351932711</v>
          </cell>
          <cell r="I1018">
            <v>101.51996351932711</v>
          </cell>
          <cell r="J1018">
            <v>101.51996351932711</v>
          </cell>
          <cell r="K1018">
            <v>101.51996351932711</v>
          </cell>
          <cell r="L1018">
            <v>101.51996351932711</v>
          </cell>
          <cell r="M1018">
            <v>101.51996351932711</v>
          </cell>
          <cell r="N1018">
            <v>101.51996351932711</v>
          </cell>
          <cell r="O1018">
            <v>101.51996351932711</v>
          </cell>
          <cell r="P1018">
            <v>101.51996351932711</v>
          </cell>
          <cell r="Q1018">
            <v>101.51996351932711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  <cell r="E1019">
            <v>0</v>
          </cell>
          <cell r="F1019">
            <v>0</v>
          </cell>
          <cell r="G1019">
            <v>0</v>
          </cell>
          <cell r="H1019" t="e">
            <v>#REF!</v>
          </cell>
          <cell r="I1019">
            <v>0</v>
          </cell>
          <cell r="J1019">
            <v>0</v>
          </cell>
          <cell r="K1019">
            <v>0</v>
          </cell>
          <cell r="L1019" t="e">
            <v>#REF!</v>
          </cell>
          <cell r="M1019">
            <v>0</v>
          </cell>
          <cell r="N1019">
            <v>0</v>
          </cell>
          <cell r="P1019">
            <v>0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0</v>
          </cell>
          <cell r="F1020">
            <v>0</v>
          </cell>
          <cell r="G1020">
            <v>0</v>
          </cell>
          <cell r="H1020" t="e">
            <v>#REF!</v>
          </cell>
          <cell r="I1020">
            <v>0</v>
          </cell>
          <cell r="J1020">
            <v>0</v>
          </cell>
          <cell r="K1020">
            <v>0</v>
          </cell>
          <cell r="L1020" t="e">
            <v>#REF!</v>
          </cell>
          <cell r="M1020">
            <v>0</v>
          </cell>
          <cell r="N1020">
            <v>0</v>
          </cell>
          <cell r="P1020">
            <v>0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97.499999999999986</v>
          </cell>
          <cell r="F1021">
            <v>97.499999999999986</v>
          </cell>
          <cell r="G1021">
            <v>97.499999999999986</v>
          </cell>
          <cell r="H1021">
            <v>97.499999999999986</v>
          </cell>
          <cell r="I1021">
            <v>97.499999999999986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110.00000000000004</v>
          </cell>
          <cell r="N1021">
            <v>110.00000000000004</v>
          </cell>
          <cell r="O1021">
            <v>110.00000000000004</v>
          </cell>
          <cell r="P1021">
            <v>115</v>
          </cell>
          <cell r="Q1021">
            <v>102.70833333333333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0</v>
          </cell>
          <cell r="F1022">
            <v>0</v>
          </cell>
          <cell r="G1022">
            <v>0</v>
          </cell>
          <cell r="H1022" t="e">
            <v>#REF!</v>
          </cell>
          <cell r="I1022">
            <v>0</v>
          </cell>
          <cell r="J1022">
            <v>0</v>
          </cell>
          <cell r="K1022">
            <v>0</v>
          </cell>
          <cell r="L1022" t="e">
            <v>#REF!</v>
          </cell>
          <cell r="M1022">
            <v>0</v>
          </cell>
          <cell r="N1022">
            <v>0</v>
          </cell>
          <cell r="P1022">
            <v>0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96.851509906947044</v>
          </cell>
          <cell r="F1023">
            <v>93.033773121201392</v>
          </cell>
          <cell r="G1023">
            <v>94.983765448298385</v>
          </cell>
          <cell r="H1023">
            <v>97.957027444675234</v>
          </cell>
          <cell r="I1023">
            <v>102.21879508359756</v>
          </cell>
          <cell r="J1023">
            <v>99.337997500261721</v>
          </cell>
          <cell r="K1023">
            <v>97.993267948863348</v>
          </cell>
          <cell r="L1023">
            <v>98.612007668432682</v>
          </cell>
          <cell r="M1023">
            <v>98.740097463672271</v>
          </cell>
          <cell r="N1023">
            <v>98.454579587727139</v>
          </cell>
          <cell r="O1023">
            <v>99.358836916186874</v>
          </cell>
          <cell r="P1023">
            <v>97.664120327542491</v>
          </cell>
          <cell r="Q1023">
            <v>97.933814868117182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0</v>
          </cell>
          <cell r="F1024">
            <v>0</v>
          </cell>
          <cell r="G1024">
            <v>0</v>
          </cell>
          <cell r="H1024" t="e">
            <v>#REF!</v>
          </cell>
          <cell r="I1024">
            <v>0</v>
          </cell>
          <cell r="J1024">
            <v>0</v>
          </cell>
          <cell r="K1024">
            <v>0</v>
          </cell>
          <cell r="L1024" t="e">
            <v>#REF!</v>
          </cell>
          <cell r="M1024">
            <v>0</v>
          </cell>
          <cell r="N1024">
            <v>0</v>
          </cell>
          <cell r="P1024">
            <v>0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0</v>
          </cell>
          <cell r="F1025">
            <v>0</v>
          </cell>
          <cell r="G1025">
            <v>0</v>
          </cell>
          <cell r="H1025" t="e">
            <v>#REF!</v>
          </cell>
          <cell r="I1025">
            <v>0</v>
          </cell>
          <cell r="J1025">
            <v>0</v>
          </cell>
          <cell r="K1025">
            <v>0</v>
          </cell>
          <cell r="L1025" t="e">
            <v>#REF!</v>
          </cell>
          <cell r="M1025">
            <v>0</v>
          </cell>
          <cell r="N1025">
            <v>0</v>
          </cell>
          <cell r="P1025">
            <v>0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111.59298102252566</v>
          </cell>
          <cell r="F1026">
            <v>110.19489961188026</v>
          </cell>
          <cell r="G1026">
            <v>108.37784995044611</v>
          </cell>
          <cell r="H1026">
            <v>108.40350927154422</v>
          </cell>
          <cell r="I1026">
            <v>108.50599813719982</v>
          </cell>
          <cell r="J1026">
            <v>110.22531660583168</v>
          </cell>
          <cell r="K1026">
            <v>108.82227699627634</v>
          </cell>
          <cell r="L1026">
            <v>110.74125760271387</v>
          </cell>
          <cell r="M1026">
            <v>109.95531024029789</v>
          </cell>
          <cell r="N1026">
            <v>110.41670456216588</v>
          </cell>
          <cell r="O1026">
            <v>110.73457555450751</v>
          </cell>
          <cell r="P1026">
            <v>111.03172244184822</v>
          </cell>
          <cell r="Q1026">
            <v>109.91686683310313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134.89729678369849</v>
          </cell>
          <cell r="F1027">
            <v>135.0958032943455</v>
          </cell>
          <cell r="G1027">
            <v>132.49844802501616</v>
          </cell>
          <cell r="H1027">
            <v>132.79104729307107</v>
          </cell>
          <cell r="I1027">
            <v>132.59873986266217</v>
          </cell>
          <cell r="J1027">
            <v>133.97659677608911</v>
          </cell>
          <cell r="K1027">
            <v>129.49584410976763</v>
          </cell>
          <cell r="L1027">
            <v>133.30498971088397</v>
          </cell>
          <cell r="M1027">
            <v>133.32164585707355</v>
          </cell>
          <cell r="N1027">
            <v>134.43999157896243</v>
          </cell>
          <cell r="O1027">
            <v>137.40810820635284</v>
          </cell>
          <cell r="P1027">
            <v>136.63546722588114</v>
          </cell>
          <cell r="Q1027">
            <v>133.87199822698366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  <cell r="E1028">
            <v>0</v>
          </cell>
          <cell r="F1028">
            <v>0</v>
          </cell>
          <cell r="G1028">
            <v>0</v>
          </cell>
          <cell r="H1028" t="e">
            <v>#REF!</v>
          </cell>
          <cell r="I1028">
            <v>0</v>
          </cell>
          <cell r="J1028">
            <v>0</v>
          </cell>
          <cell r="K1028">
            <v>0</v>
          </cell>
          <cell r="L1028" t="e">
            <v>#REF!</v>
          </cell>
          <cell r="M1028">
            <v>0</v>
          </cell>
          <cell r="N1028">
            <v>0</v>
          </cell>
          <cell r="P1028">
            <v>0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  <cell r="E1029">
            <v>0</v>
          </cell>
          <cell r="F1029">
            <v>0</v>
          </cell>
          <cell r="G1029">
            <v>0</v>
          </cell>
          <cell r="H1029" t="e">
            <v>#REF!</v>
          </cell>
          <cell r="I1029">
            <v>0</v>
          </cell>
          <cell r="J1029">
            <v>0</v>
          </cell>
          <cell r="K1029">
            <v>0</v>
          </cell>
          <cell r="L1029" t="e">
            <v>#REF!</v>
          </cell>
          <cell r="M1029">
            <v>0</v>
          </cell>
          <cell r="N1029">
            <v>0</v>
          </cell>
          <cell r="P1029">
            <v>0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  <cell r="E1030">
            <v>0</v>
          </cell>
          <cell r="F1030">
            <v>0</v>
          </cell>
          <cell r="G1030">
            <v>0</v>
          </cell>
          <cell r="H1030" t="e">
            <v>#REF!</v>
          </cell>
          <cell r="I1030">
            <v>0</v>
          </cell>
          <cell r="J1030">
            <v>0</v>
          </cell>
          <cell r="K1030">
            <v>0</v>
          </cell>
          <cell r="L1030" t="e">
            <v>#REF!</v>
          </cell>
          <cell r="M1030">
            <v>0</v>
          </cell>
          <cell r="N1030">
            <v>0</v>
          </cell>
          <cell r="P1030">
            <v>0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0</v>
          </cell>
          <cell r="F1031">
            <v>0</v>
          </cell>
          <cell r="G1031">
            <v>0</v>
          </cell>
          <cell r="H1031" t="e">
            <v>#REF!</v>
          </cell>
          <cell r="I1031">
            <v>0</v>
          </cell>
          <cell r="J1031">
            <v>0</v>
          </cell>
          <cell r="K1031">
            <v>0</v>
          </cell>
          <cell r="L1031" t="e">
            <v>#REF!</v>
          </cell>
          <cell r="M1031">
            <v>0</v>
          </cell>
          <cell r="N1031">
            <v>0</v>
          </cell>
          <cell r="P1031">
            <v>0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116.91617538645951</v>
          </cell>
          <cell r="F1032">
            <v>116.91617538645951</v>
          </cell>
          <cell r="G1032">
            <v>116.91617538645951</v>
          </cell>
          <cell r="H1032">
            <v>116.91617538645951</v>
          </cell>
          <cell r="I1032">
            <v>116.91617538645951</v>
          </cell>
          <cell r="J1032">
            <v>116.91617538645951</v>
          </cell>
          <cell r="K1032">
            <v>116.91617538645951</v>
          </cell>
          <cell r="L1032">
            <v>116.91617538645951</v>
          </cell>
          <cell r="M1032">
            <v>116.91617538645951</v>
          </cell>
          <cell r="N1032">
            <v>116.91617538645951</v>
          </cell>
          <cell r="O1032">
            <v>116.91617538645951</v>
          </cell>
          <cell r="P1032">
            <v>116.91617538645951</v>
          </cell>
          <cell r="Q1032">
            <v>116.91617538645953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112.75094984521986</v>
          </cell>
          <cell r="F1033">
            <v>112.75094984521986</v>
          </cell>
          <cell r="G1033">
            <v>112.75094984521986</v>
          </cell>
          <cell r="H1033">
            <v>112.75094984521986</v>
          </cell>
          <cell r="I1033">
            <v>112.75094984521986</v>
          </cell>
          <cell r="J1033">
            <v>112.75094984521986</v>
          </cell>
          <cell r="K1033">
            <v>112.75094984521986</v>
          </cell>
          <cell r="L1033">
            <v>112.75094984521986</v>
          </cell>
          <cell r="M1033">
            <v>112.75094984521986</v>
          </cell>
          <cell r="N1033">
            <v>112.75094984521986</v>
          </cell>
          <cell r="O1033">
            <v>112.75094984521986</v>
          </cell>
          <cell r="P1033">
            <v>112.75094984521986</v>
          </cell>
          <cell r="Q1033">
            <v>112.75094984521986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0</v>
          </cell>
          <cell r="F1034">
            <v>0</v>
          </cell>
          <cell r="G1034">
            <v>0</v>
          </cell>
          <cell r="H1034" t="e">
            <v>#REF!</v>
          </cell>
          <cell r="I1034">
            <v>0</v>
          </cell>
          <cell r="J1034">
            <v>0</v>
          </cell>
          <cell r="K1034">
            <v>0</v>
          </cell>
          <cell r="L1034" t="e">
            <v>#REF!</v>
          </cell>
          <cell r="M1034">
            <v>0</v>
          </cell>
          <cell r="N1034">
            <v>0</v>
          </cell>
          <cell r="P1034">
            <v>0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0</v>
          </cell>
          <cell r="F1035">
            <v>0</v>
          </cell>
          <cell r="G1035">
            <v>0</v>
          </cell>
          <cell r="H1035" t="e">
            <v>#REF!</v>
          </cell>
          <cell r="I1035">
            <v>0</v>
          </cell>
          <cell r="J1035">
            <v>0</v>
          </cell>
          <cell r="K1035">
            <v>0</v>
          </cell>
          <cell r="L1035" t="e">
            <v>#REF!</v>
          </cell>
          <cell r="M1035">
            <v>0</v>
          </cell>
          <cell r="N1035">
            <v>0</v>
          </cell>
          <cell r="P1035">
            <v>0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120.92656983218036</v>
          </cell>
          <cell r="F1036">
            <v>120.92656983218036</v>
          </cell>
          <cell r="G1036">
            <v>120.92656983218036</v>
          </cell>
          <cell r="H1036">
            <v>120.92656983218036</v>
          </cell>
          <cell r="I1036">
            <v>120.92656983218036</v>
          </cell>
          <cell r="J1036">
            <v>120.92656983218036</v>
          </cell>
          <cell r="K1036">
            <v>120.92656983218036</v>
          </cell>
          <cell r="L1036">
            <v>120.92656983218036</v>
          </cell>
          <cell r="M1036">
            <v>120.92656983218036</v>
          </cell>
          <cell r="N1036">
            <v>120.92656983218036</v>
          </cell>
          <cell r="O1036">
            <v>120.92656983218036</v>
          </cell>
          <cell r="P1036">
            <v>120.92656983218036</v>
          </cell>
          <cell r="Q1036">
            <v>120.92656983218036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0</v>
          </cell>
          <cell r="F1037">
            <v>0</v>
          </cell>
          <cell r="G1037">
            <v>0</v>
          </cell>
          <cell r="H1037" t="e">
            <v>#REF!</v>
          </cell>
          <cell r="I1037">
            <v>0</v>
          </cell>
          <cell r="J1037">
            <v>0</v>
          </cell>
          <cell r="K1037">
            <v>0</v>
          </cell>
          <cell r="L1037" t="e">
            <v>#REF!</v>
          </cell>
          <cell r="M1037">
            <v>0</v>
          </cell>
          <cell r="N1037">
            <v>0</v>
          </cell>
          <cell r="P1037">
            <v>0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0</v>
          </cell>
          <cell r="F1038">
            <v>0</v>
          </cell>
          <cell r="G1038">
            <v>0</v>
          </cell>
          <cell r="H1038" t="e">
            <v>#REF!</v>
          </cell>
          <cell r="I1038">
            <v>0</v>
          </cell>
          <cell r="J1038">
            <v>0</v>
          </cell>
          <cell r="K1038">
            <v>0</v>
          </cell>
          <cell r="L1038" t="e">
            <v>#REF!</v>
          </cell>
          <cell r="M1038">
            <v>0</v>
          </cell>
          <cell r="N1038">
            <v>0</v>
          </cell>
          <cell r="P1038">
            <v>0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113.62156195305724</v>
          </cell>
          <cell r="F1039">
            <v>117.32086862129631</v>
          </cell>
          <cell r="G1039">
            <v>115.73545147776531</v>
          </cell>
          <cell r="H1039">
            <v>115.73545147776531</v>
          </cell>
          <cell r="I1039">
            <v>116.03503246306022</v>
          </cell>
          <cell r="J1039">
            <v>116.04612805510824</v>
          </cell>
          <cell r="K1039">
            <v>113.18597034538901</v>
          </cell>
          <cell r="L1039">
            <v>116.43447377678675</v>
          </cell>
          <cell r="M1039">
            <v>116.48995173702653</v>
          </cell>
          <cell r="N1039">
            <v>117.37142504517574</v>
          </cell>
          <cell r="O1039">
            <v>116.71186357798581</v>
          </cell>
          <cell r="P1039">
            <v>118.36385427380458</v>
          </cell>
          <cell r="Q1039">
            <v>116.08766940035177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  <cell r="E1040">
            <v>0</v>
          </cell>
          <cell r="F1040">
            <v>0</v>
          </cell>
          <cell r="G1040">
            <v>0</v>
          </cell>
          <cell r="H1040" t="e">
            <v>#REF!</v>
          </cell>
          <cell r="I1040">
            <v>0</v>
          </cell>
          <cell r="J1040">
            <v>0</v>
          </cell>
          <cell r="K1040">
            <v>0</v>
          </cell>
          <cell r="L1040" t="e">
            <v>#REF!</v>
          </cell>
          <cell r="M1040">
            <v>0</v>
          </cell>
          <cell r="N1040">
            <v>0</v>
          </cell>
          <cell r="P1040">
            <v>0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0</v>
          </cell>
          <cell r="F1041">
            <v>0</v>
          </cell>
          <cell r="G1041">
            <v>0</v>
          </cell>
          <cell r="H1041" t="e">
            <v>#REF!</v>
          </cell>
          <cell r="I1041">
            <v>0</v>
          </cell>
          <cell r="J1041">
            <v>0</v>
          </cell>
          <cell r="K1041">
            <v>0</v>
          </cell>
          <cell r="L1041" t="e">
            <v>#REF!</v>
          </cell>
          <cell r="M1041">
            <v>0</v>
          </cell>
          <cell r="N1041">
            <v>0</v>
          </cell>
          <cell r="P1041">
            <v>0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101.01039026091006</v>
          </cell>
          <cell r="F1042">
            <v>98.770437304960296</v>
          </cell>
          <cell r="G1042">
            <v>97.161402829243016</v>
          </cell>
          <cell r="H1042">
            <v>97.072503762754096</v>
          </cell>
          <cell r="I1042">
            <v>97.309488950707788</v>
          </cell>
          <cell r="J1042">
            <v>99.316478389570605</v>
          </cell>
          <cell r="K1042">
            <v>99.169465484517687</v>
          </cell>
          <cell r="L1042">
            <v>100.38952680571555</v>
          </cell>
          <cell r="M1042">
            <v>99.189097061799558</v>
          </cell>
          <cell r="N1042">
            <v>99.393120338354308</v>
          </cell>
          <cell r="O1042">
            <v>98.584354498969276</v>
          </cell>
          <cell r="P1042">
            <v>99.358719092844282</v>
          </cell>
          <cell r="Q1042">
            <v>98.893748731695538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90.247676047377439</v>
          </cell>
          <cell r="F1043">
            <v>90.903358075779636</v>
          </cell>
          <cell r="G1043">
            <v>90.584102138027006</v>
          </cell>
          <cell r="H1043">
            <v>89.282085097544169</v>
          </cell>
          <cell r="I1043">
            <v>90.798677573548332</v>
          </cell>
          <cell r="J1043">
            <v>88.584358347137012</v>
          </cell>
          <cell r="K1043">
            <v>90.855845355167105</v>
          </cell>
          <cell r="L1043">
            <v>89.410990401202582</v>
          </cell>
          <cell r="M1043">
            <v>89.819497945505262</v>
          </cell>
          <cell r="N1043">
            <v>89.502619666968513</v>
          </cell>
          <cell r="O1043">
            <v>90.423081264647664</v>
          </cell>
          <cell r="P1043">
            <v>90.259384373946801</v>
          </cell>
          <cell r="Q1043">
            <v>90.055973023904286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0</v>
          </cell>
          <cell r="F1044">
            <v>0</v>
          </cell>
          <cell r="G1044">
            <v>0</v>
          </cell>
          <cell r="H1044" t="e">
            <v>#REF!</v>
          </cell>
          <cell r="I1044">
            <v>0</v>
          </cell>
          <cell r="J1044">
            <v>0</v>
          </cell>
          <cell r="K1044">
            <v>0</v>
          </cell>
          <cell r="L1044" t="e">
            <v>#REF!</v>
          </cell>
          <cell r="M1044">
            <v>0</v>
          </cell>
          <cell r="N1044">
            <v>0</v>
          </cell>
          <cell r="P1044">
            <v>0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0</v>
          </cell>
          <cell r="F1045">
            <v>0</v>
          </cell>
          <cell r="G1045">
            <v>0</v>
          </cell>
          <cell r="H1045" t="e">
            <v>#REF!</v>
          </cell>
          <cell r="I1045">
            <v>0</v>
          </cell>
          <cell r="J1045">
            <v>0</v>
          </cell>
          <cell r="K1045">
            <v>0</v>
          </cell>
          <cell r="L1045" t="e">
            <v>#REF!</v>
          </cell>
          <cell r="M1045">
            <v>0</v>
          </cell>
          <cell r="N1045">
            <v>0</v>
          </cell>
          <cell r="P1045">
            <v>0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99.468982066513192</v>
          </cell>
          <cell r="F1046">
            <v>100.50231820347375</v>
          </cell>
          <cell r="G1046">
            <v>98.401405258159258</v>
          </cell>
          <cell r="H1046">
            <v>96.270812095964473</v>
          </cell>
          <cell r="I1046">
            <v>95.688374671855271</v>
          </cell>
          <cell r="J1046">
            <v>97.007816633903175</v>
          </cell>
          <cell r="K1046">
            <v>99.359746938109666</v>
          </cell>
          <cell r="L1046">
            <v>97.093475802444019</v>
          </cell>
          <cell r="M1046">
            <v>97.730322436941947</v>
          </cell>
          <cell r="N1046">
            <v>101.34930658644006</v>
          </cell>
          <cell r="O1046">
            <v>99.428233446571738</v>
          </cell>
          <cell r="P1046">
            <v>100.24822920944391</v>
          </cell>
          <cell r="Q1046">
            <v>98.545751945818367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</v>
          </cell>
          <cell r="F1047">
            <v>0</v>
          </cell>
          <cell r="G1047">
            <v>0</v>
          </cell>
          <cell r="H1047" t="e">
            <v>#REF!</v>
          </cell>
          <cell r="I1047">
            <v>0</v>
          </cell>
          <cell r="J1047">
            <v>0</v>
          </cell>
          <cell r="K1047">
            <v>0</v>
          </cell>
          <cell r="L1047" t="e">
            <v>#REF!</v>
          </cell>
          <cell r="M1047">
            <v>0</v>
          </cell>
          <cell r="N1047">
            <v>0</v>
          </cell>
          <cell r="P1047">
            <v>0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0</v>
          </cell>
          <cell r="F1048">
            <v>0</v>
          </cell>
          <cell r="G1048">
            <v>0</v>
          </cell>
          <cell r="H1048" t="e">
            <v>#REF!</v>
          </cell>
          <cell r="I1048">
            <v>0</v>
          </cell>
          <cell r="J1048">
            <v>0</v>
          </cell>
          <cell r="K1048">
            <v>0</v>
          </cell>
          <cell r="L1048" t="e">
            <v>#REF!</v>
          </cell>
          <cell r="M1048">
            <v>0</v>
          </cell>
          <cell r="N1048">
            <v>0</v>
          </cell>
          <cell r="P1048">
            <v>0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0</v>
          </cell>
          <cell r="F1049">
            <v>0</v>
          </cell>
          <cell r="G1049">
            <v>0</v>
          </cell>
          <cell r="H1049" t="e">
            <v>#REF!</v>
          </cell>
          <cell r="I1049">
            <v>0</v>
          </cell>
          <cell r="J1049">
            <v>0</v>
          </cell>
          <cell r="K1049">
            <v>0</v>
          </cell>
          <cell r="L1049" t="e">
            <v>#REF!</v>
          </cell>
          <cell r="M1049">
            <v>0</v>
          </cell>
          <cell r="N1049">
            <v>0</v>
          </cell>
          <cell r="P1049">
            <v>0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</v>
          </cell>
          <cell r="F1050">
            <v>0</v>
          </cell>
          <cell r="G1050">
            <v>0</v>
          </cell>
          <cell r="H1050" t="e">
            <v>#REF!</v>
          </cell>
          <cell r="I1050">
            <v>0</v>
          </cell>
          <cell r="J1050">
            <v>0</v>
          </cell>
          <cell r="K1050">
            <v>0</v>
          </cell>
          <cell r="L1050" t="e">
            <v>#REF!</v>
          </cell>
          <cell r="M1050">
            <v>0</v>
          </cell>
          <cell r="N1050">
            <v>0</v>
          </cell>
          <cell r="P1050">
            <v>0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0</v>
          </cell>
          <cell r="F1051">
            <v>0</v>
          </cell>
          <cell r="G1051">
            <v>0</v>
          </cell>
          <cell r="H1051" t="e">
            <v>#REF!</v>
          </cell>
          <cell r="I1051">
            <v>0</v>
          </cell>
          <cell r="J1051">
            <v>0</v>
          </cell>
          <cell r="K1051">
            <v>0</v>
          </cell>
          <cell r="L1051" t="e">
            <v>#REF!</v>
          </cell>
          <cell r="M1051">
            <v>0</v>
          </cell>
          <cell r="N1051">
            <v>0</v>
          </cell>
          <cell r="P1051">
            <v>0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</v>
          </cell>
          <cell r="F1052">
            <v>0</v>
          </cell>
          <cell r="G1052">
            <v>0</v>
          </cell>
          <cell r="H1052" t="e">
            <v>#REF!</v>
          </cell>
          <cell r="I1052">
            <v>0</v>
          </cell>
          <cell r="J1052">
            <v>0</v>
          </cell>
          <cell r="K1052">
            <v>0</v>
          </cell>
          <cell r="L1052" t="e">
            <v>#REF!</v>
          </cell>
          <cell r="M1052">
            <v>0</v>
          </cell>
          <cell r="N1052">
            <v>0</v>
          </cell>
          <cell r="P1052">
            <v>0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90.790024527370718</v>
          </cell>
          <cell r="F1053">
            <v>89.924732541821228</v>
          </cell>
          <cell r="G1053">
            <v>90.486960708531086</v>
          </cell>
          <cell r="H1053">
            <v>88.612824307590728</v>
          </cell>
          <cell r="I1053">
            <v>89.640404762736992</v>
          </cell>
          <cell r="J1053">
            <v>88.164329081396815</v>
          </cell>
          <cell r="K1053">
            <v>90.219731382123427</v>
          </cell>
          <cell r="L1053">
            <v>89.836314515442169</v>
          </cell>
          <cell r="M1053">
            <v>89.453749501904568</v>
          </cell>
          <cell r="N1053">
            <v>89.851326792154836</v>
          </cell>
          <cell r="O1053">
            <v>90.385837893220923</v>
          </cell>
          <cell r="P1053">
            <v>91.999760205902405</v>
          </cell>
          <cell r="Q1053">
            <v>89.947166351682995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0</v>
          </cell>
          <cell r="F1054">
            <v>0</v>
          </cell>
          <cell r="G1054">
            <v>0</v>
          </cell>
          <cell r="H1054" t="e">
            <v>#REF!</v>
          </cell>
          <cell r="I1054">
            <v>0</v>
          </cell>
          <cell r="J1054">
            <v>0</v>
          </cell>
          <cell r="K1054">
            <v>0</v>
          </cell>
          <cell r="L1054" t="e">
            <v>#REF!</v>
          </cell>
          <cell r="M1054">
            <v>0</v>
          </cell>
          <cell r="N1054">
            <v>0</v>
          </cell>
          <cell r="P1054">
            <v>0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0</v>
          </cell>
          <cell r="F1055">
            <v>0</v>
          </cell>
          <cell r="G1055">
            <v>0</v>
          </cell>
          <cell r="H1055" t="e">
            <v>#REF!</v>
          </cell>
          <cell r="I1055">
            <v>0</v>
          </cell>
          <cell r="J1055">
            <v>0</v>
          </cell>
          <cell r="K1055">
            <v>0</v>
          </cell>
          <cell r="L1055" t="e">
            <v>#REF!</v>
          </cell>
          <cell r="M1055">
            <v>0</v>
          </cell>
          <cell r="N1055">
            <v>0</v>
          </cell>
          <cell r="P1055">
            <v>0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102.52508743464296</v>
          </cell>
          <cell r="F1056">
            <v>100.80708274739406</v>
          </cell>
          <cell r="G1056">
            <v>100.55925751433364</v>
          </cell>
          <cell r="H1056">
            <v>98.644300070559638</v>
          </cell>
          <cell r="I1056">
            <v>99.469513322084723</v>
          </cell>
          <cell r="J1056">
            <v>100.2413876485455</v>
          </cell>
          <cell r="K1056">
            <v>100.96338961112447</v>
          </cell>
          <cell r="L1056">
            <v>101.21022528368171</v>
          </cell>
          <cell r="M1056">
            <v>99.447951188979417</v>
          </cell>
          <cell r="N1056">
            <v>103.15126479564341</v>
          </cell>
          <cell r="O1056">
            <v>102.72915442952338</v>
          </cell>
          <cell r="P1056">
            <v>103.37785449858194</v>
          </cell>
          <cell r="Q1056">
            <v>101.09387237875791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</v>
          </cell>
          <cell r="F1057">
            <v>0</v>
          </cell>
          <cell r="G1057">
            <v>0</v>
          </cell>
          <cell r="H1057" t="e">
            <v>#REF!</v>
          </cell>
          <cell r="I1057">
            <v>0</v>
          </cell>
          <cell r="J1057">
            <v>0</v>
          </cell>
          <cell r="K1057">
            <v>0</v>
          </cell>
          <cell r="L1057" t="e">
            <v>#REF!</v>
          </cell>
          <cell r="M1057">
            <v>0</v>
          </cell>
          <cell r="N1057">
            <v>0</v>
          </cell>
          <cell r="P1057">
            <v>0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0</v>
          </cell>
          <cell r="F1058">
            <v>0</v>
          </cell>
          <cell r="G1058">
            <v>0</v>
          </cell>
          <cell r="H1058" t="e">
            <v>#REF!</v>
          </cell>
          <cell r="I1058">
            <v>0</v>
          </cell>
          <cell r="J1058">
            <v>0</v>
          </cell>
          <cell r="K1058">
            <v>0</v>
          </cell>
          <cell r="L1058" t="e">
            <v>#REF!</v>
          </cell>
          <cell r="M1058">
            <v>0</v>
          </cell>
          <cell r="N1058">
            <v>0</v>
          </cell>
          <cell r="P1058">
            <v>0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110.17766943866259</v>
          </cell>
          <cell r="F1059">
            <v>112.16074848191397</v>
          </cell>
          <cell r="G1059">
            <v>112.15124831717183</v>
          </cell>
          <cell r="H1059">
            <v>114.40241330367422</v>
          </cell>
          <cell r="I1059">
            <v>117.5729842673377</v>
          </cell>
          <cell r="J1059">
            <v>114.58361595741449</v>
          </cell>
          <cell r="K1059">
            <v>116.83800982678116</v>
          </cell>
          <cell r="L1059">
            <v>117.33388847600173</v>
          </cell>
          <cell r="M1059">
            <v>116.55076784148497</v>
          </cell>
          <cell r="N1059">
            <v>114.7428418908372</v>
          </cell>
          <cell r="O1059">
            <v>117.55183585794603</v>
          </cell>
          <cell r="P1059">
            <v>118.20899992610032</v>
          </cell>
          <cell r="Q1059">
            <v>115.18958529877716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0</v>
          </cell>
          <cell r="F1060">
            <v>0</v>
          </cell>
          <cell r="G1060">
            <v>0</v>
          </cell>
          <cell r="H1060" t="e">
            <v>#REF!</v>
          </cell>
          <cell r="I1060">
            <v>0</v>
          </cell>
          <cell r="J1060">
            <v>0</v>
          </cell>
          <cell r="K1060">
            <v>0</v>
          </cell>
          <cell r="L1060" t="e">
            <v>#REF!</v>
          </cell>
          <cell r="M1060">
            <v>0</v>
          </cell>
          <cell r="N1060">
            <v>0</v>
          </cell>
          <cell r="P1060">
            <v>0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0</v>
          </cell>
          <cell r="F1061">
            <v>0</v>
          </cell>
          <cell r="G1061">
            <v>0</v>
          </cell>
          <cell r="H1061" t="e">
            <v>#REF!</v>
          </cell>
          <cell r="I1061">
            <v>0</v>
          </cell>
          <cell r="J1061">
            <v>0</v>
          </cell>
          <cell r="K1061">
            <v>0</v>
          </cell>
          <cell r="L1061" t="e">
            <v>#REF!</v>
          </cell>
          <cell r="M1061">
            <v>0</v>
          </cell>
          <cell r="N1061">
            <v>0</v>
          </cell>
          <cell r="P1061">
            <v>0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</v>
          </cell>
          <cell r="F1062">
            <v>0</v>
          </cell>
          <cell r="G1062">
            <v>0</v>
          </cell>
          <cell r="H1062" t="e">
            <v>#REF!</v>
          </cell>
          <cell r="I1062">
            <v>0</v>
          </cell>
          <cell r="J1062">
            <v>0</v>
          </cell>
          <cell r="K1062">
            <v>0</v>
          </cell>
          <cell r="L1062" t="e">
            <v>#REF!</v>
          </cell>
          <cell r="M1062">
            <v>0</v>
          </cell>
          <cell r="N1062">
            <v>0</v>
          </cell>
          <cell r="P1062">
            <v>0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104.99044472254141</v>
          </cell>
          <cell r="F1063">
            <v>105.68565864176865</v>
          </cell>
          <cell r="G1063">
            <v>103.84065063004201</v>
          </cell>
          <cell r="H1063">
            <v>103.36649221216692</v>
          </cell>
          <cell r="I1063">
            <v>101.89619858288238</v>
          </cell>
          <cell r="J1063">
            <v>106.17141129205933</v>
          </cell>
          <cell r="K1063">
            <v>106.25104418376135</v>
          </cell>
          <cell r="L1063">
            <v>107.9474816533501</v>
          </cell>
          <cell r="M1063">
            <v>106.40151329314254</v>
          </cell>
          <cell r="N1063">
            <v>106.90450727293863</v>
          </cell>
          <cell r="O1063">
            <v>104.33035653570222</v>
          </cell>
          <cell r="P1063">
            <v>103.44040256463649</v>
          </cell>
          <cell r="Q1063">
            <v>105.10218013208267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0</v>
          </cell>
          <cell r="F1064">
            <v>0</v>
          </cell>
          <cell r="G1064">
            <v>0</v>
          </cell>
          <cell r="H1064" t="e">
            <v>#REF!</v>
          </cell>
          <cell r="I1064">
            <v>0</v>
          </cell>
          <cell r="J1064">
            <v>0</v>
          </cell>
          <cell r="K1064">
            <v>0</v>
          </cell>
          <cell r="L1064" t="e">
            <v>#REF!</v>
          </cell>
          <cell r="M1064">
            <v>0</v>
          </cell>
          <cell r="N1064">
            <v>0</v>
          </cell>
          <cell r="P1064">
            <v>0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0</v>
          </cell>
          <cell r="F1065">
            <v>0</v>
          </cell>
          <cell r="G1065">
            <v>0</v>
          </cell>
          <cell r="H1065" t="e">
            <v>#REF!</v>
          </cell>
          <cell r="I1065">
            <v>0</v>
          </cell>
          <cell r="J1065">
            <v>0</v>
          </cell>
          <cell r="K1065">
            <v>0</v>
          </cell>
          <cell r="L1065" t="e">
            <v>#REF!</v>
          </cell>
          <cell r="M1065">
            <v>0</v>
          </cell>
          <cell r="N1065">
            <v>0</v>
          </cell>
          <cell r="P1065">
            <v>0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</v>
          </cell>
          <cell r="F1066">
            <v>0</v>
          </cell>
          <cell r="G1066">
            <v>0</v>
          </cell>
          <cell r="H1066" t="e">
            <v>#REF!</v>
          </cell>
          <cell r="I1066">
            <v>0</v>
          </cell>
          <cell r="J1066">
            <v>0</v>
          </cell>
          <cell r="K1066">
            <v>0</v>
          </cell>
          <cell r="L1066" t="e">
            <v>#REF!</v>
          </cell>
          <cell r="M1066">
            <v>0</v>
          </cell>
          <cell r="N1066">
            <v>0</v>
          </cell>
          <cell r="P1066">
            <v>0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0</v>
          </cell>
          <cell r="F1067">
            <v>0</v>
          </cell>
          <cell r="G1067">
            <v>0</v>
          </cell>
          <cell r="H1067" t="e">
            <v>#REF!</v>
          </cell>
          <cell r="I1067">
            <v>0</v>
          </cell>
          <cell r="J1067">
            <v>0</v>
          </cell>
          <cell r="K1067">
            <v>0</v>
          </cell>
          <cell r="L1067" t="e">
            <v>#REF!</v>
          </cell>
          <cell r="M1067">
            <v>0</v>
          </cell>
          <cell r="N1067">
            <v>0</v>
          </cell>
          <cell r="P1067">
            <v>0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104.37393358909719</v>
          </cell>
          <cell r="F1068">
            <v>98.93621226103744</v>
          </cell>
          <cell r="G1068">
            <v>96.301681902616636</v>
          </cell>
          <cell r="H1068">
            <v>97.719061045028397</v>
          </cell>
          <cell r="I1068">
            <v>97.719061045028397</v>
          </cell>
          <cell r="J1068">
            <v>101.93963115707918</v>
          </cell>
          <cell r="K1068">
            <v>99.505328725061233</v>
          </cell>
          <cell r="L1068">
            <v>102.90473019288181</v>
          </cell>
          <cell r="M1068">
            <v>100.7224799410702</v>
          </cell>
          <cell r="N1068">
            <v>99.505328725061233</v>
          </cell>
          <cell r="O1068">
            <v>98.288177509052247</v>
          </cell>
          <cell r="P1068">
            <v>99.505328725061233</v>
          </cell>
          <cell r="Q1068">
            <v>99.785079568172932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0</v>
          </cell>
          <cell r="F1069">
            <v>0</v>
          </cell>
          <cell r="G1069">
            <v>0</v>
          </cell>
          <cell r="H1069" t="e">
            <v>#REF!</v>
          </cell>
          <cell r="I1069">
            <v>0</v>
          </cell>
          <cell r="J1069">
            <v>0</v>
          </cell>
          <cell r="K1069">
            <v>0</v>
          </cell>
          <cell r="L1069" t="e">
            <v>#REF!</v>
          </cell>
          <cell r="M1069">
            <v>0</v>
          </cell>
          <cell r="N1069">
            <v>0</v>
          </cell>
          <cell r="P1069">
            <v>0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120.81410593144052</v>
          </cell>
          <cell r="F1070">
            <v>120.81410593144052</v>
          </cell>
          <cell r="G1070">
            <v>120.56639925654214</v>
          </cell>
          <cell r="H1070">
            <v>120.56639925654214</v>
          </cell>
          <cell r="I1070">
            <v>120.56639925654214</v>
          </cell>
          <cell r="J1070">
            <v>122.65641366433029</v>
          </cell>
          <cell r="K1070">
            <v>122.65641366433029</v>
          </cell>
          <cell r="L1070">
            <v>122.65641366433029</v>
          </cell>
          <cell r="M1070">
            <v>124.11934176573583</v>
          </cell>
          <cell r="N1070">
            <v>124.11934176573583</v>
          </cell>
          <cell r="O1070">
            <v>124.11934176573583</v>
          </cell>
          <cell r="P1070">
            <v>127.43885824912032</v>
          </cell>
          <cell r="Q1070">
            <v>122.59112784765217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120.81410593144052</v>
          </cell>
          <cell r="F1071">
            <v>120.81410593144052</v>
          </cell>
          <cell r="G1071">
            <v>120.56639925654214</v>
          </cell>
          <cell r="H1071">
            <v>120.56639925654214</v>
          </cell>
          <cell r="I1071">
            <v>120.56639925654214</v>
          </cell>
          <cell r="J1071">
            <v>122.65641366433029</v>
          </cell>
          <cell r="K1071">
            <v>122.65641366433029</v>
          </cell>
          <cell r="L1071">
            <v>122.65641366433029</v>
          </cell>
          <cell r="M1071">
            <v>124.11934176573583</v>
          </cell>
          <cell r="N1071">
            <v>124.11934176573583</v>
          </cell>
          <cell r="O1071">
            <v>124.11934176573583</v>
          </cell>
          <cell r="P1071">
            <v>127.43885824912032</v>
          </cell>
          <cell r="Q1071">
            <v>122.59112784765217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159.57555352322285</v>
          </cell>
          <cell r="F1072">
            <v>159.57555352322285</v>
          </cell>
          <cell r="G1072">
            <v>160.72225904941183</v>
          </cell>
          <cell r="H1072">
            <v>160.72225904941183</v>
          </cell>
          <cell r="I1072">
            <v>160.72225904941183</v>
          </cell>
          <cell r="J1072">
            <v>164.07980232116788</v>
          </cell>
          <cell r="K1072">
            <v>164.07980232116788</v>
          </cell>
          <cell r="L1072">
            <v>164.07980232116788</v>
          </cell>
          <cell r="M1072">
            <v>166.96175265361205</v>
          </cell>
          <cell r="N1072">
            <v>166.96175265361205</v>
          </cell>
          <cell r="O1072">
            <v>166.96175265361205</v>
          </cell>
          <cell r="P1072">
            <v>166.4749057815101</v>
          </cell>
          <cell r="Q1072">
            <v>163.40978790837764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160.5425509304352</v>
          </cell>
          <cell r="F1073">
            <v>160.5425509304352</v>
          </cell>
          <cell r="G1073">
            <v>163.70934502283404</v>
          </cell>
          <cell r="H1073">
            <v>163.70934502283404</v>
          </cell>
          <cell r="I1073">
            <v>163.70934502283404</v>
          </cell>
          <cell r="J1073">
            <v>171.60669894105604</v>
          </cell>
          <cell r="K1073">
            <v>171.60669894105604</v>
          </cell>
          <cell r="L1073">
            <v>171.60669894105604</v>
          </cell>
          <cell r="M1073">
            <v>172.12556961940814</v>
          </cell>
          <cell r="N1073">
            <v>172.12556961940814</v>
          </cell>
          <cell r="O1073">
            <v>172.12556961940814</v>
          </cell>
          <cell r="P1073">
            <v>171.0531391381075</v>
          </cell>
          <cell r="Q1073">
            <v>167.87192347907273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0</v>
          </cell>
          <cell r="F1074">
            <v>0</v>
          </cell>
          <cell r="G1074">
            <v>0</v>
          </cell>
          <cell r="H1074" t="e">
            <v>#REF!</v>
          </cell>
          <cell r="I1074">
            <v>0</v>
          </cell>
          <cell r="J1074">
            <v>0</v>
          </cell>
          <cell r="K1074">
            <v>0</v>
          </cell>
          <cell r="L1074" t="e">
            <v>#REF!</v>
          </cell>
          <cell r="M1074">
            <v>0</v>
          </cell>
          <cell r="N1074">
            <v>0</v>
          </cell>
          <cell r="P1074">
            <v>0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158.93059240305618</v>
          </cell>
          <cell r="F1075">
            <v>158.93059240305618</v>
          </cell>
          <cell r="G1075">
            <v>158.7299534846984</v>
          </cell>
          <cell r="H1075">
            <v>158.7299534846984</v>
          </cell>
          <cell r="I1075">
            <v>158.7299534846984</v>
          </cell>
          <cell r="J1075">
            <v>159.05956582504666</v>
          </cell>
          <cell r="K1075">
            <v>159.05956582504666</v>
          </cell>
          <cell r="L1075">
            <v>159.05956582504666</v>
          </cell>
          <cell r="M1075">
            <v>163.51762638217082</v>
          </cell>
          <cell r="N1075">
            <v>163.51762638217082</v>
          </cell>
          <cell r="O1075">
            <v>163.51762638217082</v>
          </cell>
          <cell r="P1075">
            <v>163.42134794150735</v>
          </cell>
          <cell r="Q1075">
            <v>160.43366415194728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0</v>
          </cell>
          <cell r="F1076">
            <v>0</v>
          </cell>
          <cell r="G1076">
            <v>0</v>
          </cell>
          <cell r="H1076" t="e">
            <v>#REF!</v>
          </cell>
          <cell r="I1076">
            <v>0</v>
          </cell>
          <cell r="J1076">
            <v>0</v>
          </cell>
          <cell r="K1076">
            <v>0</v>
          </cell>
          <cell r="L1076" t="e">
            <v>#REF!</v>
          </cell>
          <cell r="M1076">
            <v>0</v>
          </cell>
          <cell r="N1076">
            <v>0</v>
          </cell>
          <cell r="P1076">
            <v>0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149.40220419451961</v>
          </cell>
          <cell r="F1077">
            <v>149.40220419451961</v>
          </cell>
          <cell r="G1077">
            <v>156.77647815888082</v>
          </cell>
          <cell r="H1077">
            <v>156.77647815888082</v>
          </cell>
          <cell r="I1077">
            <v>156.77647815888082</v>
          </cell>
          <cell r="J1077">
            <v>158.59593174798096</v>
          </cell>
          <cell r="K1077">
            <v>158.59593174798096</v>
          </cell>
          <cell r="L1077">
            <v>158.59593174798096</v>
          </cell>
          <cell r="M1077">
            <v>158.33031353121859</v>
          </cell>
          <cell r="N1077">
            <v>158.33031353121859</v>
          </cell>
          <cell r="O1077">
            <v>158.33031353121859</v>
          </cell>
          <cell r="P1077">
            <v>158.39500521438666</v>
          </cell>
          <cell r="Q1077">
            <v>156.52563199313889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  <cell r="E1078">
            <v>0</v>
          </cell>
          <cell r="F1078">
            <v>0</v>
          </cell>
          <cell r="G1078">
            <v>0</v>
          </cell>
          <cell r="H1078" t="e">
            <v>#REF!</v>
          </cell>
          <cell r="I1078">
            <v>0</v>
          </cell>
          <cell r="J1078">
            <v>0</v>
          </cell>
          <cell r="K1078">
            <v>0</v>
          </cell>
          <cell r="L1078" t="e">
            <v>#REF!</v>
          </cell>
          <cell r="M1078">
            <v>0</v>
          </cell>
          <cell r="N1078">
            <v>0</v>
          </cell>
          <cell r="P1078">
            <v>0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0</v>
          </cell>
          <cell r="F1079">
            <v>0</v>
          </cell>
          <cell r="G1079">
            <v>0</v>
          </cell>
          <cell r="H1079" t="e">
            <v>#REF!</v>
          </cell>
          <cell r="I1079">
            <v>0</v>
          </cell>
          <cell r="J1079">
            <v>0</v>
          </cell>
          <cell r="K1079">
            <v>0</v>
          </cell>
          <cell r="L1079" t="e">
            <v>#REF!</v>
          </cell>
          <cell r="M1079">
            <v>0</v>
          </cell>
          <cell r="N1079">
            <v>0</v>
          </cell>
          <cell r="P1079">
            <v>0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111.03170402024666</v>
          </cell>
          <cell r="F1080">
            <v>111.03170402024666</v>
          </cell>
          <cell r="G1080">
            <v>111.69439691841323</v>
          </cell>
          <cell r="H1080">
            <v>111.69439691841323</v>
          </cell>
          <cell r="I1080">
            <v>111.69439691841323</v>
          </cell>
          <cell r="J1080">
            <v>111.76582353398001</v>
          </cell>
          <cell r="K1080">
            <v>111.76582353398001</v>
          </cell>
          <cell r="L1080">
            <v>111.76582353398001</v>
          </cell>
          <cell r="M1080">
            <v>114.24629148673134</v>
          </cell>
          <cell r="N1080">
            <v>114.24629148673134</v>
          </cell>
          <cell r="O1080">
            <v>114.24629148673134</v>
          </cell>
          <cell r="P1080">
            <v>114.27895143723089</v>
          </cell>
          <cell r="Q1080">
            <v>112.45515794125815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  <cell r="E1081">
            <v>0</v>
          </cell>
          <cell r="F1081">
            <v>0</v>
          </cell>
          <cell r="G1081">
            <v>0</v>
          </cell>
          <cell r="H1081" t="e">
            <v>#REF!</v>
          </cell>
          <cell r="I1081">
            <v>0</v>
          </cell>
          <cell r="J1081">
            <v>0</v>
          </cell>
          <cell r="K1081">
            <v>0</v>
          </cell>
          <cell r="L1081" t="e">
            <v>#REF!</v>
          </cell>
          <cell r="M1081">
            <v>0</v>
          </cell>
          <cell r="N1081">
            <v>0</v>
          </cell>
          <cell r="P1081">
            <v>0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0</v>
          </cell>
          <cell r="F1082">
            <v>0</v>
          </cell>
          <cell r="G1082">
            <v>0</v>
          </cell>
          <cell r="H1082" t="e">
            <v>#REF!</v>
          </cell>
          <cell r="I1082">
            <v>0</v>
          </cell>
          <cell r="J1082">
            <v>0</v>
          </cell>
          <cell r="K1082">
            <v>0</v>
          </cell>
          <cell r="L1082" t="e">
            <v>#REF!</v>
          </cell>
          <cell r="M1082">
            <v>0</v>
          </cell>
          <cell r="N1082">
            <v>0</v>
          </cell>
          <cell r="P1082">
            <v>0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0</v>
          </cell>
          <cell r="F1083">
            <v>0</v>
          </cell>
          <cell r="G1083">
            <v>0</v>
          </cell>
          <cell r="H1083" t="e">
            <v>#REF!</v>
          </cell>
          <cell r="I1083">
            <v>0</v>
          </cell>
          <cell r="J1083">
            <v>0</v>
          </cell>
          <cell r="K1083">
            <v>0</v>
          </cell>
          <cell r="L1083" t="e">
            <v>#REF!</v>
          </cell>
          <cell r="M1083">
            <v>0</v>
          </cell>
          <cell r="N1083">
            <v>0</v>
          </cell>
          <cell r="P1083">
            <v>0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107.24047354609561</v>
          </cell>
          <cell r="F1084">
            <v>107.24047354609561</v>
          </cell>
          <cell r="G1084">
            <v>105.86876334863794</v>
          </cell>
          <cell r="H1084">
            <v>105.86876334863794</v>
          </cell>
          <cell r="I1084">
            <v>105.86876334863794</v>
          </cell>
          <cell r="J1084">
            <v>107.73895863216515</v>
          </cell>
          <cell r="K1084">
            <v>107.73895863216515</v>
          </cell>
          <cell r="L1084">
            <v>107.73895863216515</v>
          </cell>
          <cell r="M1084">
            <v>108.91106836374685</v>
          </cell>
          <cell r="N1084">
            <v>108.91106836374685</v>
          </cell>
          <cell r="O1084">
            <v>108.91106836374685</v>
          </cell>
          <cell r="P1084">
            <v>113.88538569635726</v>
          </cell>
          <cell r="Q1084">
            <v>107.99355865184985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107.24047354609561</v>
          </cell>
          <cell r="F1085">
            <v>107.24047354609561</v>
          </cell>
          <cell r="G1085">
            <v>105.86876334863794</v>
          </cell>
          <cell r="H1085">
            <v>105.86876334863794</v>
          </cell>
          <cell r="I1085">
            <v>105.86876334863794</v>
          </cell>
          <cell r="J1085">
            <v>107.73895863216515</v>
          </cell>
          <cell r="K1085">
            <v>107.73895863216515</v>
          </cell>
          <cell r="L1085">
            <v>107.73895863216515</v>
          </cell>
          <cell r="M1085">
            <v>108.91106836374685</v>
          </cell>
          <cell r="N1085">
            <v>108.91106836374685</v>
          </cell>
          <cell r="O1085">
            <v>108.91106836374685</v>
          </cell>
          <cell r="P1085">
            <v>113.88538569635726</v>
          </cell>
          <cell r="Q1085">
            <v>107.99355865184985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0</v>
          </cell>
          <cell r="F1086">
            <v>0</v>
          </cell>
          <cell r="G1086">
            <v>0</v>
          </cell>
          <cell r="H1086" t="e">
            <v>#REF!</v>
          </cell>
          <cell r="I1086">
            <v>0</v>
          </cell>
          <cell r="J1086">
            <v>0</v>
          </cell>
          <cell r="K1086">
            <v>0</v>
          </cell>
          <cell r="L1086" t="e">
            <v>#REF!</v>
          </cell>
          <cell r="M1086">
            <v>0</v>
          </cell>
          <cell r="N1086">
            <v>0</v>
          </cell>
          <cell r="P1086">
            <v>0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0</v>
          </cell>
          <cell r="F1087">
            <v>0</v>
          </cell>
          <cell r="G1087">
            <v>0</v>
          </cell>
          <cell r="H1087" t="e">
            <v>#REF!</v>
          </cell>
          <cell r="I1087">
            <v>0</v>
          </cell>
          <cell r="J1087">
            <v>0</v>
          </cell>
          <cell r="K1087">
            <v>0</v>
          </cell>
          <cell r="L1087" t="e">
            <v>#REF!</v>
          </cell>
          <cell r="M1087">
            <v>0</v>
          </cell>
          <cell r="N1087">
            <v>0</v>
          </cell>
          <cell r="P1087">
            <v>0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0</v>
          </cell>
          <cell r="F1088">
            <v>0</v>
          </cell>
          <cell r="G1088">
            <v>0</v>
          </cell>
          <cell r="H1088" t="e">
            <v>#REF!</v>
          </cell>
          <cell r="I1088">
            <v>0</v>
          </cell>
          <cell r="J1088">
            <v>0</v>
          </cell>
          <cell r="K1088">
            <v>0</v>
          </cell>
          <cell r="L1088" t="e">
            <v>#REF!</v>
          </cell>
          <cell r="M1088">
            <v>0</v>
          </cell>
          <cell r="N1088">
            <v>0</v>
          </cell>
          <cell r="P1088">
            <v>0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0</v>
          </cell>
          <cell r="F1089">
            <v>0</v>
          </cell>
          <cell r="G1089">
            <v>0</v>
          </cell>
          <cell r="H1089" t="e">
            <v>#REF!</v>
          </cell>
          <cell r="I1089">
            <v>0</v>
          </cell>
          <cell r="J1089">
            <v>0</v>
          </cell>
          <cell r="K1089">
            <v>0</v>
          </cell>
          <cell r="L1089" t="e">
            <v>#REF!</v>
          </cell>
          <cell r="M1089">
            <v>0</v>
          </cell>
          <cell r="N1089">
            <v>0</v>
          </cell>
          <cell r="P1089">
            <v>0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0</v>
          </cell>
          <cell r="F1090">
            <v>0</v>
          </cell>
          <cell r="G1090">
            <v>0</v>
          </cell>
          <cell r="H1090" t="e">
            <v>#REF!</v>
          </cell>
          <cell r="I1090">
            <v>0</v>
          </cell>
          <cell r="J1090">
            <v>0</v>
          </cell>
          <cell r="K1090">
            <v>0</v>
          </cell>
          <cell r="L1090" t="e">
            <v>#REF!</v>
          </cell>
          <cell r="M1090">
            <v>0</v>
          </cell>
          <cell r="N1090">
            <v>0</v>
          </cell>
          <cell r="P1090">
            <v>0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112.80572236454402</v>
          </cell>
          <cell r="F1091">
            <v>112.80572236454402</v>
          </cell>
          <cell r="G1091">
            <v>110.623664535586</v>
          </cell>
          <cell r="H1091">
            <v>110.623664535586</v>
          </cell>
          <cell r="I1091">
            <v>110.623664535586</v>
          </cell>
          <cell r="J1091">
            <v>110.89161061892605</v>
          </cell>
          <cell r="K1091">
            <v>110.89161061892605</v>
          </cell>
          <cell r="L1091">
            <v>110.89161061892605</v>
          </cell>
          <cell r="M1091">
            <v>111.75939905738878</v>
          </cell>
          <cell r="N1091">
            <v>111.75939905738878</v>
          </cell>
          <cell r="O1091">
            <v>111.75939905738878</v>
          </cell>
          <cell r="P1091">
            <v>111.87187525018953</v>
          </cell>
          <cell r="Q1091">
            <v>111.44227855124832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  <cell r="E1092">
            <v>0</v>
          </cell>
          <cell r="F1092">
            <v>0</v>
          </cell>
          <cell r="G1092">
            <v>0</v>
          </cell>
          <cell r="H1092" t="e">
            <v>#REF!</v>
          </cell>
          <cell r="I1092">
            <v>0</v>
          </cell>
          <cell r="J1092">
            <v>0</v>
          </cell>
          <cell r="K1092">
            <v>0</v>
          </cell>
          <cell r="L1092" t="e">
            <v>#REF!</v>
          </cell>
          <cell r="M1092">
            <v>0</v>
          </cell>
          <cell r="N1092">
            <v>0</v>
          </cell>
          <cell r="P1092">
            <v>0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0</v>
          </cell>
          <cell r="F1093">
            <v>0</v>
          </cell>
          <cell r="G1093">
            <v>0</v>
          </cell>
          <cell r="H1093" t="e">
            <v>#REF!</v>
          </cell>
          <cell r="I1093">
            <v>0</v>
          </cell>
          <cell r="J1093">
            <v>0</v>
          </cell>
          <cell r="K1093">
            <v>0</v>
          </cell>
          <cell r="L1093" t="e">
            <v>#REF!</v>
          </cell>
          <cell r="M1093">
            <v>0</v>
          </cell>
          <cell r="N1093">
            <v>0</v>
          </cell>
          <cell r="P1093">
            <v>0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0</v>
          </cell>
          <cell r="F1094">
            <v>0</v>
          </cell>
          <cell r="G1094">
            <v>0</v>
          </cell>
          <cell r="H1094" t="e">
            <v>#REF!</v>
          </cell>
          <cell r="I1094">
            <v>0</v>
          </cell>
          <cell r="J1094">
            <v>0</v>
          </cell>
          <cell r="K1094">
            <v>0</v>
          </cell>
          <cell r="L1094" t="e">
            <v>#REF!</v>
          </cell>
          <cell r="M1094">
            <v>0</v>
          </cell>
          <cell r="N1094">
            <v>0</v>
          </cell>
          <cell r="P1094">
            <v>0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126.60534746384032</v>
          </cell>
          <cell r="F1095">
            <v>125.74375026581511</v>
          </cell>
          <cell r="G1095">
            <v>126.7908524519337</v>
          </cell>
          <cell r="H1095">
            <v>126.52531378669225</v>
          </cell>
          <cell r="I1095">
            <v>127.65124710073877</v>
          </cell>
          <cell r="J1095">
            <v>127.0593724435877</v>
          </cell>
          <cell r="K1095">
            <v>127.8269715546827</v>
          </cell>
          <cell r="L1095">
            <v>127.91165393264453</v>
          </cell>
          <cell r="M1095">
            <v>127.58012868695398</v>
          </cell>
          <cell r="N1095">
            <v>128.91696219559014</v>
          </cell>
          <cell r="O1095">
            <v>128.56259180944008</v>
          </cell>
          <cell r="P1095">
            <v>128.43476475055596</v>
          </cell>
          <cell r="Q1095">
            <v>127.46741303687297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126.60534746384032</v>
          </cell>
          <cell r="F1096">
            <v>125.74375026581511</v>
          </cell>
          <cell r="G1096">
            <v>126.7908524519337</v>
          </cell>
          <cell r="H1096">
            <v>126.52531378669225</v>
          </cell>
          <cell r="I1096">
            <v>127.65124710073877</v>
          </cell>
          <cell r="J1096">
            <v>127.0593724435877</v>
          </cell>
          <cell r="K1096">
            <v>127.8269715546827</v>
          </cell>
          <cell r="L1096">
            <v>127.91165393264453</v>
          </cell>
          <cell r="M1096">
            <v>127.58012868695398</v>
          </cell>
          <cell r="N1096">
            <v>128.91696219559014</v>
          </cell>
          <cell r="O1096">
            <v>128.56259180944008</v>
          </cell>
          <cell r="P1096">
            <v>128.43476475055596</v>
          </cell>
          <cell r="Q1096">
            <v>127.46741303687297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126.60534746384032</v>
          </cell>
          <cell r="F1097">
            <v>125.74375026581511</v>
          </cell>
          <cell r="G1097">
            <v>126.7908524519337</v>
          </cell>
          <cell r="H1097">
            <v>126.52531378669225</v>
          </cell>
          <cell r="I1097">
            <v>127.65124710073877</v>
          </cell>
          <cell r="J1097">
            <v>127.0593724435877</v>
          </cell>
          <cell r="K1097">
            <v>127.8269715546827</v>
          </cell>
          <cell r="L1097">
            <v>127.91165393264453</v>
          </cell>
          <cell r="M1097">
            <v>127.58012868695398</v>
          </cell>
          <cell r="N1097">
            <v>128.91696219559014</v>
          </cell>
          <cell r="O1097">
            <v>128.56259180944008</v>
          </cell>
          <cell r="P1097">
            <v>128.43476475055596</v>
          </cell>
          <cell r="Q1097">
            <v>127.46741303687297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119.60828834711921</v>
          </cell>
          <cell r="F1098">
            <v>118.66361732200842</v>
          </cell>
          <cell r="G1098">
            <v>119.55154163696477</v>
          </cell>
          <cell r="H1098">
            <v>119.72697486793977</v>
          </cell>
          <cell r="I1098">
            <v>120.49126182516662</v>
          </cell>
          <cell r="J1098">
            <v>121.71570689692038</v>
          </cell>
          <cell r="K1098">
            <v>120.98254400241163</v>
          </cell>
          <cell r="L1098">
            <v>121.36877797023547</v>
          </cell>
          <cell r="M1098">
            <v>120.16034275844733</v>
          </cell>
          <cell r="N1098">
            <v>122.30171317620461</v>
          </cell>
          <cell r="O1098">
            <v>122.36495481514524</v>
          </cell>
          <cell r="P1098">
            <v>121.41155816962716</v>
          </cell>
          <cell r="Q1098">
            <v>120.69560681568255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119.42731429301907</v>
          </cell>
          <cell r="F1099">
            <v>117.16815407036871</v>
          </cell>
          <cell r="G1099">
            <v>123.01581467864722</v>
          </cell>
          <cell r="H1099">
            <v>119.80225005332991</v>
          </cell>
          <cell r="I1099">
            <v>120.91118681133528</v>
          </cell>
          <cell r="J1099">
            <v>120.55498867677301</v>
          </cell>
          <cell r="K1099">
            <v>123.78663137698487</v>
          </cell>
          <cell r="L1099">
            <v>124.59450308614419</v>
          </cell>
          <cell r="M1099">
            <v>124.59450308614419</v>
          </cell>
          <cell r="N1099">
            <v>128.7089628350115</v>
          </cell>
          <cell r="O1099">
            <v>127.97159140252411</v>
          </cell>
          <cell r="P1099">
            <v>124.81006044832034</v>
          </cell>
          <cell r="Q1099">
            <v>122.94549673488353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0</v>
          </cell>
          <cell r="F1100">
            <v>0</v>
          </cell>
          <cell r="G1100">
            <v>0</v>
          </cell>
          <cell r="H1100" t="e">
            <v>#REF!</v>
          </cell>
          <cell r="I1100">
            <v>0</v>
          </cell>
          <cell r="J1100">
            <v>0</v>
          </cell>
          <cell r="K1100">
            <v>0</v>
          </cell>
          <cell r="L1100" t="e">
            <v>#REF!</v>
          </cell>
          <cell r="M1100">
            <v>0</v>
          </cell>
          <cell r="N1100">
            <v>0</v>
          </cell>
          <cell r="P1100">
            <v>0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0</v>
          </cell>
          <cell r="F1101">
            <v>0</v>
          </cell>
          <cell r="G1101">
            <v>0</v>
          </cell>
          <cell r="H1101" t="e">
            <v>#REF!</v>
          </cell>
          <cell r="I1101">
            <v>0</v>
          </cell>
          <cell r="J1101">
            <v>0</v>
          </cell>
          <cell r="K1101">
            <v>0</v>
          </cell>
          <cell r="L1101" t="e">
            <v>#REF!</v>
          </cell>
          <cell r="M1101">
            <v>0</v>
          </cell>
          <cell r="N1101">
            <v>0</v>
          </cell>
          <cell r="P1101">
            <v>0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133.96327956485948</v>
          </cell>
          <cell r="F1102">
            <v>122.60528027120436</v>
          </cell>
          <cell r="G1102">
            <v>133.96327956485948</v>
          </cell>
          <cell r="H1102">
            <v>133.96327956485948</v>
          </cell>
          <cell r="I1102">
            <v>133.37138873719769</v>
          </cell>
          <cell r="J1102">
            <v>135.14706122018305</v>
          </cell>
          <cell r="K1102">
            <v>133.96327956485948</v>
          </cell>
          <cell r="L1102">
            <v>156.67927815216976</v>
          </cell>
          <cell r="M1102">
            <v>133.96327956485948</v>
          </cell>
          <cell r="N1102">
            <v>158.15900522132412</v>
          </cell>
          <cell r="O1102">
            <v>156.67927815216976</v>
          </cell>
          <cell r="P1102">
            <v>156.67927815216976</v>
          </cell>
          <cell r="Q1102">
            <v>140.76141397755964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0</v>
          </cell>
          <cell r="F1103">
            <v>0</v>
          </cell>
          <cell r="G1103">
            <v>0</v>
          </cell>
          <cell r="H1103" t="e">
            <v>#REF!</v>
          </cell>
          <cell r="I1103">
            <v>0</v>
          </cell>
          <cell r="J1103">
            <v>0</v>
          </cell>
          <cell r="K1103">
            <v>0</v>
          </cell>
          <cell r="L1103" t="e">
            <v>#REF!</v>
          </cell>
          <cell r="M1103">
            <v>0</v>
          </cell>
          <cell r="N1103">
            <v>0</v>
          </cell>
          <cell r="P1103">
            <v>0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108.61978361365115</v>
          </cell>
          <cell r="F1104">
            <v>108.61978361365115</v>
          </cell>
          <cell r="G1104">
            <v>108.61978361365115</v>
          </cell>
          <cell r="H1104">
            <v>108.61978361365115</v>
          </cell>
          <cell r="I1104">
            <v>109.1601664367284</v>
          </cell>
          <cell r="J1104">
            <v>108.85137625211283</v>
          </cell>
          <cell r="K1104">
            <v>113.48322902134639</v>
          </cell>
          <cell r="L1104">
            <v>111.86208055211458</v>
          </cell>
          <cell r="M1104">
            <v>111.86208055211458</v>
          </cell>
          <cell r="N1104">
            <v>108.61978361365115</v>
          </cell>
          <cell r="O1104">
            <v>108.61978361365115</v>
          </cell>
          <cell r="P1104">
            <v>108.61978361365115</v>
          </cell>
          <cell r="Q1104">
            <v>109.6297848424979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0</v>
          </cell>
          <cell r="F1105">
            <v>0</v>
          </cell>
          <cell r="G1105">
            <v>0</v>
          </cell>
          <cell r="H1105" t="e">
            <v>#REF!</v>
          </cell>
          <cell r="I1105">
            <v>0</v>
          </cell>
          <cell r="J1105">
            <v>0</v>
          </cell>
          <cell r="K1105">
            <v>0</v>
          </cell>
          <cell r="L1105" t="e">
            <v>#REF!</v>
          </cell>
          <cell r="M1105">
            <v>0</v>
          </cell>
          <cell r="N1105">
            <v>0</v>
          </cell>
          <cell r="P1105">
            <v>0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128.63824233531159</v>
          </cell>
          <cell r="F1106">
            <v>128.63824233531159</v>
          </cell>
          <cell r="G1106">
            <v>128.30450573491825</v>
          </cell>
          <cell r="H1106">
            <v>128.85451855074535</v>
          </cell>
          <cell r="I1106">
            <v>129.5227208001069</v>
          </cell>
          <cell r="J1106">
            <v>129.83640069904212</v>
          </cell>
          <cell r="K1106">
            <v>128.39558776253463</v>
          </cell>
          <cell r="L1106">
            <v>126.24780648443853</v>
          </cell>
          <cell r="M1106">
            <v>127.73145420937409</v>
          </cell>
          <cell r="N1106">
            <v>126.43953031612729</v>
          </cell>
          <cell r="O1106">
            <v>127.84346525375328</v>
          </cell>
          <cell r="P1106">
            <v>126.88546359212104</v>
          </cell>
          <cell r="Q1106">
            <v>128.11149483948205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0</v>
          </cell>
          <cell r="F1107">
            <v>0</v>
          </cell>
          <cell r="G1107">
            <v>0</v>
          </cell>
          <cell r="H1107" t="e">
            <v>#REF!</v>
          </cell>
          <cell r="I1107">
            <v>0</v>
          </cell>
          <cell r="J1107">
            <v>0</v>
          </cell>
          <cell r="K1107">
            <v>0</v>
          </cell>
          <cell r="L1107" t="e">
            <v>#REF!</v>
          </cell>
          <cell r="M1107">
            <v>0</v>
          </cell>
          <cell r="N1107">
            <v>0</v>
          </cell>
          <cell r="P1107">
            <v>0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0</v>
          </cell>
          <cell r="F1108">
            <v>0</v>
          </cell>
          <cell r="G1108">
            <v>0</v>
          </cell>
          <cell r="H1108" t="e">
            <v>#REF!</v>
          </cell>
          <cell r="I1108">
            <v>0</v>
          </cell>
          <cell r="J1108">
            <v>0</v>
          </cell>
          <cell r="K1108">
            <v>0</v>
          </cell>
          <cell r="L1108" t="e">
            <v>#REF!</v>
          </cell>
          <cell r="M1108">
            <v>0</v>
          </cell>
          <cell r="N1108">
            <v>0</v>
          </cell>
          <cell r="P1108">
            <v>0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96.366877485261412</v>
          </cell>
          <cell r="F1109">
            <v>94.533989245740699</v>
          </cell>
          <cell r="G1109">
            <v>92.088256878915317</v>
          </cell>
          <cell r="H1109">
            <v>92.148976877406383</v>
          </cell>
          <cell r="I1109">
            <v>92.329033973129185</v>
          </cell>
          <cell r="J1109">
            <v>95.805410171809612</v>
          </cell>
          <cell r="K1109">
            <v>95.774622315108374</v>
          </cell>
          <cell r="L1109">
            <v>95.774622315108374</v>
          </cell>
          <cell r="M1109">
            <v>95.303807141937682</v>
          </cell>
          <cell r="N1109">
            <v>100.91461118511715</v>
          </cell>
          <cell r="O1109">
            <v>95.774622315108374</v>
          </cell>
          <cell r="P1109">
            <v>97.88402173262817</v>
          </cell>
          <cell r="Q1109">
            <v>95.391570969772545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0</v>
          </cell>
          <cell r="F1110">
            <v>0</v>
          </cell>
          <cell r="G1110">
            <v>0</v>
          </cell>
          <cell r="H1110" t="e">
            <v>#REF!</v>
          </cell>
          <cell r="I1110">
            <v>0</v>
          </cell>
          <cell r="J1110">
            <v>0</v>
          </cell>
          <cell r="K1110">
            <v>0</v>
          </cell>
          <cell r="L1110" t="e">
            <v>#REF!</v>
          </cell>
          <cell r="M1110">
            <v>0</v>
          </cell>
          <cell r="N1110">
            <v>0</v>
          </cell>
          <cell r="P1110">
            <v>0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150.79617834230481</v>
          </cell>
          <cell r="F1111">
            <v>150.86132583294992</v>
          </cell>
          <cell r="G1111">
            <v>150.01440845456318</v>
          </cell>
          <cell r="H1111">
            <v>151.1439492238361</v>
          </cell>
          <cell r="I1111">
            <v>155.93298453005119</v>
          </cell>
          <cell r="J1111">
            <v>160.53392184043287</v>
          </cell>
          <cell r="K1111">
            <v>153.00480134240934</v>
          </cell>
          <cell r="L1111">
            <v>153.54067021977431</v>
          </cell>
          <cell r="M1111">
            <v>152.91780157784396</v>
          </cell>
          <cell r="N1111">
            <v>154.34899299121156</v>
          </cell>
          <cell r="O1111">
            <v>151.36371004425638</v>
          </cell>
          <cell r="P1111">
            <v>148.06801946674881</v>
          </cell>
          <cell r="Q1111">
            <v>152.71056365553187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0</v>
          </cell>
          <cell r="F1112">
            <v>0</v>
          </cell>
          <cell r="G1112">
            <v>0</v>
          </cell>
          <cell r="H1112" t="e">
            <v>#REF!</v>
          </cell>
          <cell r="I1112">
            <v>0</v>
          </cell>
          <cell r="J1112">
            <v>0</v>
          </cell>
          <cell r="K1112">
            <v>0</v>
          </cell>
          <cell r="L1112" t="e">
            <v>#REF!</v>
          </cell>
          <cell r="M1112">
            <v>0</v>
          </cell>
          <cell r="N1112">
            <v>0</v>
          </cell>
          <cell r="P1112">
            <v>0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95.218653035476137</v>
          </cell>
          <cell r="F1113">
            <v>95.860049348760427</v>
          </cell>
          <cell r="G1113">
            <v>96.497182530907011</v>
          </cell>
          <cell r="H1113">
            <v>97.758992358329735</v>
          </cell>
          <cell r="I1113">
            <v>97.934581718356711</v>
          </cell>
          <cell r="J1113">
            <v>101.22991130297888</v>
          </cell>
          <cell r="K1113">
            <v>98.371089898615679</v>
          </cell>
          <cell r="L1113">
            <v>99.186493457268625</v>
          </cell>
          <cell r="M1113">
            <v>95.617023049075215</v>
          </cell>
          <cell r="N1113">
            <v>100.60175393650998</v>
          </cell>
          <cell r="O1113">
            <v>102.41133792746766</v>
          </cell>
          <cell r="P1113">
            <v>100.89954317220402</v>
          </cell>
          <cell r="Q1113">
            <v>98.465550977995846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0</v>
          </cell>
          <cell r="F1114">
            <v>0</v>
          </cell>
          <cell r="G1114">
            <v>0</v>
          </cell>
          <cell r="H1114" t="e">
            <v>#REF!</v>
          </cell>
          <cell r="I1114">
            <v>0</v>
          </cell>
          <cell r="J1114">
            <v>0</v>
          </cell>
          <cell r="K1114">
            <v>0</v>
          </cell>
          <cell r="L1114" t="e">
            <v>#REF!</v>
          </cell>
          <cell r="M1114">
            <v>0</v>
          </cell>
          <cell r="N1114">
            <v>0</v>
          </cell>
          <cell r="P1114">
            <v>0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  <cell r="E1115">
            <v>0</v>
          </cell>
          <cell r="F1115">
            <v>0</v>
          </cell>
          <cell r="G1115">
            <v>0</v>
          </cell>
          <cell r="H1115" t="e">
            <v>#REF!</v>
          </cell>
          <cell r="I1115">
            <v>0</v>
          </cell>
          <cell r="J1115">
            <v>0</v>
          </cell>
          <cell r="K1115">
            <v>0</v>
          </cell>
          <cell r="L1115" t="e">
            <v>#REF!</v>
          </cell>
          <cell r="M1115">
            <v>0</v>
          </cell>
          <cell r="N1115">
            <v>0</v>
          </cell>
          <cell r="P1115">
            <v>0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0</v>
          </cell>
          <cell r="F1116">
            <v>0</v>
          </cell>
          <cell r="G1116">
            <v>0</v>
          </cell>
          <cell r="H1116" t="e">
            <v>#REF!</v>
          </cell>
          <cell r="I1116">
            <v>0</v>
          </cell>
          <cell r="J1116">
            <v>0</v>
          </cell>
          <cell r="K1116">
            <v>0</v>
          </cell>
          <cell r="L1116" t="e">
            <v>#REF!</v>
          </cell>
          <cell r="M1116">
            <v>0</v>
          </cell>
          <cell r="N1116">
            <v>0</v>
          </cell>
          <cell r="P1116">
            <v>0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151.59457248872545</v>
          </cell>
          <cell r="F1117">
            <v>151.02966430305392</v>
          </cell>
          <cell r="G1117">
            <v>152.64525270246597</v>
          </cell>
          <cell r="H1117">
            <v>150.80483153868039</v>
          </cell>
          <cell r="I1117">
            <v>153.22234493505033</v>
          </cell>
          <cell r="J1117">
            <v>146.14368466331518</v>
          </cell>
          <cell r="K1117">
            <v>152.27108977879391</v>
          </cell>
          <cell r="L1117">
            <v>151.27881390758705</v>
          </cell>
          <cell r="M1117">
            <v>154.07907590334059</v>
          </cell>
          <cell r="N1117">
            <v>152.54259456248403</v>
          </cell>
          <cell r="O1117">
            <v>150.69676888147293</v>
          </cell>
          <cell r="P1117">
            <v>153.51737256041068</v>
          </cell>
          <cell r="Q1117">
            <v>151.65217218544839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0</v>
          </cell>
          <cell r="F1118">
            <v>0</v>
          </cell>
          <cell r="G1118">
            <v>0</v>
          </cell>
          <cell r="H1118" t="e">
            <v>#REF!</v>
          </cell>
          <cell r="I1118">
            <v>0</v>
          </cell>
          <cell r="J1118">
            <v>0</v>
          </cell>
          <cell r="K1118">
            <v>0</v>
          </cell>
          <cell r="L1118" t="e">
            <v>#REF!</v>
          </cell>
          <cell r="M1118">
            <v>0</v>
          </cell>
          <cell r="N1118">
            <v>0</v>
          </cell>
          <cell r="P1118">
            <v>0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0</v>
          </cell>
          <cell r="F1119">
            <v>0</v>
          </cell>
          <cell r="G1119">
            <v>0</v>
          </cell>
          <cell r="H1119" t="e">
            <v>#REF!</v>
          </cell>
          <cell r="I1119">
            <v>0</v>
          </cell>
          <cell r="J1119">
            <v>0</v>
          </cell>
          <cell r="K1119">
            <v>0</v>
          </cell>
          <cell r="L1119" t="e">
            <v>#REF!</v>
          </cell>
          <cell r="M1119">
            <v>0</v>
          </cell>
          <cell r="N1119">
            <v>0</v>
          </cell>
          <cell r="P1119">
            <v>0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121.72673078766755</v>
          </cell>
          <cell r="F1120">
            <v>121.56372810179037</v>
          </cell>
          <cell r="G1120">
            <v>121.3837298175536</v>
          </cell>
          <cell r="H1120">
            <v>121.51970523360727</v>
          </cell>
          <cell r="I1120">
            <v>121.36095525137922</v>
          </cell>
          <cell r="J1120">
            <v>121.94268168648108</v>
          </cell>
          <cell r="K1120">
            <v>121.85830682874904</v>
          </cell>
          <cell r="L1120">
            <v>121.7813075590001</v>
          </cell>
          <cell r="M1120">
            <v>121.49301788284524</v>
          </cell>
          <cell r="N1120">
            <v>121.64214200825052</v>
          </cell>
          <cell r="O1120">
            <v>121.67809994574418</v>
          </cell>
          <cell r="P1120">
            <v>120.96273811248646</v>
          </cell>
          <cell r="Q1120">
            <v>121.57609526796288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104.2680733938513</v>
          </cell>
          <cell r="F1121">
            <v>103.52997011825512</v>
          </cell>
          <cell r="G1121">
            <v>103.37011833063883</v>
          </cell>
          <cell r="H1121">
            <v>103.74421881571867</v>
          </cell>
          <cell r="I1121">
            <v>103.08723322625072</v>
          </cell>
          <cell r="J1121">
            <v>103.75631288462503</v>
          </cell>
          <cell r="K1121">
            <v>103.4994895643958</v>
          </cell>
          <cell r="L1121">
            <v>103.40573621172663</v>
          </cell>
          <cell r="M1121">
            <v>103.41227556796086</v>
          </cell>
          <cell r="N1121">
            <v>103.80485271279268</v>
          </cell>
          <cell r="O1121">
            <v>103.80840139273096</v>
          </cell>
          <cell r="P1121">
            <v>102.97932970713281</v>
          </cell>
          <cell r="Q1121">
            <v>103.55550099383994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113.82277201143455</v>
          </cell>
          <cell r="F1122">
            <v>113.82277201143455</v>
          </cell>
          <cell r="G1122">
            <v>112.78061240148556</v>
          </cell>
          <cell r="H1122">
            <v>112.78061240148556</v>
          </cell>
          <cell r="I1122">
            <v>112.78061240148556</v>
          </cell>
          <cell r="J1122">
            <v>115.03079703774237</v>
          </cell>
          <cell r="K1122">
            <v>115.03079703774237</v>
          </cell>
          <cell r="L1122">
            <v>115.03079703774237</v>
          </cell>
          <cell r="M1122">
            <v>116.06937302875041</v>
          </cell>
          <cell r="N1122">
            <v>116.06937302875041</v>
          </cell>
          <cell r="O1122">
            <v>116.06937302875041</v>
          </cell>
          <cell r="P1122">
            <v>114.40683668974349</v>
          </cell>
          <cell r="Q1122">
            <v>114.47456067637893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108.35946993073536</v>
          </cell>
          <cell r="F1123">
            <v>108.35946993073536</v>
          </cell>
          <cell r="G1123">
            <v>107.85045939066953</v>
          </cell>
          <cell r="H1123">
            <v>107.85045939066953</v>
          </cell>
          <cell r="I1123">
            <v>107.85045939066953</v>
          </cell>
          <cell r="J1123">
            <v>111.87438249941461</v>
          </cell>
          <cell r="K1123">
            <v>111.87438249941461</v>
          </cell>
          <cell r="L1123">
            <v>111.87438249941461</v>
          </cell>
          <cell r="M1123">
            <v>112.85336017108834</v>
          </cell>
          <cell r="N1123">
            <v>112.85336017108834</v>
          </cell>
          <cell r="O1123">
            <v>112.85336017108834</v>
          </cell>
          <cell r="P1123">
            <v>112.2267445225712</v>
          </cell>
          <cell r="Q1123">
            <v>110.55669088062994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0</v>
          </cell>
          <cell r="F1124">
            <v>0</v>
          </cell>
          <cell r="G1124">
            <v>0</v>
          </cell>
          <cell r="H1124" t="e">
            <v>#REF!</v>
          </cell>
          <cell r="I1124">
            <v>0</v>
          </cell>
          <cell r="J1124">
            <v>0</v>
          </cell>
          <cell r="K1124">
            <v>0</v>
          </cell>
          <cell r="L1124" t="e">
            <v>#REF!</v>
          </cell>
          <cell r="M1124">
            <v>0</v>
          </cell>
          <cell r="N1124">
            <v>0</v>
          </cell>
          <cell r="P1124">
            <v>0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0</v>
          </cell>
          <cell r="F1125">
            <v>0</v>
          </cell>
          <cell r="G1125">
            <v>0</v>
          </cell>
          <cell r="H1125" t="e">
            <v>#REF!</v>
          </cell>
          <cell r="I1125">
            <v>0</v>
          </cell>
          <cell r="J1125">
            <v>0</v>
          </cell>
          <cell r="K1125">
            <v>0</v>
          </cell>
          <cell r="L1125" t="e">
            <v>#REF!</v>
          </cell>
          <cell r="M1125">
            <v>0</v>
          </cell>
          <cell r="N1125">
            <v>0</v>
          </cell>
          <cell r="P1125">
            <v>0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119.28607409213375</v>
          </cell>
          <cell r="F1126">
            <v>119.28607409213375</v>
          </cell>
          <cell r="G1126">
            <v>117.71076541230158</v>
          </cell>
          <cell r="H1126">
            <v>117.71076541230158</v>
          </cell>
          <cell r="I1126">
            <v>117.71076541230158</v>
          </cell>
          <cell r="J1126">
            <v>118.18721157607015</v>
          </cell>
          <cell r="K1126">
            <v>118.18721157607015</v>
          </cell>
          <cell r="L1126">
            <v>118.18721157607015</v>
          </cell>
          <cell r="M1126">
            <v>119.28538588641248</v>
          </cell>
          <cell r="N1126">
            <v>119.28538588641248</v>
          </cell>
          <cell r="O1126">
            <v>119.28538588641248</v>
          </cell>
          <cell r="P1126">
            <v>116.58692885691579</v>
          </cell>
          <cell r="Q1126">
            <v>118.39243047212801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0</v>
          </cell>
          <cell r="F1127">
            <v>0</v>
          </cell>
          <cell r="G1127">
            <v>0</v>
          </cell>
          <cell r="H1127" t="e">
            <v>#REF!</v>
          </cell>
          <cell r="I1127">
            <v>0</v>
          </cell>
          <cell r="J1127">
            <v>0</v>
          </cell>
          <cell r="K1127">
            <v>0</v>
          </cell>
          <cell r="L1127" t="e">
            <v>#REF!</v>
          </cell>
          <cell r="M1127">
            <v>0</v>
          </cell>
          <cell r="N1127">
            <v>0</v>
          </cell>
          <cell r="P1127">
            <v>0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0</v>
          </cell>
          <cell r="F1128">
            <v>0</v>
          </cell>
          <cell r="G1128">
            <v>0</v>
          </cell>
          <cell r="H1128" t="e">
            <v>#REF!</v>
          </cell>
          <cell r="I1128">
            <v>0</v>
          </cell>
          <cell r="J1128">
            <v>0</v>
          </cell>
          <cell r="K1128">
            <v>0</v>
          </cell>
          <cell r="L1128" t="e">
            <v>#REF!</v>
          </cell>
          <cell r="M1128">
            <v>0</v>
          </cell>
          <cell r="N1128">
            <v>0</v>
          </cell>
          <cell r="P1128">
            <v>0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88.7686222336132</v>
          </cell>
          <cell r="F1129">
            <v>85.712757682436646</v>
          </cell>
          <cell r="G1129">
            <v>85.91695935725761</v>
          </cell>
          <cell r="H1129">
            <v>85.065575549452674</v>
          </cell>
          <cell r="I1129">
            <v>86.230598112685442</v>
          </cell>
          <cell r="J1129">
            <v>87.244261050515689</v>
          </cell>
          <cell r="K1129">
            <v>85.966050176148855</v>
          </cell>
          <cell r="L1129">
            <v>86.329358895003736</v>
          </cell>
          <cell r="M1129">
            <v>88.799439573063154</v>
          </cell>
          <cell r="N1129">
            <v>89.791655440675655</v>
          </cell>
          <cell r="O1129">
            <v>90.581223807814567</v>
          </cell>
          <cell r="P1129">
            <v>90.671425775762316</v>
          </cell>
          <cell r="Q1129">
            <v>87.589827304535788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  <cell r="E1130">
            <v>0</v>
          </cell>
          <cell r="F1130">
            <v>0</v>
          </cell>
          <cell r="G1130">
            <v>0</v>
          </cell>
          <cell r="H1130" t="e">
            <v>#REF!</v>
          </cell>
          <cell r="I1130">
            <v>0</v>
          </cell>
          <cell r="J1130">
            <v>0</v>
          </cell>
          <cell r="K1130">
            <v>0</v>
          </cell>
          <cell r="L1130" t="e">
            <v>#REF!</v>
          </cell>
          <cell r="M1130">
            <v>0</v>
          </cell>
          <cell r="N1130">
            <v>0</v>
          </cell>
          <cell r="P1130">
            <v>0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0</v>
          </cell>
          <cell r="F1131">
            <v>0</v>
          </cell>
          <cell r="G1131">
            <v>0</v>
          </cell>
          <cell r="H1131" t="e">
            <v>#REF!</v>
          </cell>
          <cell r="I1131">
            <v>0</v>
          </cell>
          <cell r="J1131">
            <v>0</v>
          </cell>
          <cell r="K1131">
            <v>0</v>
          </cell>
          <cell r="L1131" t="e">
            <v>#REF!</v>
          </cell>
          <cell r="M1131">
            <v>0</v>
          </cell>
          <cell r="N1131">
            <v>0</v>
          </cell>
          <cell r="P1131">
            <v>0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  <cell r="E1132">
            <v>0</v>
          </cell>
          <cell r="F1132">
            <v>0</v>
          </cell>
          <cell r="G1132">
            <v>0</v>
          </cell>
          <cell r="H1132" t="e">
            <v>#REF!</v>
          </cell>
          <cell r="I1132">
            <v>0</v>
          </cell>
          <cell r="J1132">
            <v>0</v>
          </cell>
          <cell r="K1132">
            <v>0</v>
          </cell>
          <cell r="L1132" t="e">
            <v>#REF!</v>
          </cell>
          <cell r="M1132">
            <v>0</v>
          </cell>
          <cell r="N1132">
            <v>0</v>
          </cell>
          <cell r="P1132">
            <v>0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0</v>
          </cell>
          <cell r="F1133">
            <v>0</v>
          </cell>
          <cell r="G1133">
            <v>0</v>
          </cell>
          <cell r="H1133" t="e">
            <v>#REF!</v>
          </cell>
          <cell r="I1133">
            <v>0</v>
          </cell>
          <cell r="J1133">
            <v>0</v>
          </cell>
          <cell r="K1133">
            <v>0</v>
          </cell>
          <cell r="L1133" t="e">
            <v>#REF!</v>
          </cell>
          <cell r="M1133">
            <v>0</v>
          </cell>
          <cell r="N1133">
            <v>0</v>
          </cell>
          <cell r="P1133">
            <v>0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103.93224157623332</v>
          </cell>
          <cell r="F1134">
            <v>103.27242779495371</v>
          </cell>
          <cell r="G1134">
            <v>103.2428697384852</v>
          </cell>
          <cell r="H1134">
            <v>103.80058136221817</v>
          </cell>
          <cell r="I1134">
            <v>102.85185688881778</v>
          </cell>
          <cell r="J1134">
            <v>103.19470099636933</v>
          </cell>
          <cell r="K1134">
            <v>102.98511260718358</v>
          </cell>
          <cell r="L1134">
            <v>102.8313952829147</v>
          </cell>
          <cell r="M1134">
            <v>102.41673249204356</v>
          </cell>
          <cell r="N1134">
            <v>102.82656807473833</v>
          </cell>
          <cell r="O1134">
            <v>102.75765392682851</v>
          </cell>
          <cell r="P1134">
            <v>101.99813634308646</v>
          </cell>
          <cell r="Q1134">
            <v>103.00918975698937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122.5040951617603</v>
          </cell>
          <cell r="F1135">
            <v>121.77859330115948</v>
          </cell>
          <cell r="G1135">
            <v>122.30993708424386</v>
          </cell>
          <cell r="H1135">
            <v>121.77859330115948</v>
          </cell>
          <cell r="I1135">
            <v>121.24883326221503</v>
          </cell>
          <cell r="J1135">
            <v>120.71674841747378</v>
          </cell>
          <cell r="K1135">
            <v>121.54341193673889</v>
          </cell>
          <cell r="L1135">
            <v>123.59617170306315</v>
          </cell>
          <cell r="M1135">
            <v>121.83155883766941</v>
          </cell>
          <cell r="N1135">
            <v>121.80384864615955</v>
          </cell>
          <cell r="O1135">
            <v>121.41879599482627</v>
          </cell>
          <cell r="P1135">
            <v>119.69512412414153</v>
          </cell>
          <cell r="Q1135">
            <v>121.68547598088425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0</v>
          </cell>
          <cell r="F1136">
            <v>0</v>
          </cell>
          <cell r="G1136">
            <v>0</v>
          </cell>
          <cell r="H1136" t="e">
            <v>#REF!</v>
          </cell>
          <cell r="I1136">
            <v>0</v>
          </cell>
          <cell r="J1136">
            <v>0</v>
          </cell>
          <cell r="K1136">
            <v>0</v>
          </cell>
          <cell r="L1136" t="e">
            <v>#REF!</v>
          </cell>
          <cell r="M1136">
            <v>0</v>
          </cell>
          <cell r="N1136">
            <v>0</v>
          </cell>
          <cell r="P1136">
            <v>0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0</v>
          </cell>
          <cell r="F1137">
            <v>0</v>
          </cell>
          <cell r="G1137">
            <v>0</v>
          </cell>
          <cell r="H1137" t="e">
            <v>#REF!</v>
          </cell>
          <cell r="I1137">
            <v>0</v>
          </cell>
          <cell r="J1137">
            <v>0</v>
          </cell>
          <cell r="K1137">
            <v>0</v>
          </cell>
          <cell r="L1137" t="e">
            <v>#REF!</v>
          </cell>
          <cell r="M1137">
            <v>0</v>
          </cell>
          <cell r="N1137">
            <v>0</v>
          </cell>
          <cell r="P1137">
            <v>0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152.52400378645427</v>
          </cell>
          <cell r="F1138">
            <v>153.36977480404826</v>
          </cell>
          <cell r="G1138">
            <v>153.36977480404826</v>
          </cell>
          <cell r="H1138">
            <v>158.27942352122486</v>
          </cell>
          <cell r="I1138">
            <v>158.96021715043142</v>
          </cell>
          <cell r="J1138">
            <v>152.03890420711423</v>
          </cell>
          <cell r="K1138">
            <v>154.05056843325488</v>
          </cell>
          <cell r="L1138">
            <v>147.8855135644248</v>
          </cell>
          <cell r="M1138">
            <v>151.67271571169482</v>
          </cell>
          <cell r="N1138">
            <v>152.7419372597484</v>
          </cell>
          <cell r="O1138">
            <v>169.39021766965098</v>
          </cell>
          <cell r="P1138">
            <v>166.08075902550047</v>
          </cell>
          <cell r="Q1138">
            <v>155.86365082813299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0</v>
          </cell>
          <cell r="F1139">
            <v>0</v>
          </cell>
          <cell r="G1139">
            <v>0</v>
          </cell>
          <cell r="H1139" t="e">
            <v>#REF!</v>
          </cell>
          <cell r="I1139">
            <v>0</v>
          </cell>
          <cell r="J1139">
            <v>0</v>
          </cell>
          <cell r="K1139">
            <v>0</v>
          </cell>
          <cell r="L1139" t="e">
            <v>#REF!</v>
          </cell>
          <cell r="M1139">
            <v>0</v>
          </cell>
          <cell r="N1139">
            <v>0</v>
          </cell>
          <cell r="P1139">
            <v>0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104.72027829425119</v>
          </cell>
          <cell r="F1140">
            <v>99.656609971344778</v>
          </cell>
          <cell r="G1140">
            <v>99.656609971344778</v>
          </cell>
          <cell r="H1140">
            <v>97.491775075172143</v>
          </cell>
          <cell r="I1140">
            <v>100.7217973198552</v>
          </cell>
          <cell r="J1140">
            <v>99.656609971344778</v>
          </cell>
          <cell r="K1140">
            <v>102.29857075912155</v>
          </cell>
          <cell r="L1140">
            <v>99.656609971344778</v>
          </cell>
          <cell r="M1140">
            <v>104.47611690686441</v>
          </cell>
          <cell r="N1140">
            <v>106.90456689459394</v>
          </cell>
          <cell r="O1140">
            <v>98.648093053713055</v>
          </cell>
          <cell r="P1140">
            <v>94.973954494023971</v>
          </cell>
          <cell r="Q1140">
            <v>100.73846605691453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0</v>
          </cell>
          <cell r="F1141">
            <v>0</v>
          </cell>
          <cell r="G1141">
            <v>0</v>
          </cell>
          <cell r="H1141" t="e">
            <v>#REF!</v>
          </cell>
          <cell r="I1141">
            <v>0</v>
          </cell>
          <cell r="J1141">
            <v>0</v>
          </cell>
          <cell r="K1141">
            <v>0</v>
          </cell>
          <cell r="L1141" t="e">
            <v>#REF!</v>
          </cell>
          <cell r="M1141">
            <v>0</v>
          </cell>
          <cell r="N1141">
            <v>0</v>
          </cell>
          <cell r="P1141">
            <v>0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0</v>
          </cell>
          <cell r="F1142">
            <v>0</v>
          </cell>
          <cell r="G1142">
            <v>0</v>
          </cell>
          <cell r="H1142" t="e">
            <v>#REF!</v>
          </cell>
          <cell r="I1142">
            <v>0</v>
          </cell>
          <cell r="J1142">
            <v>0</v>
          </cell>
          <cell r="K1142">
            <v>0</v>
          </cell>
          <cell r="L1142" t="e">
            <v>#REF!</v>
          </cell>
          <cell r="M1142">
            <v>0</v>
          </cell>
          <cell r="N1142">
            <v>0</v>
          </cell>
          <cell r="P1142">
            <v>0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84.102434320411319</v>
          </cell>
          <cell r="F1143">
            <v>85.353214876528611</v>
          </cell>
          <cell r="G1143">
            <v>85.72572171482085</v>
          </cell>
          <cell r="H1143">
            <v>86.224010012654048</v>
          </cell>
          <cell r="I1143">
            <v>86.115031650612053</v>
          </cell>
          <cell r="J1143">
            <v>85.687496390434234</v>
          </cell>
          <cell r="K1143">
            <v>86.232015883223298</v>
          </cell>
          <cell r="L1143">
            <v>86.400886119573002</v>
          </cell>
          <cell r="M1143">
            <v>86.608611893754542</v>
          </cell>
          <cell r="N1143">
            <v>87.312637798338159</v>
          </cell>
          <cell r="O1143">
            <v>87.859611903472299</v>
          </cell>
          <cell r="P1143">
            <v>86.022540040485936</v>
          </cell>
          <cell r="Q1143">
            <v>86.137017717025699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0</v>
          </cell>
          <cell r="F1144">
            <v>0</v>
          </cell>
          <cell r="G1144">
            <v>0</v>
          </cell>
          <cell r="H1144" t="e">
            <v>#REF!</v>
          </cell>
          <cell r="I1144">
            <v>0</v>
          </cell>
          <cell r="J1144">
            <v>0</v>
          </cell>
          <cell r="K1144">
            <v>0</v>
          </cell>
          <cell r="L1144" t="e">
            <v>#REF!</v>
          </cell>
          <cell r="M1144">
            <v>0</v>
          </cell>
          <cell r="N1144">
            <v>0</v>
          </cell>
          <cell r="P1144">
            <v>0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0</v>
          </cell>
          <cell r="F1145">
            <v>0</v>
          </cell>
          <cell r="G1145">
            <v>0</v>
          </cell>
          <cell r="H1145" t="e">
            <v>#REF!</v>
          </cell>
          <cell r="I1145">
            <v>0</v>
          </cell>
          <cell r="J1145">
            <v>0</v>
          </cell>
          <cell r="K1145">
            <v>0</v>
          </cell>
          <cell r="L1145" t="e">
            <v>#REF!</v>
          </cell>
          <cell r="M1145">
            <v>0</v>
          </cell>
          <cell r="N1145">
            <v>0</v>
          </cell>
          <cell r="P1145">
            <v>0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92.898386490990433</v>
          </cell>
          <cell r="F1146">
            <v>91.559925007244331</v>
          </cell>
          <cell r="G1146">
            <v>92.393061556844614</v>
          </cell>
          <cell r="H1146">
            <v>92.881909330816228</v>
          </cell>
          <cell r="I1146">
            <v>90.966089116628936</v>
          </cell>
          <cell r="J1146">
            <v>91.827213664858604</v>
          </cell>
          <cell r="K1146">
            <v>90.768260330817242</v>
          </cell>
          <cell r="L1146">
            <v>90.763434870541815</v>
          </cell>
          <cell r="M1146">
            <v>90.013023250069025</v>
          </cell>
          <cell r="N1146">
            <v>89.982850396009979</v>
          </cell>
          <cell r="O1146">
            <v>89.950199719490271</v>
          </cell>
          <cell r="P1146">
            <v>91.078262186131695</v>
          </cell>
          <cell r="Q1146">
            <v>91.256884660036931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0</v>
          </cell>
          <cell r="F1147">
            <v>0</v>
          </cell>
          <cell r="G1147">
            <v>0</v>
          </cell>
          <cell r="H1147" t="e">
            <v>#REF!</v>
          </cell>
          <cell r="I1147">
            <v>0</v>
          </cell>
          <cell r="J1147">
            <v>0</v>
          </cell>
          <cell r="K1147">
            <v>0</v>
          </cell>
          <cell r="L1147" t="e">
            <v>#REF!</v>
          </cell>
          <cell r="M1147">
            <v>0</v>
          </cell>
          <cell r="N1147">
            <v>0</v>
          </cell>
          <cell r="P1147">
            <v>0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0</v>
          </cell>
          <cell r="F1148">
            <v>0</v>
          </cell>
          <cell r="G1148">
            <v>0</v>
          </cell>
          <cell r="H1148" t="e">
            <v>#REF!</v>
          </cell>
          <cell r="I1148">
            <v>0</v>
          </cell>
          <cell r="J1148">
            <v>0</v>
          </cell>
          <cell r="K1148">
            <v>0</v>
          </cell>
          <cell r="L1148" t="e">
            <v>#REF!</v>
          </cell>
          <cell r="M1148">
            <v>0</v>
          </cell>
          <cell r="N1148">
            <v>0</v>
          </cell>
          <cell r="P1148">
            <v>0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111.9503557161965</v>
          </cell>
          <cell r="F1149">
            <v>111.54187953867259</v>
          </cell>
          <cell r="G1149">
            <v>110.96399985881857</v>
          </cell>
          <cell r="H1149">
            <v>111.15662641876992</v>
          </cell>
          <cell r="I1149">
            <v>113.08289201828326</v>
          </cell>
          <cell r="J1149">
            <v>112.50501233842928</v>
          </cell>
          <cell r="K1149">
            <v>112.50501233842928</v>
          </cell>
          <cell r="L1149">
            <v>110.00086705906182</v>
          </cell>
          <cell r="M1149">
            <v>111.15662641876992</v>
          </cell>
          <cell r="N1149">
            <v>110.25770247233029</v>
          </cell>
          <cell r="O1149">
            <v>109.9935071688753</v>
          </cell>
          <cell r="P1149">
            <v>112.5618613015598</v>
          </cell>
          <cell r="Q1149">
            <v>111.47302855401638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0</v>
          </cell>
          <cell r="F1150">
            <v>0</v>
          </cell>
          <cell r="G1150">
            <v>0</v>
          </cell>
          <cell r="H1150" t="e">
            <v>#REF!</v>
          </cell>
          <cell r="I1150">
            <v>0</v>
          </cell>
          <cell r="J1150">
            <v>0</v>
          </cell>
          <cell r="K1150">
            <v>0</v>
          </cell>
          <cell r="L1150" t="e">
            <v>#REF!</v>
          </cell>
          <cell r="M1150">
            <v>0</v>
          </cell>
          <cell r="N1150">
            <v>0</v>
          </cell>
          <cell r="P1150">
            <v>0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99.970842126137484</v>
          </cell>
          <cell r="F1151">
            <v>97.886635006378711</v>
          </cell>
          <cell r="G1151">
            <v>98.390307013466952</v>
          </cell>
          <cell r="H1151">
            <v>97.589049424897524</v>
          </cell>
          <cell r="I1151">
            <v>98.287415115465237</v>
          </cell>
          <cell r="J1151">
            <v>96.129207561451821</v>
          </cell>
          <cell r="K1151">
            <v>99.4840683500626</v>
          </cell>
          <cell r="L1151">
            <v>97.547785790885584</v>
          </cell>
          <cell r="M1151">
            <v>96.593213564635917</v>
          </cell>
          <cell r="N1151">
            <v>100.09638275037473</v>
          </cell>
          <cell r="O1151">
            <v>98.660927086108657</v>
          </cell>
          <cell r="P1151">
            <v>98.232024499389581</v>
          </cell>
          <cell r="Q1151">
            <v>98.238988190771224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0</v>
          </cell>
          <cell r="F1152">
            <v>0</v>
          </cell>
          <cell r="G1152">
            <v>0</v>
          </cell>
          <cell r="H1152" t="e">
            <v>#REF!</v>
          </cell>
          <cell r="I1152">
            <v>0</v>
          </cell>
          <cell r="J1152">
            <v>0</v>
          </cell>
          <cell r="K1152">
            <v>0</v>
          </cell>
          <cell r="L1152" t="e">
            <v>#REF!</v>
          </cell>
          <cell r="M1152">
            <v>0</v>
          </cell>
          <cell r="N1152">
            <v>0</v>
          </cell>
          <cell r="P1152">
            <v>0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0</v>
          </cell>
          <cell r="F1153">
            <v>0</v>
          </cell>
          <cell r="G1153">
            <v>0</v>
          </cell>
          <cell r="H1153" t="e">
            <v>#REF!</v>
          </cell>
          <cell r="I1153">
            <v>0</v>
          </cell>
          <cell r="J1153">
            <v>0</v>
          </cell>
          <cell r="K1153">
            <v>0</v>
          </cell>
          <cell r="L1153" t="e">
            <v>#REF!</v>
          </cell>
          <cell r="M1153">
            <v>0</v>
          </cell>
          <cell r="N1153">
            <v>0</v>
          </cell>
          <cell r="P1153">
            <v>0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94.388660899902419</v>
          </cell>
          <cell r="F1154">
            <v>94.72090186824056</v>
          </cell>
          <cell r="G1154">
            <v>91.344338204591523</v>
          </cell>
          <cell r="H1154">
            <v>90.43367587087846</v>
          </cell>
          <cell r="I1154">
            <v>90.974001352038314</v>
          </cell>
          <cell r="J1154">
            <v>91.344338204591523</v>
          </cell>
          <cell r="K1154">
            <v>90.662199009002762</v>
          </cell>
          <cell r="L1154">
            <v>91.056385608322444</v>
          </cell>
          <cell r="M1154">
            <v>89.613060104449147</v>
          </cell>
          <cell r="N1154">
            <v>90.152600212389089</v>
          </cell>
          <cell r="O1154">
            <v>91.452499421614064</v>
          </cell>
          <cell r="P1154">
            <v>87.667797418284152</v>
          </cell>
          <cell r="Q1154">
            <v>91.150871514525363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0</v>
          </cell>
          <cell r="F1155">
            <v>0</v>
          </cell>
          <cell r="G1155">
            <v>0</v>
          </cell>
          <cell r="H1155" t="e">
            <v>#REF!</v>
          </cell>
          <cell r="I1155">
            <v>0</v>
          </cell>
          <cell r="J1155">
            <v>0</v>
          </cell>
          <cell r="K1155">
            <v>0</v>
          </cell>
          <cell r="L1155" t="e">
            <v>#REF!</v>
          </cell>
          <cell r="M1155">
            <v>0</v>
          </cell>
          <cell r="N1155">
            <v>0</v>
          </cell>
          <cell r="P1155">
            <v>0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0</v>
          </cell>
          <cell r="F1156">
            <v>0</v>
          </cell>
          <cell r="G1156">
            <v>0</v>
          </cell>
          <cell r="H1156" t="e">
            <v>#REF!</v>
          </cell>
          <cell r="I1156">
            <v>0</v>
          </cell>
          <cell r="J1156">
            <v>0</v>
          </cell>
          <cell r="K1156">
            <v>0</v>
          </cell>
          <cell r="L1156" t="e">
            <v>#REF!</v>
          </cell>
          <cell r="M1156">
            <v>0</v>
          </cell>
          <cell r="N1156">
            <v>0</v>
          </cell>
          <cell r="P1156">
            <v>0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116.38722750171205</v>
          </cell>
          <cell r="F1157">
            <v>116.98524950613658</v>
          </cell>
          <cell r="G1157">
            <v>116.94942982318433</v>
          </cell>
          <cell r="H1157">
            <v>116.95478483750115</v>
          </cell>
          <cell r="I1157">
            <v>117.14596203113129</v>
          </cell>
          <cell r="J1157">
            <v>114.96694817644028</v>
          </cell>
          <cell r="K1157">
            <v>115.90382498641669</v>
          </cell>
          <cell r="L1157">
            <v>116.26631529596818</v>
          </cell>
          <cell r="M1157">
            <v>115.76295598814825</v>
          </cell>
          <cell r="N1157">
            <v>115.80819926419473</v>
          </cell>
          <cell r="O1157">
            <v>116.14413606769918</v>
          </cell>
          <cell r="P1157">
            <v>113.63624045769092</v>
          </cell>
          <cell r="Q1157">
            <v>116.0759394946853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0</v>
          </cell>
          <cell r="F1158">
            <v>0</v>
          </cell>
          <cell r="G1158">
            <v>0</v>
          </cell>
          <cell r="H1158" t="e">
            <v>#REF!</v>
          </cell>
          <cell r="I1158">
            <v>0</v>
          </cell>
          <cell r="J1158">
            <v>0</v>
          </cell>
          <cell r="K1158">
            <v>0</v>
          </cell>
          <cell r="L1158" t="e">
            <v>#REF!</v>
          </cell>
          <cell r="M1158">
            <v>0</v>
          </cell>
          <cell r="N1158">
            <v>0</v>
          </cell>
          <cell r="P1158">
            <v>0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0</v>
          </cell>
          <cell r="F1159">
            <v>0</v>
          </cell>
          <cell r="G1159">
            <v>0</v>
          </cell>
          <cell r="H1159" t="e">
            <v>#REF!</v>
          </cell>
          <cell r="I1159">
            <v>0</v>
          </cell>
          <cell r="J1159">
            <v>0</v>
          </cell>
          <cell r="K1159">
            <v>0</v>
          </cell>
          <cell r="L1159" t="e">
            <v>#REF!</v>
          </cell>
          <cell r="M1159">
            <v>0</v>
          </cell>
          <cell r="N1159">
            <v>0</v>
          </cell>
          <cell r="P1159">
            <v>0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0</v>
          </cell>
          <cell r="F1160">
            <v>0</v>
          </cell>
          <cell r="G1160">
            <v>0</v>
          </cell>
          <cell r="H1160" t="e">
            <v>#REF!</v>
          </cell>
          <cell r="I1160">
            <v>0</v>
          </cell>
          <cell r="J1160">
            <v>0</v>
          </cell>
          <cell r="K1160">
            <v>0</v>
          </cell>
          <cell r="L1160" t="e">
            <v>#REF!</v>
          </cell>
          <cell r="M1160">
            <v>0</v>
          </cell>
          <cell r="N1160">
            <v>0</v>
          </cell>
          <cell r="P1160">
            <v>0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0</v>
          </cell>
          <cell r="F1161">
            <v>0</v>
          </cell>
          <cell r="G1161">
            <v>0</v>
          </cell>
          <cell r="H1161" t="e">
            <v>#REF!</v>
          </cell>
          <cell r="I1161">
            <v>0</v>
          </cell>
          <cell r="J1161">
            <v>0</v>
          </cell>
          <cell r="K1161">
            <v>0</v>
          </cell>
          <cell r="L1161" t="e">
            <v>#REF!</v>
          </cell>
          <cell r="M1161">
            <v>0</v>
          </cell>
          <cell r="N1161">
            <v>0</v>
          </cell>
          <cell r="P1161">
            <v>0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0</v>
          </cell>
          <cell r="F1162">
            <v>0</v>
          </cell>
          <cell r="G1162">
            <v>0</v>
          </cell>
          <cell r="H1162" t="e">
            <v>#REF!</v>
          </cell>
          <cell r="I1162">
            <v>0</v>
          </cell>
          <cell r="J1162">
            <v>0</v>
          </cell>
          <cell r="K1162">
            <v>0</v>
          </cell>
          <cell r="L1162" t="e">
            <v>#REF!</v>
          </cell>
          <cell r="M1162">
            <v>0</v>
          </cell>
          <cell r="N1162">
            <v>0</v>
          </cell>
          <cell r="P1162">
            <v>0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0</v>
          </cell>
          <cell r="F1163">
            <v>0</v>
          </cell>
          <cell r="G1163">
            <v>0</v>
          </cell>
          <cell r="H1163" t="e">
            <v>#REF!</v>
          </cell>
          <cell r="I1163">
            <v>0</v>
          </cell>
          <cell r="J1163">
            <v>0</v>
          </cell>
          <cell r="K1163">
            <v>0</v>
          </cell>
          <cell r="L1163" t="e">
            <v>#REF!</v>
          </cell>
          <cell r="M1163">
            <v>0</v>
          </cell>
          <cell r="N1163">
            <v>0</v>
          </cell>
          <cell r="P1163">
            <v>0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103.28953369901956</v>
          </cell>
          <cell r="F1164">
            <v>102.17751181311188</v>
          </cell>
          <cell r="G1164">
            <v>102.27446149018706</v>
          </cell>
          <cell r="H1164">
            <v>103.2528256896823</v>
          </cell>
          <cell r="I1164">
            <v>101.4129695207745</v>
          </cell>
          <cell r="J1164">
            <v>102.98671648909173</v>
          </cell>
          <cell r="K1164">
            <v>102.11270675908109</v>
          </cell>
          <cell r="L1164">
            <v>102.0270393373081</v>
          </cell>
          <cell r="M1164">
            <v>101.38630966489529</v>
          </cell>
          <cell r="N1164">
            <v>101.74758952358366</v>
          </cell>
          <cell r="O1164">
            <v>101.05392663205653</v>
          </cell>
          <cell r="P1164">
            <v>101.09205599743747</v>
          </cell>
          <cell r="Q1164">
            <v>102.06780388468576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0</v>
          </cell>
          <cell r="F1165">
            <v>0</v>
          </cell>
          <cell r="G1165">
            <v>0</v>
          </cell>
          <cell r="H1165" t="e">
            <v>#REF!</v>
          </cell>
          <cell r="I1165">
            <v>0</v>
          </cell>
          <cell r="J1165">
            <v>0</v>
          </cell>
          <cell r="K1165">
            <v>0</v>
          </cell>
          <cell r="L1165" t="e">
            <v>#REF!</v>
          </cell>
          <cell r="M1165">
            <v>0</v>
          </cell>
          <cell r="N1165">
            <v>0</v>
          </cell>
          <cell r="P1165">
            <v>0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0</v>
          </cell>
          <cell r="F1166">
            <v>0</v>
          </cell>
          <cell r="G1166">
            <v>0</v>
          </cell>
          <cell r="H1166" t="e">
            <v>#REF!</v>
          </cell>
          <cell r="I1166">
            <v>0</v>
          </cell>
          <cell r="J1166">
            <v>0</v>
          </cell>
          <cell r="K1166">
            <v>0</v>
          </cell>
          <cell r="L1166" t="e">
            <v>#REF!</v>
          </cell>
          <cell r="M1166">
            <v>0</v>
          </cell>
          <cell r="N1166">
            <v>0</v>
          </cell>
          <cell r="P1166">
            <v>0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0</v>
          </cell>
          <cell r="F1167">
            <v>0</v>
          </cell>
          <cell r="G1167">
            <v>0</v>
          </cell>
          <cell r="H1167" t="e">
            <v>#REF!</v>
          </cell>
          <cell r="I1167">
            <v>0</v>
          </cell>
          <cell r="J1167">
            <v>0</v>
          </cell>
          <cell r="K1167">
            <v>0</v>
          </cell>
          <cell r="L1167" t="e">
            <v>#REF!</v>
          </cell>
          <cell r="M1167">
            <v>0</v>
          </cell>
          <cell r="N1167">
            <v>0</v>
          </cell>
          <cell r="P1167">
            <v>0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0</v>
          </cell>
          <cell r="F1168">
            <v>0</v>
          </cell>
          <cell r="G1168">
            <v>0</v>
          </cell>
          <cell r="H1168" t="e">
            <v>#REF!</v>
          </cell>
          <cell r="I1168">
            <v>0</v>
          </cell>
          <cell r="J1168">
            <v>0</v>
          </cell>
          <cell r="K1168">
            <v>0</v>
          </cell>
          <cell r="L1168" t="e">
            <v>#REF!</v>
          </cell>
          <cell r="M1168">
            <v>0</v>
          </cell>
          <cell r="N1168">
            <v>0</v>
          </cell>
          <cell r="P1168">
            <v>0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107.90351338272158</v>
          </cell>
          <cell r="F1169">
            <v>107.8348860675959</v>
          </cell>
          <cell r="G1169">
            <v>107.02650166391174</v>
          </cell>
          <cell r="H1169">
            <v>108.17517797127466</v>
          </cell>
          <cell r="I1169">
            <v>107.82890701336289</v>
          </cell>
          <cell r="J1169">
            <v>108.3968213073028</v>
          </cell>
          <cell r="K1169">
            <v>107.79556988654808</v>
          </cell>
          <cell r="L1169">
            <v>106.61167573920262</v>
          </cell>
          <cell r="M1169">
            <v>104.35099062341641</v>
          </cell>
          <cell r="N1169">
            <v>105.69068992330766</v>
          </cell>
          <cell r="O1169">
            <v>106.42529698226161</v>
          </cell>
          <cell r="P1169">
            <v>107.98472524759731</v>
          </cell>
          <cell r="Q1169">
            <v>107.1687296507086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106.07201487899583</v>
          </cell>
          <cell r="F1170">
            <v>107.31303631407033</v>
          </cell>
          <cell r="G1170">
            <v>106.40846449185595</v>
          </cell>
          <cell r="H1170">
            <v>107.87793026316115</v>
          </cell>
          <cell r="I1170">
            <v>107.75405653002849</v>
          </cell>
          <cell r="J1170">
            <v>107.8854695923023</v>
          </cell>
          <cell r="K1170">
            <v>107.46866519629074</v>
          </cell>
          <cell r="L1170">
            <v>106.04307199568751</v>
          </cell>
          <cell r="M1170">
            <v>103.51086697516232</v>
          </cell>
          <cell r="N1170">
            <v>104.81201155962533</v>
          </cell>
          <cell r="O1170">
            <v>106.00287884266145</v>
          </cell>
          <cell r="P1170">
            <v>107.148216898467</v>
          </cell>
          <cell r="Q1170">
            <v>106.52472362819236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106.15965808557846</v>
          </cell>
          <cell r="F1171">
            <v>107.40615788423908</v>
          </cell>
          <cell r="G1171">
            <v>106.50058708969054</v>
          </cell>
          <cell r="H1171">
            <v>107.95138771768477</v>
          </cell>
          <cell r="I1171">
            <v>107.86409394474539</v>
          </cell>
          <cell r="J1171">
            <v>107.98918624359416</v>
          </cell>
          <cell r="K1171">
            <v>107.5426215614381</v>
          </cell>
          <cell r="L1171">
            <v>106.09804843199095</v>
          </cell>
          <cell r="M1171">
            <v>103.53213037812114</v>
          </cell>
          <cell r="N1171">
            <v>104.87629603041779</v>
          </cell>
          <cell r="O1171">
            <v>106.09257546509146</v>
          </cell>
          <cell r="P1171">
            <v>107.23404762578652</v>
          </cell>
          <cell r="Q1171">
            <v>106.60389920486487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0</v>
          </cell>
          <cell r="F1172">
            <v>0</v>
          </cell>
          <cell r="G1172">
            <v>0</v>
          </cell>
          <cell r="H1172" t="e">
            <v>#REF!</v>
          </cell>
          <cell r="I1172">
            <v>0</v>
          </cell>
          <cell r="J1172">
            <v>0</v>
          </cell>
          <cell r="K1172">
            <v>0</v>
          </cell>
          <cell r="L1172" t="e">
            <v>#REF!</v>
          </cell>
          <cell r="M1172">
            <v>0</v>
          </cell>
          <cell r="N1172">
            <v>0</v>
          </cell>
          <cell r="P1172">
            <v>0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0</v>
          </cell>
          <cell r="F1173">
            <v>0</v>
          </cell>
          <cell r="G1173">
            <v>0</v>
          </cell>
          <cell r="H1173" t="e">
            <v>#REF!</v>
          </cell>
          <cell r="I1173">
            <v>0</v>
          </cell>
          <cell r="J1173">
            <v>0</v>
          </cell>
          <cell r="K1173">
            <v>0</v>
          </cell>
          <cell r="L1173" t="e">
            <v>#REF!</v>
          </cell>
          <cell r="M1173">
            <v>0</v>
          </cell>
          <cell r="N1173">
            <v>0</v>
          </cell>
          <cell r="P1173">
            <v>0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99.489084014991406</v>
          </cell>
          <cell r="F1174">
            <v>100.31862245963849</v>
          </cell>
          <cell r="G1174">
            <v>99.489084014991406</v>
          </cell>
          <cell r="H1174">
            <v>102.36049926731128</v>
          </cell>
          <cell r="I1174">
            <v>99.489084014991406</v>
          </cell>
          <cell r="J1174">
            <v>100.09525319650433</v>
          </cell>
          <cell r="K1174">
            <v>101.91376074104295</v>
          </cell>
          <cell r="L1174">
            <v>101.91376074104295</v>
          </cell>
          <cell r="M1174">
            <v>101.91376074104295</v>
          </cell>
          <cell r="N1174">
            <v>99.983568564937215</v>
          </cell>
          <cell r="O1174">
            <v>99.26571475185726</v>
          </cell>
          <cell r="P1174">
            <v>100.70142237801714</v>
          </cell>
          <cell r="Q1174">
            <v>100.57780124053075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0</v>
          </cell>
          <cell r="F1175">
            <v>0</v>
          </cell>
          <cell r="G1175">
            <v>0</v>
          </cell>
          <cell r="H1175" t="e">
            <v>#REF!</v>
          </cell>
          <cell r="I1175">
            <v>0</v>
          </cell>
          <cell r="J1175">
            <v>0</v>
          </cell>
          <cell r="K1175">
            <v>0</v>
          </cell>
          <cell r="L1175" t="e">
            <v>#REF!</v>
          </cell>
          <cell r="M1175">
            <v>0</v>
          </cell>
          <cell r="N1175">
            <v>0</v>
          </cell>
          <cell r="P1175">
            <v>0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113.57487814389746</v>
          </cell>
          <cell r="F1176">
            <v>109.45083076902627</v>
          </cell>
          <cell r="G1176">
            <v>108.94029751554017</v>
          </cell>
          <cell r="H1176">
            <v>109.09562654041406</v>
          </cell>
          <cell r="I1176">
            <v>108.06068683337156</v>
          </cell>
          <cell r="J1176">
            <v>109.98025808932651</v>
          </cell>
          <cell r="K1176">
            <v>108.80785340019392</v>
          </cell>
          <cell r="L1176">
            <v>108.37239748016194</v>
          </cell>
          <cell r="M1176">
            <v>106.95249296919837</v>
          </cell>
          <cell r="N1176">
            <v>108.41157967454595</v>
          </cell>
          <cell r="O1176">
            <v>107.73334465280919</v>
          </cell>
          <cell r="P1176">
            <v>110.57503256373009</v>
          </cell>
          <cell r="Q1176">
            <v>109.16293988601795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105.12151614845963</v>
          </cell>
          <cell r="F1177">
            <v>103.64723854904574</v>
          </cell>
          <cell r="G1177">
            <v>102.53039011900319</v>
          </cell>
          <cell r="H1177">
            <v>103.12252564294651</v>
          </cell>
          <cell r="I1177">
            <v>101.17709848573784</v>
          </cell>
          <cell r="J1177">
            <v>104.40120452180274</v>
          </cell>
          <cell r="K1177">
            <v>103.18945016145895</v>
          </cell>
          <cell r="L1177">
            <v>102.4457229393238</v>
          </cell>
          <cell r="M1177">
            <v>100.12958503521641</v>
          </cell>
          <cell r="N1177">
            <v>101.90614205055516</v>
          </cell>
          <cell r="O1177">
            <v>100.70547259448689</v>
          </cell>
          <cell r="P1177">
            <v>100.19872171630244</v>
          </cell>
          <cell r="Q1177">
            <v>102.38125566369496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0</v>
          </cell>
          <cell r="F1178">
            <v>0</v>
          </cell>
          <cell r="G1178">
            <v>0</v>
          </cell>
          <cell r="H1178" t="e">
            <v>#REF!</v>
          </cell>
          <cell r="I1178">
            <v>0</v>
          </cell>
          <cell r="J1178">
            <v>0</v>
          </cell>
          <cell r="K1178">
            <v>0</v>
          </cell>
          <cell r="L1178" t="e">
            <v>#REF!</v>
          </cell>
          <cell r="M1178">
            <v>0</v>
          </cell>
          <cell r="N1178">
            <v>0</v>
          </cell>
          <cell r="P1178">
            <v>0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0</v>
          </cell>
          <cell r="F1179">
            <v>0</v>
          </cell>
          <cell r="G1179">
            <v>0</v>
          </cell>
          <cell r="H1179" t="e">
            <v>#REF!</v>
          </cell>
          <cell r="I1179">
            <v>0</v>
          </cell>
          <cell r="J1179">
            <v>0</v>
          </cell>
          <cell r="K1179">
            <v>0</v>
          </cell>
          <cell r="L1179" t="e">
            <v>#REF!</v>
          </cell>
          <cell r="M1179">
            <v>0</v>
          </cell>
          <cell r="N1179">
            <v>0</v>
          </cell>
          <cell r="P1179">
            <v>0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118.64113602309446</v>
          </cell>
          <cell r="F1180">
            <v>116.39635948025951</v>
          </cell>
          <cell r="G1180">
            <v>118.23836275121614</v>
          </cell>
          <cell r="H1180">
            <v>115.77996115094565</v>
          </cell>
          <cell r="I1180">
            <v>117.1174927062217</v>
          </cell>
          <cell r="J1180">
            <v>117.52653979435536</v>
          </cell>
          <cell r="K1180">
            <v>117.52653979435536</v>
          </cell>
          <cell r="L1180">
            <v>117.52653979435536</v>
          </cell>
          <cell r="M1180">
            <v>116.70701195536452</v>
          </cell>
          <cell r="N1180">
            <v>116.14160815124995</v>
          </cell>
          <cell r="O1180">
            <v>116.45972057688887</v>
          </cell>
          <cell r="P1180">
            <v>115.14909263346705</v>
          </cell>
          <cell r="Q1180">
            <v>116.93419706764784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0</v>
          </cell>
          <cell r="F1181">
            <v>0</v>
          </cell>
          <cell r="G1181">
            <v>0</v>
          </cell>
          <cell r="H1181" t="e">
            <v>#REF!</v>
          </cell>
          <cell r="I1181">
            <v>0</v>
          </cell>
          <cell r="J1181">
            <v>0</v>
          </cell>
          <cell r="K1181">
            <v>0</v>
          </cell>
          <cell r="L1181" t="e">
            <v>#REF!</v>
          </cell>
          <cell r="M1181">
            <v>0</v>
          </cell>
          <cell r="N1181">
            <v>0</v>
          </cell>
          <cell r="P1181">
            <v>0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  <cell r="E1182">
            <v>0</v>
          </cell>
          <cell r="F1182">
            <v>0</v>
          </cell>
          <cell r="G1182">
            <v>0</v>
          </cell>
          <cell r="H1182" t="e">
            <v>#REF!</v>
          </cell>
          <cell r="I1182">
            <v>0</v>
          </cell>
          <cell r="J1182">
            <v>0</v>
          </cell>
          <cell r="K1182">
            <v>0</v>
          </cell>
          <cell r="L1182" t="e">
            <v>#REF!</v>
          </cell>
          <cell r="M1182">
            <v>0</v>
          </cell>
          <cell r="N1182">
            <v>0</v>
          </cell>
          <cell r="P1182">
            <v>0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0</v>
          </cell>
          <cell r="F1183">
            <v>0</v>
          </cell>
          <cell r="G1183">
            <v>0</v>
          </cell>
          <cell r="H1183" t="e">
            <v>#REF!</v>
          </cell>
          <cell r="I1183">
            <v>0</v>
          </cell>
          <cell r="J1183">
            <v>0</v>
          </cell>
          <cell r="K1183">
            <v>0</v>
          </cell>
          <cell r="L1183" t="e">
            <v>#REF!</v>
          </cell>
          <cell r="M1183">
            <v>0</v>
          </cell>
          <cell r="N1183">
            <v>0</v>
          </cell>
          <cell r="P1183">
            <v>0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127.10549713380573</v>
          </cell>
          <cell r="F1184">
            <v>117.93843728405209</v>
          </cell>
          <cell r="G1184">
            <v>117.93843728405209</v>
          </cell>
          <cell r="H1184">
            <v>117.93843728405209</v>
          </cell>
          <cell r="I1184">
            <v>117.93843728405209</v>
          </cell>
          <cell r="J1184">
            <v>117.93843728405209</v>
          </cell>
          <cell r="K1184">
            <v>116.56337830658909</v>
          </cell>
          <cell r="L1184">
            <v>116.56337830658909</v>
          </cell>
          <cell r="M1184">
            <v>116.56337830658909</v>
          </cell>
          <cell r="N1184">
            <v>117.93843728405209</v>
          </cell>
          <cell r="O1184">
            <v>117.93843728405209</v>
          </cell>
          <cell r="P1184">
            <v>127.5638501262933</v>
          </cell>
          <cell r="Q1184">
            <v>119.16071193068591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0</v>
          </cell>
          <cell r="F1185">
            <v>0</v>
          </cell>
          <cell r="G1185">
            <v>0</v>
          </cell>
          <cell r="H1185" t="e">
            <v>#REF!</v>
          </cell>
          <cell r="I1185">
            <v>0</v>
          </cell>
          <cell r="J1185">
            <v>0</v>
          </cell>
          <cell r="K1185">
            <v>0</v>
          </cell>
          <cell r="L1185" t="e">
            <v>#REF!</v>
          </cell>
          <cell r="M1185">
            <v>0</v>
          </cell>
          <cell r="N1185">
            <v>0</v>
          </cell>
          <cell r="P1185">
            <v>0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133.80944412754988</v>
          </cell>
          <cell r="F1186">
            <v>133.80944412754988</v>
          </cell>
          <cell r="G1186">
            <v>133.80944412754988</v>
          </cell>
          <cell r="H1186">
            <v>133.80944412754988</v>
          </cell>
          <cell r="I1186">
            <v>133.80944412754988</v>
          </cell>
          <cell r="J1186">
            <v>133.80944412754988</v>
          </cell>
          <cell r="K1186">
            <v>133.80944412754988</v>
          </cell>
          <cell r="L1186">
            <v>133.80944412754988</v>
          </cell>
          <cell r="M1186">
            <v>133.80944412754988</v>
          </cell>
          <cell r="N1186">
            <v>133.80944412754988</v>
          </cell>
          <cell r="O1186">
            <v>133.80944412754988</v>
          </cell>
          <cell r="P1186">
            <v>130.12374621891695</v>
          </cell>
          <cell r="Q1186">
            <v>133.50230263516377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138.9732062760101</v>
          </cell>
          <cell r="F1187">
            <v>138.9732062760101</v>
          </cell>
          <cell r="G1187">
            <v>138.9732062760101</v>
          </cell>
          <cell r="H1187">
            <v>138.9732062760101</v>
          </cell>
          <cell r="I1187">
            <v>138.9732062760101</v>
          </cell>
          <cell r="J1187">
            <v>138.9732062760101</v>
          </cell>
          <cell r="K1187">
            <v>138.9732062760101</v>
          </cell>
          <cell r="L1187">
            <v>138.9732062760101</v>
          </cell>
          <cell r="M1187">
            <v>138.9732062760101</v>
          </cell>
          <cell r="N1187">
            <v>138.9732062760101</v>
          </cell>
          <cell r="O1187">
            <v>138.9732062760101</v>
          </cell>
          <cell r="P1187">
            <v>133.93354825422719</v>
          </cell>
          <cell r="Q1187">
            <v>138.55323477419489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  <cell r="E1188">
            <v>0</v>
          </cell>
          <cell r="F1188">
            <v>0</v>
          </cell>
          <cell r="G1188">
            <v>0</v>
          </cell>
          <cell r="H1188" t="e">
            <v>#REF!</v>
          </cell>
          <cell r="I1188">
            <v>0</v>
          </cell>
          <cell r="J1188">
            <v>0</v>
          </cell>
          <cell r="K1188">
            <v>0</v>
          </cell>
          <cell r="L1188" t="e">
            <v>#REF!</v>
          </cell>
          <cell r="M1188">
            <v>0</v>
          </cell>
          <cell r="N1188">
            <v>0</v>
          </cell>
          <cell r="P1188">
            <v>0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  <cell r="E1189">
            <v>0</v>
          </cell>
          <cell r="F1189">
            <v>0</v>
          </cell>
          <cell r="G1189">
            <v>0</v>
          </cell>
          <cell r="H1189" t="e">
            <v>#REF!</v>
          </cell>
          <cell r="I1189">
            <v>0</v>
          </cell>
          <cell r="J1189">
            <v>0</v>
          </cell>
          <cell r="K1189">
            <v>0</v>
          </cell>
          <cell r="L1189" t="e">
            <v>#REF!</v>
          </cell>
          <cell r="M1189">
            <v>0</v>
          </cell>
          <cell r="N1189">
            <v>0</v>
          </cell>
          <cell r="P1189">
            <v>0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114.8313133869425</v>
          </cell>
          <cell r="F1190">
            <v>114.8313133869425</v>
          </cell>
          <cell r="G1190">
            <v>114.8313133869425</v>
          </cell>
          <cell r="H1190">
            <v>114.8313133869425</v>
          </cell>
          <cell r="I1190">
            <v>114.8313133869425</v>
          </cell>
          <cell r="J1190">
            <v>114.8313133869425</v>
          </cell>
          <cell r="K1190">
            <v>114.8313133869425</v>
          </cell>
          <cell r="L1190">
            <v>114.8313133869425</v>
          </cell>
          <cell r="M1190">
            <v>114.8313133869425</v>
          </cell>
          <cell r="N1190">
            <v>114.8313133869425</v>
          </cell>
          <cell r="O1190">
            <v>114.8313133869425</v>
          </cell>
          <cell r="P1190">
            <v>116.12176102997691</v>
          </cell>
          <cell r="Q1190">
            <v>114.93885069052867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114.8313133869425</v>
          </cell>
          <cell r="F1191">
            <v>114.8313133869425</v>
          </cell>
          <cell r="G1191">
            <v>114.8313133869425</v>
          </cell>
          <cell r="H1191">
            <v>114.8313133869425</v>
          </cell>
          <cell r="I1191">
            <v>114.8313133869425</v>
          </cell>
          <cell r="J1191">
            <v>114.8313133869425</v>
          </cell>
          <cell r="K1191">
            <v>114.8313133869425</v>
          </cell>
          <cell r="L1191">
            <v>114.8313133869425</v>
          </cell>
          <cell r="M1191">
            <v>114.8313133869425</v>
          </cell>
          <cell r="N1191">
            <v>114.8313133869425</v>
          </cell>
          <cell r="O1191">
            <v>114.8313133869425</v>
          </cell>
          <cell r="P1191">
            <v>116.12176102997691</v>
          </cell>
          <cell r="Q1191">
            <v>114.93885069052867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0</v>
          </cell>
          <cell r="F1192">
            <v>0</v>
          </cell>
          <cell r="G1192">
            <v>0</v>
          </cell>
          <cell r="H1192" t="e">
            <v>#REF!</v>
          </cell>
          <cell r="I1192">
            <v>0</v>
          </cell>
          <cell r="J1192">
            <v>0</v>
          </cell>
          <cell r="K1192">
            <v>0</v>
          </cell>
          <cell r="L1192" t="e">
            <v>#REF!</v>
          </cell>
          <cell r="M1192">
            <v>0</v>
          </cell>
          <cell r="N1192">
            <v>0</v>
          </cell>
          <cell r="P1192">
            <v>0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0</v>
          </cell>
          <cell r="F1193">
            <v>0</v>
          </cell>
          <cell r="G1193">
            <v>0</v>
          </cell>
          <cell r="H1193" t="e">
            <v>#REF!</v>
          </cell>
          <cell r="I1193">
            <v>0</v>
          </cell>
          <cell r="J1193">
            <v>0</v>
          </cell>
          <cell r="K1193">
            <v>0</v>
          </cell>
          <cell r="L1193" t="e">
            <v>#REF!</v>
          </cell>
          <cell r="M1193">
            <v>0</v>
          </cell>
          <cell r="N1193">
            <v>0</v>
          </cell>
          <cell r="P1193">
            <v>0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0</v>
          </cell>
          <cell r="F1194">
            <v>0</v>
          </cell>
          <cell r="G1194">
            <v>0</v>
          </cell>
          <cell r="H1194" t="e">
            <v>#REF!</v>
          </cell>
          <cell r="I1194">
            <v>0</v>
          </cell>
          <cell r="J1194">
            <v>0</v>
          </cell>
          <cell r="K1194">
            <v>0</v>
          </cell>
          <cell r="L1194" t="e">
            <v>#REF!</v>
          </cell>
          <cell r="M1194">
            <v>0</v>
          </cell>
          <cell r="N1194">
            <v>0</v>
          </cell>
          <cell r="P1194">
            <v>0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163.55292048785364</v>
          </cell>
          <cell r="F1195">
            <v>163.55292048785364</v>
          </cell>
          <cell r="G1195">
            <v>161.01969502698776</v>
          </cell>
          <cell r="H1195">
            <v>161.01969502698776</v>
          </cell>
          <cell r="I1195">
            <v>161.01969502698776</v>
          </cell>
          <cell r="J1195">
            <v>164.16464077097268</v>
          </cell>
          <cell r="K1195">
            <v>164.16464077097268</v>
          </cell>
          <cell r="L1195">
            <v>164.16464077097268</v>
          </cell>
          <cell r="M1195">
            <v>163.94835901702257</v>
          </cell>
          <cell r="N1195">
            <v>163.94835901702257</v>
          </cell>
          <cell r="O1195">
            <v>163.94835901702257</v>
          </cell>
          <cell r="P1195">
            <v>162.83629338697909</v>
          </cell>
          <cell r="Q1195">
            <v>163.11168490063628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163.55292048785364</v>
          </cell>
          <cell r="F1196">
            <v>163.55292048785364</v>
          </cell>
          <cell r="G1196">
            <v>161.01969502698776</v>
          </cell>
          <cell r="H1196">
            <v>161.01969502698776</v>
          </cell>
          <cell r="I1196">
            <v>161.01969502698776</v>
          </cell>
          <cell r="J1196">
            <v>164.16464077097268</v>
          </cell>
          <cell r="K1196">
            <v>164.16464077097268</v>
          </cell>
          <cell r="L1196">
            <v>164.16464077097268</v>
          </cell>
          <cell r="M1196">
            <v>163.94835901702257</v>
          </cell>
          <cell r="N1196">
            <v>163.94835901702257</v>
          </cell>
          <cell r="O1196">
            <v>163.94835901702257</v>
          </cell>
          <cell r="P1196">
            <v>162.83629338697909</v>
          </cell>
          <cell r="Q1196">
            <v>163.11168490063628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  <cell r="E1197">
            <v>0</v>
          </cell>
          <cell r="F1197">
            <v>0</v>
          </cell>
          <cell r="G1197">
            <v>0</v>
          </cell>
          <cell r="H1197" t="e">
            <v>#REF!</v>
          </cell>
          <cell r="I1197">
            <v>0</v>
          </cell>
          <cell r="J1197">
            <v>0</v>
          </cell>
          <cell r="K1197">
            <v>0</v>
          </cell>
          <cell r="L1197" t="e">
            <v>#REF!</v>
          </cell>
          <cell r="M1197">
            <v>0</v>
          </cell>
          <cell r="N1197">
            <v>0</v>
          </cell>
          <cell r="P1197">
            <v>0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0</v>
          </cell>
          <cell r="F1198">
            <v>0</v>
          </cell>
          <cell r="G1198">
            <v>0</v>
          </cell>
          <cell r="H1198" t="e">
            <v>#REF!</v>
          </cell>
          <cell r="I1198">
            <v>0</v>
          </cell>
          <cell r="J1198">
            <v>0</v>
          </cell>
          <cell r="K1198">
            <v>0</v>
          </cell>
          <cell r="L1198" t="e">
            <v>#REF!</v>
          </cell>
          <cell r="M1198">
            <v>0</v>
          </cell>
          <cell r="N1198">
            <v>0</v>
          </cell>
          <cell r="P1198">
            <v>0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116.00804470045371</v>
          </cell>
          <cell r="F1199">
            <v>116.00804470045371</v>
          </cell>
          <cell r="G1199">
            <v>116.33696159040856</v>
          </cell>
          <cell r="H1199">
            <v>116.33696159040856</v>
          </cell>
          <cell r="I1199">
            <v>116.33696159040856</v>
          </cell>
          <cell r="J1199">
            <v>116.60651112098451</v>
          </cell>
          <cell r="K1199">
            <v>116.60651112098451</v>
          </cell>
          <cell r="L1199">
            <v>116.60651112098451</v>
          </cell>
          <cell r="M1199">
            <v>116.21337383092714</v>
          </cell>
          <cell r="N1199">
            <v>116.21337383092714</v>
          </cell>
          <cell r="O1199">
            <v>116.21337383092714</v>
          </cell>
          <cell r="P1199">
            <v>117.06463336966885</v>
          </cell>
          <cell r="Q1199">
            <v>116.37927186646139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116.00804470045371</v>
          </cell>
          <cell r="F1200">
            <v>116.00804470045371</v>
          </cell>
          <cell r="G1200">
            <v>116.33696159040856</v>
          </cell>
          <cell r="H1200">
            <v>116.33696159040856</v>
          </cell>
          <cell r="I1200">
            <v>116.33696159040856</v>
          </cell>
          <cell r="J1200">
            <v>116.60651112098451</v>
          </cell>
          <cell r="K1200">
            <v>116.60651112098451</v>
          </cell>
          <cell r="L1200">
            <v>116.60651112098451</v>
          </cell>
          <cell r="M1200">
            <v>116.21337383092714</v>
          </cell>
          <cell r="N1200">
            <v>116.21337383092714</v>
          </cell>
          <cell r="O1200">
            <v>116.21337383092714</v>
          </cell>
          <cell r="P1200">
            <v>117.06463336966885</v>
          </cell>
          <cell r="Q1200">
            <v>116.37927186646139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116.00804470045371</v>
          </cell>
          <cell r="F1201">
            <v>116.00804470045371</v>
          </cell>
          <cell r="G1201">
            <v>116.33696159040856</v>
          </cell>
          <cell r="H1201">
            <v>116.33696159040856</v>
          </cell>
          <cell r="I1201">
            <v>116.33696159040856</v>
          </cell>
          <cell r="J1201">
            <v>116.60651112098451</v>
          </cell>
          <cell r="K1201">
            <v>116.60651112098451</v>
          </cell>
          <cell r="L1201">
            <v>116.60651112098451</v>
          </cell>
          <cell r="M1201">
            <v>116.21337383092714</v>
          </cell>
          <cell r="N1201">
            <v>116.21337383092714</v>
          </cell>
          <cell r="O1201">
            <v>116.21337383092714</v>
          </cell>
          <cell r="P1201">
            <v>117.06463336966885</v>
          </cell>
          <cell r="Q1201">
            <v>116.37927186646139</v>
          </cell>
        </row>
      </sheetData>
      <sheetData sheetId="1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113.18086622534419</v>
          </cell>
          <cell r="F8">
            <v>113.25121250625419</v>
          </cell>
          <cell r="G8">
            <v>113.14940572635734</v>
          </cell>
          <cell r="H8">
            <v>113.79415287642956</v>
          </cell>
          <cell r="I8">
            <v>114.04692660753007</v>
          </cell>
          <cell r="J8">
            <v>115.16643139071682</v>
          </cell>
          <cell r="K8">
            <v>115.18501007627459</v>
          </cell>
          <cell r="L8">
            <v>114.81634350802456</v>
          </cell>
          <cell r="M8">
            <v>114.71834563042439</v>
          </cell>
          <cell r="N8">
            <v>114.9076932741888</v>
          </cell>
          <cell r="O8">
            <v>114.42970133965956</v>
          </cell>
          <cell r="P8">
            <v>114.43738030844948</v>
          </cell>
          <cell r="Q8">
            <v>114.25695578913781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104.45330911084744</v>
          </cell>
          <cell r="F9">
            <v>104.80379926332917</v>
          </cell>
          <cell r="G9">
            <v>105.52985130694999</v>
          </cell>
          <cell r="H9">
            <v>107.12269277415913</v>
          </cell>
          <cell r="I9">
            <v>107.7560669920102</v>
          </cell>
          <cell r="J9">
            <v>109.41872383549014</v>
          </cell>
          <cell r="K9">
            <v>110.01194754054055</v>
          </cell>
          <cell r="L9">
            <v>108.93063728695812</v>
          </cell>
          <cell r="M9">
            <v>108.54814843657145</v>
          </cell>
          <cell r="N9">
            <v>110.13593799241677</v>
          </cell>
          <cell r="O9">
            <v>109.47861772730569</v>
          </cell>
          <cell r="P9">
            <v>108.88460882272462</v>
          </cell>
          <cell r="Q9">
            <v>107.92286175744194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104.35852356392935</v>
          </cell>
          <cell r="F10">
            <v>104.77806508145754</v>
          </cell>
          <cell r="G10">
            <v>105.56253078651137</v>
          </cell>
          <cell r="H10">
            <v>107.32549098931051</v>
          </cell>
          <cell r="I10">
            <v>108.05159960666055</v>
          </cell>
          <cell r="J10">
            <v>109.82773174987685</v>
          </cell>
          <cell r="K10">
            <v>110.45157342089894</v>
          </cell>
          <cell r="L10">
            <v>109.25200481729676</v>
          </cell>
          <cell r="M10">
            <v>108.83300968923646</v>
          </cell>
          <cell r="N10">
            <v>110.59112048768519</v>
          </cell>
          <cell r="O10">
            <v>109.99248438307339</v>
          </cell>
          <cell r="P10">
            <v>109.30259966621331</v>
          </cell>
          <cell r="Q10">
            <v>108.1938945201792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97.351108150296639</v>
          </cell>
          <cell r="F11">
            <v>97.412417971784052</v>
          </cell>
          <cell r="G11">
            <v>97.606197555717216</v>
          </cell>
          <cell r="H11">
            <v>100.90784383925586</v>
          </cell>
          <cell r="I11">
            <v>100.80398571381023</v>
          </cell>
          <cell r="J11">
            <v>100.76545177078623</v>
          </cell>
          <cell r="K11">
            <v>100.78491469015898</v>
          </cell>
          <cell r="L11">
            <v>101.04113232079661</v>
          </cell>
          <cell r="M11">
            <v>101.81275783592179</v>
          </cell>
          <cell r="N11">
            <v>102.70926086843241</v>
          </cell>
          <cell r="O11">
            <v>102.94283176988645</v>
          </cell>
          <cell r="P11">
            <v>104.14844739711847</v>
          </cell>
          <cell r="Q11">
            <v>100.69052915699706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87.82729360646286</v>
          </cell>
          <cell r="F12">
            <v>88.486567177842446</v>
          </cell>
          <cell r="G12">
            <v>89.161848711142099</v>
          </cell>
          <cell r="H12">
            <v>89.55251084624615</v>
          </cell>
          <cell r="I12">
            <v>89.968761818847639</v>
          </cell>
          <cell r="J12">
            <v>90.142214138476476</v>
          </cell>
          <cell r="K12">
            <v>91.204866960700784</v>
          </cell>
          <cell r="L12">
            <v>91.678339682106724</v>
          </cell>
          <cell r="M12">
            <v>92.861793508468097</v>
          </cell>
          <cell r="N12">
            <v>93.389053432144564</v>
          </cell>
          <cell r="O12">
            <v>95.750021489707635</v>
          </cell>
          <cell r="P12">
            <v>99.896025494251546</v>
          </cell>
          <cell r="Q12">
            <v>91.659941405533075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101.75767759655726</v>
          </cell>
          <cell r="F13">
            <v>101.57386951273006</v>
          </cell>
          <cell r="G13">
            <v>101.50231447080449</v>
          </cell>
          <cell r="H13">
            <v>101.94922310559872</v>
          </cell>
          <cell r="I13">
            <v>101.55457695728813</v>
          </cell>
          <cell r="J13">
            <v>101.4602199128674</v>
          </cell>
          <cell r="K13">
            <v>102.35095780527683</v>
          </cell>
          <cell r="L13">
            <v>101.78463387667344</v>
          </cell>
          <cell r="M13">
            <v>101.46671156961524</v>
          </cell>
          <cell r="N13">
            <v>101.29056388009592</v>
          </cell>
          <cell r="O13">
            <v>102.0099765194649</v>
          </cell>
          <cell r="P13">
            <v>102.45200833171928</v>
          </cell>
          <cell r="Q13">
            <v>101.76272779489096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85.100811679839808</v>
          </cell>
          <cell r="F16">
            <v>85.925094837259749</v>
          </cell>
          <cell r="G16">
            <v>86.746548681813735</v>
          </cell>
          <cell r="H16">
            <v>87.126202142286132</v>
          </cell>
          <cell r="I16">
            <v>87.701163481097879</v>
          </cell>
          <cell r="J16">
            <v>87.927031971837351</v>
          </cell>
          <cell r="K16">
            <v>89.023332319455804</v>
          </cell>
          <cell r="L16">
            <v>89.700316069389714</v>
          </cell>
          <cell r="M16">
            <v>91.177622161111643</v>
          </cell>
          <cell r="N16">
            <v>91.842554394883166</v>
          </cell>
          <cell r="O16">
            <v>94.524810880851277</v>
          </cell>
          <cell r="P16">
            <v>99.395763547698607</v>
          </cell>
          <cell r="Q16">
            <v>89.682604347293747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88.091455773035463</v>
          </cell>
          <cell r="F19">
            <v>88.241221854689087</v>
          </cell>
          <cell r="G19">
            <v>88.535158280072466</v>
          </cell>
          <cell r="H19">
            <v>88.711158569412206</v>
          </cell>
          <cell r="I19">
            <v>86.447625985567939</v>
          </cell>
          <cell r="J19">
            <v>87.434839990775259</v>
          </cell>
          <cell r="K19">
            <v>85.712980562695265</v>
          </cell>
          <cell r="L19">
            <v>86.915895670111581</v>
          </cell>
          <cell r="M19">
            <v>86.440742901104471</v>
          </cell>
          <cell r="N19">
            <v>87.900805170941496</v>
          </cell>
          <cell r="O19">
            <v>87.811300375114598</v>
          </cell>
          <cell r="P19">
            <v>88.974925299458249</v>
          </cell>
          <cell r="Q19">
            <v>87.601509202748161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88.091455773035463</v>
          </cell>
          <cell r="F20">
            <v>88.241221854689087</v>
          </cell>
          <cell r="G20">
            <v>88.535158280072466</v>
          </cell>
          <cell r="H20">
            <v>88.711158569412206</v>
          </cell>
          <cell r="I20">
            <v>86.447625985567939</v>
          </cell>
          <cell r="J20">
            <v>87.434839990775259</v>
          </cell>
          <cell r="K20">
            <v>85.712980562695265</v>
          </cell>
          <cell r="L20">
            <v>86.915895670111581</v>
          </cell>
          <cell r="M20">
            <v>86.440742901104471</v>
          </cell>
          <cell r="N20">
            <v>87.900805170941496</v>
          </cell>
          <cell r="O20">
            <v>87.811300375114598</v>
          </cell>
          <cell r="P20">
            <v>88.974925299458249</v>
          </cell>
          <cell r="Q20">
            <v>87.601509202748161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122.10776790127167</v>
          </cell>
          <cell r="F21">
            <v>122.49913895223735</v>
          </cell>
          <cell r="G21">
            <v>119.62535723514698</v>
          </cell>
          <cell r="H21">
            <v>119.62535723514698</v>
          </cell>
          <cell r="I21">
            <v>116.94167002852555</v>
          </cell>
          <cell r="J21">
            <v>116.74039348802899</v>
          </cell>
          <cell r="K21">
            <v>116.94167002852555</v>
          </cell>
          <cell r="L21">
            <v>116.74039348802899</v>
          </cell>
          <cell r="M21">
            <v>116.74039348802899</v>
          </cell>
          <cell r="N21">
            <v>116.22210639625027</v>
          </cell>
          <cell r="O21">
            <v>114.1531512903956</v>
          </cell>
          <cell r="P21">
            <v>114.35862109215249</v>
          </cell>
          <cell r="Q21">
            <v>117.7246683853116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P22">
            <v>0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82.581306130133086</v>
          </cell>
          <cell r="F23">
            <v>82.691935707795352</v>
          </cell>
          <cell r="G23">
            <v>83.498996569648099</v>
          </cell>
          <cell r="H23">
            <v>83.703506355484691</v>
          </cell>
          <cell r="I23">
            <v>81.508032732174769</v>
          </cell>
          <cell r="J23">
            <v>82.687764983666838</v>
          </cell>
          <cell r="K23">
            <v>80.6543853963598</v>
          </cell>
          <cell r="L23">
            <v>82.084759202948007</v>
          </cell>
          <cell r="M23">
            <v>81.532638570681712</v>
          </cell>
          <cell r="N23">
            <v>83.313164769334634</v>
          </cell>
          <cell r="O23">
            <v>83.54430224001284</v>
          </cell>
          <cell r="P23">
            <v>84.8631344098293</v>
          </cell>
          <cell r="Q23">
            <v>82.721993922339095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98.388891130999426</v>
          </cell>
          <cell r="F28">
            <v>98.36832726717023</v>
          </cell>
          <cell r="G28">
            <v>98.388589880484759</v>
          </cell>
          <cell r="H28">
            <v>98.458364225270984</v>
          </cell>
          <cell r="I28">
            <v>98.467131971914995</v>
          </cell>
          <cell r="J28">
            <v>98.473665973602934</v>
          </cell>
          <cell r="K28">
            <v>98.672473767726586</v>
          </cell>
          <cell r="L28">
            <v>98.681022951337198</v>
          </cell>
          <cell r="M28">
            <v>98.682691467498444</v>
          </cell>
          <cell r="N28">
            <v>98.230759172602717</v>
          </cell>
          <cell r="O28">
            <v>98.206865220556011</v>
          </cell>
          <cell r="P28">
            <v>98.178369514986045</v>
          </cell>
          <cell r="Q28">
            <v>98.433096045345863</v>
          </cell>
        </row>
        <row r="29">
          <cell r="A29" t="str">
            <v>011100301</v>
          </cell>
          <cell r="B29">
            <v>111003100</v>
          </cell>
          <cell r="C29" t="str">
            <v>خبز ابيض كماج</v>
          </cell>
          <cell r="E29">
            <v>98.492688405084991</v>
          </cell>
          <cell r="F29">
            <v>98.470191217235481</v>
          </cell>
          <cell r="G29">
            <v>98.470191217235481</v>
          </cell>
          <cell r="H29">
            <v>98.492688405084991</v>
          </cell>
          <cell r="I29">
            <v>98.492688405084991</v>
          </cell>
          <cell r="J29">
            <v>98.492688405084991</v>
          </cell>
          <cell r="K29">
            <v>98.67266590788094</v>
          </cell>
          <cell r="L29">
            <v>98.67266590788094</v>
          </cell>
          <cell r="M29">
            <v>98.67266590788094</v>
          </cell>
          <cell r="N29">
            <v>98.229149918848066</v>
          </cell>
          <cell r="O29">
            <v>98.194538860618081</v>
          </cell>
          <cell r="P29">
            <v>98.194538860618081</v>
          </cell>
          <cell r="Q29">
            <v>98.462280118211496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86.137491276131527</v>
          </cell>
          <cell r="F31">
            <v>86.345121513067312</v>
          </cell>
          <cell r="G31">
            <v>88.75702090112388</v>
          </cell>
          <cell r="H31">
            <v>94.407012633464632</v>
          </cell>
          <cell r="I31">
            <v>95.450655051993152</v>
          </cell>
          <cell r="J31">
            <v>96.228410340912887</v>
          </cell>
          <cell r="K31">
            <v>98.649795081029126</v>
          </cell>
          <cell r="L31">
            <v>99.667421504567884</v>
          </cell>
          <cell r="M31">
            <v>99.86602832027063</v>
          </cell>
          <cell r="N31">
            <v>98.420702611770722</v>
          </cell>
          <cell r="O31">
            <v>99.661770136750306</v>
          </cell>
          <cell r="P31">
            <v>96.269869311346312</v>
          </cell>
          <cell r="Q31">
            <v>94.988441556869034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P32">
            <v>0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103.90435551595345</v>
          </cell>
          <cell r="F34">
            <v>104.11727427725673</v>
          </cell>
          <cell r="G34">
            <v>103.26559923204397</v>
          </cell>
          <cell r="H34">
            <v>103.47851799334713</v>
          </cell>
          <cell r="I34">
            <v>105.18186808377264</v>
          </cell>
          <cell r="J34">
            <v>103.90435551595354</v>
          </cell>
          <cell r="K34">
            <v>104.33019303855993</v>
          </cell>
          <cell r="L34">
            <v>103.90435551595354</v>
          </cell>
          <cell r="M34">
            <v>105.18186808377264</v>
          </cell>
          <cell r="N34">
            <v>103.49980986947743</v>
          </cell>
          <cell r="O34">
            <v>102.75459420491636</v>
          </cell>
          <cell r="P34">
            <v>101.17899537127279</v>
          </cell>
          <cell r="Q34">
            <v>103.72514889185669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108.10309103863594</v>
          </cell>
          <cell r="F36">
            <v>109.3315352549841</v>
          </cell>
          <cell r="G36">
            <v>109.74101666043346</v>
          </cell>
          <cell r="H36">
            <v>108.92205384953472</v>
          </cell>
          <cell r="I36">
            <v>108.10309103863594</v>
          </cell>
          <cell r="J36">
            <v>112.19790509312968</v>
          </cell>
          <cell r="K36">
            <v>113.01686790402846</v>
          </cell>
          <cell r="L36">
            <v>108.92205384953472</v>
          </cell>
          <cell r="M36">
            <v>111.37894228223094</v>
          </cell>
          <cell r="N36">
            <v>104.82723979504091</v>
          </cell>
          <cell r="O36">
            <v>107.42285049978737</v>
          </cell>
          <cell r="P36">
            <v>108.10977644933712</v>
          </cell>
          <cell r="Q36">
            <v>109.17303530960942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119.97118782358798</v>
          </cell>
          <cell r="F38">
            <v>119.8178699490343</v>
          </cell>
          <cell r="G38">
            <v>121.11834621074311</v>
          </cell>
          <cell r="H38">
            <v>121.15554113444998</v>
          </cell>
          <cell r="I38">
            <v>122.38091280482693</v>
          </cell>
          <cell r="J38">
            <v>121.5634416328425</v>
          </cell>
          <cell r="K38">
            <v>121.36971490953346</v>
          </cell>
          <cell r="L38">
            <v>121.13515330490789</v>
          </cell>
          <cell r="M38">
            <v>120.63289998385525</v>
          </cell>
          <cell r="N38">
            <v>122.82059435544315</v>
          </cell>
          <cell r="O38">
            <v>121.94729348315531</v>
          </cell>
          <cell r="P38">
            <v>122.82588162432626</v>
          </cell>
          <cell r="Q38">
            <v>121.39490310139217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P39">
            <v>0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P40">
            <v>0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142.76398962006792</v>
          </cell>
          <cell r="F41">
            <v>142.76398962006792</v>
          </cell>
          <cell r="G41">
            <v>140.8476944573824</v>
          </cell>
          <cell r="H41">
            <v>142.76398962006792</v>
          </cell>
          <cell r="I41">
            <v>144.68028478275338</v>
          </cell>
          <cell r="J41">
            <v>142.76398962006792</v>
          </cell>
          <cell r="K41">
            <v>142.76398962006792</v>
          </cell>
          <cell r="L41">
            <v>142.76398962006792</v>
          </cell>
          <cell r="M41">
            <v>151.38731785215256</v>
          </cell>
          <cell r="N41">
            <v>146.88402421984171</v>
          </cell>
          <cell r="O41">
            <v>137.68580743895137</v>
          </cell>
          <cell r="P41">
            <v>137.58999268081709</v>
          </cell>
          <cell r="Q41">
            <v>142.97158826269217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P42">
            <v>0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87.178525569091505</v>
          </cell>
          <cell r="F43">
            <v>85.604632706504475</v>
          </cell>
          <cell r="G43">
            <v>84.922075557178985</v>
          </cell>
          <cell r="H43">
            <v>83.007401642213722</v>
          </cell>
          <cell r="I43">
            <v>82.26936053129657</v>
          </cell>
          <cell r="J43">
            <v>81.998398978895366</v>
          </cell>
          <cell r="K43">
            <v>81.213084362537487</v>
          </cell>
          <cell r="L43">
            <v>80.70340107812487</v>
          </cell>
          <cell r="M43">
            <v>79.591235329460446</v>
          </cell>
          <cell r="N43">
            <v>78.272424834475828</v>
          </cell>
          <cell r="O43">
            <v>79.168951774990731</v>
          </cell>
          <cell r="P43">
            <v>78.086162616571329</v>
          </cell>
          <cell r="Q43">
            <v>81.834637915111784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>
            <v>0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P46">
            <v>0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95.993404182118724</v>
          </cell>
          <cell r="F47">
            <v>95.86714486107995</v>
          </cell>
          <cell r="G47">
            <v>96.256679779135922</v>
          </cell>
          <cell r="H47">
            <v>97.609112599396227</v>
          </cell>
          <cell r="I47">
            <v>95.770698916676125</v>
          </cell>
          <cell r="J47">
            <v>94.326521364364282</v>
          </cell>
          <cell r="K47">
            <v>94.301551266915141</v>
          </cell>
          <cell r="L47">
            <v>99.742869561373027</v>
          </cell>
          <cell r="M47">
            <v>95.82628621409458</v>
          </cell>
          <cell r="N47">
            <v>94.668263039633871</v>
          </cell>
          <cell r="O47">
            <v>92.420335828258089</v>
          </cell>
          <cell r="P47">
            <v>91.97099665856615</v>
          </cell>
          <cell r="Q47">
            <v>95.396155355967679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P48">
            <v>0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P49">
            <v>0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105.9167505186582</v>
          </cell>
          <cell r="F50">
            <v>106.52138450035299</v>
          </cell>
          <cell r="G50">
            <v>105.08463297464736</v>
          </cell>
          <cell r="H50">
            <v>106.72015447943988</v>
          </cell>
          <cell r="I50">
            <v>104.61856049079471</v>
          </cell>
          <cell r="J50">
            <v>102.96978017540521</v>
          </cell>
          <cell r="K50">
            <v>103.60996011434095</v>
          </cell>
          <cell r="L50">
            <v>103.9480711127655</v>
          </cell>
          <cell r="M50">
            <v>105.33403787025776</v>
          </cell>
          <cell r="N50">
            <v>104.94464010824693</v>
          </cell>
          <cell r="O50">
            <v>101.99389518604883</v>
          </cell>
          <cell r="P50">
            <v>102.08561283702612</v>
          </cell>
          <cell r="Q50">
            <v>104.47895669733202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P51">
            <v>0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P52">
            <v>0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98.051295628952943</v>
          </cell>
          <cell r="F53">
            <v>98.336872768373183</v>
          </cell>
          <cell r="G53">
            <v>97.135301262543294</v>
          </cell>
          <cell r="H53">
            <v>98.02498332439734</v>
          </cell>
          <cell r="I53">
            <v>100.30351467810287</v>
          </cell>
          <cell r="J53">
            <v>98.612884312587624</v>
          </cell>
          <cell r="K53">
            <v>99.32774817968361</v>
          </cell>
          <cell r="L53">
            <v>99.494563258984314</v>
          </cell>
          <cell r="M53">
            <v>99.87523216340891</v>
          </cell>
          <cell r="N53">
            <v>99.915180159612319</v>
          </cell>
          <cell r="O53">
            <v>98.693577116841354</v>
          </cell>
          <cell r="P53">
            <v>98.615321562782299</v>
          </cell>
          <cell r="Q53">
            <v>98.865539534689162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P55">
            <v>0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99.329718825596061</v>
          </cell>
          <cell r="F56">
            <v>98.051312626883188</v>
          </cell>
          <cell r="G56">
            <v>98.160425003079126</v>
          </cell>
          <cell r="H56">
            <v>99.134293674200478</v>
          </cell>
          <cell r="I56">
            <v>97.38035294042497</v>
          </cell>
          <cell r="J56">
            <v>96.481397244005322</v>
          </cell>
          <cell r="K56">
            <v>98.16693917479229</v>
          </cell>
          <cell r="L56">
            <v>99.705912242032568</v>
          </cell>
          <cell r="M56">
            <v>101.08365955937153</v>
          </cell>
          <cell r="N56">
            <v>98.448762814173264</v>
          </cell>
          <cell r="O56">
            <v>95.209440932416371</v>
          </cell>
          <cell r="P56">
            <v>93.037478942782855</v>
          </cell>
          <cell r="Q56">
            <v>97.849141164979855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106.09886146365567</v>
          </cell>
          <cell r="F58">
            <v>106.42653876329923</v>
          </cell>
          <cell r="G58">
            <v>105.33682123192642</v>
          </cell>
          <cell r="H58">
            <v>104.30654283862854</v>
          </cell>
          <cell r="I58">
            <v>106.25888991231876</v>
          </cell>
          <cell r="J58">
            <v>104.78662818461788</v>
          </cell>
          <cell r="K58">
            <v>105.90682732525985</v>
          </cell>
          <cell r="L58">
            <v>104.26386858565174</v>
          </cell>
          <cell r="M58">
            <v>104.30654283862854</v>
          </cell>
          <cell r="N58">
            <v>104.03606960212188</v>
          </cell>
          <cell r="O58">
            <v>103.06618198565708</v>
          </cell>
          <cell r="P58">
            <v>103.33111797288825</v>
          </cell>
          <cell r="Q58">
            <v>104.8437408920545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P59">
            <v>0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103.08890922260044</v>
          </cell>
          <cell r="F60">
            <v>101.85701188113011</v>
          </cell>
          <cell r="G60">
            <v>100.62511453965965</v>
          </cell>
          <cell r="H60">
            <v>101.93400546497195</v>
          </cell>
          <cell r="I60">
            <v>104.32080656407081</v>
          </cell>
          <cell r="J60">
            <v>101.64802929641637</v>
          </cell>
          <cell r="K60">
            <v>103.0504124306795</v>
          </cell>
          <cell r="L60">
            <v>103.88634276953437</v>
          </cell>
          <cell r="M60">
            <v>102.89642526299575</v>
          </cell>
          <cell r="N60">
            <v>100.89882249980089</v>
          </cell>
          <cell r="O60">
            <v>102.2182365866411</v>
          </cell>
          <cell r="P60">
            <v>104.2136155979023</v>
          </cell>
          <cell r="Q60">
            <v>102.55314434303359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P61">
            <v>0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83.121699212183614</v>
          </cell>
          <cell r="F62">
            <v>83.340611575058901</v>
          </cell>
          <cell r="G62">
            <v>83.471766933631841</v>
          </cell>
          <cell r="H62">
            <v>82.555777811659269</v>
          </cell>
          <cell r="I62">
            <v>82.913656628242009</v>
          </cell>
          <cell r="J62">
            <v>83.332031345226412</v>
          </cell>
          <cell r="K62">
            <v>82.948317504698366</v>
          </cell>
          <cell r="L62">
            <v>82.72847241056256</v>
          </cell>
          <cell r="M62">
            <v>82.788210562033427</v>
          </cell>
          <cell r="N62">
            <v>83.293508671458369</v>
          </cell>
          <cell r="O62">
            <v>83.369176652273737</v>
          </cell>
          <cell r="P62">
            <v>83.237806167556471</v>
          </cell>
          <cell r="Q62">
            <v>83.091752956215416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P63">
            <v>0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P64">
            <v>0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89.060102363637199</v>
          </cell>
          <cell r="F65">
            <v>89.128933109725551</v>
          </cell>
          <cell r="G65">
            <v>88.68359818253424</v>
          </cell>
          <cell r="H65">
            <v>83.292085841438549</v>
          </cell>
          <cell r="I65">
            <v>80.162351816804119</v>
          </cell>
          <cell r="J65">
            <v>78.074026980485399</v>
          </cell>
          <cell r="K65">
            <v>77.877859354133761</v>
          </cell>
          <cell r="L65">
            <v>76.44273829819295</v>
          </cell>
          <cell r="M65">
            <v>75.670457327082374</v>
          </cell>
          <cell r="N65">
            <v>74.936721573781142</v>
          </cell>
          <cell r="O65">
            <v>74.310132348557431</v>
          </cell>
          <cell r="P65">
            <v>73.364397897304357</v>
          </cell>
          <cell r="Q65">
            <v>80.083617091139757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P66">
            <v>0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138.88888888888889</v>
          </cell>
          <cell r="I67">
            <v>138.88888888888889</v>
          </cell>
          <cell r="J67">
            <v>138.88888888888889</v>
          </cell>
          <cell r="K67">
            <v>138.88888888888889</v>
          </cell>
          <cell r="L67">
            <v>138.88888888888889</v>
          </cell>
          <cell r="M67">
            <v>144.44444444444449</v>
          </cell>
          <cell r="N67">
            <v>153.83505383505391</v>
          </cell>
          <cell r="O67">
            <v>154.52380952380952</v>
          </cell>
          <cell r="P67">
            <v>155.8730158730159</v>
          </cell>
          <cell r="Q67">
            <v>133.59339734339736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P68">
            <v>0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93.844657855884606</v>
          </cell>
          <cell r="F69">
            <v>94.645603692775921</v>
          </cell>
          <cell r="G69">
            <v>96.094914722259546</v>
          </cell>
          <cell r="H69">
            <v>95.626555171389114</v>
          </cell>
          <cell r="I69">
            <v>97.716508599455835</v>
          </cell>
          <cell r="J69">
            <v>99.919592580265004</v>
          </cell>
          <cell r="K69">
            <v>98.634751685202232</v>
          </cell>
          <cell r="L69">
            <v>96.448872709893024</v>
          </cell>
          <cell r="M69">
            <v>94.339547370546612</v>
          </cell>
          <cell r="N69">
            <v>95.723971564949878</v>
          </cell>
          <cell r="O69">
            <v>88.894714429965873</v>
          </cell>
          <cell r="P69">
            <v>87.303742017884872</v>
          </cell>
          <cell r="Q69">
            <v>94.932786033372722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100.71048070615967</v>
          </cell>
          <cell r="F70">
            <v>99.848918628852246</v>
          </cell>
          <cell r="G70">
            <v>100.55413436837883</v>
          </cell>
          <cell r="H70">
            <v>101.67214427685521</v>
          </cell>
          <cell r="I70">
            <v>102.65901351579403</v>
          </cell>
          <cell r="J70">
            <v>106.6295541955452</v>
          </cell>
          <cell r="K70">
            <v>108.94773413503408</v>
          </cell>
          <cell r="L70">
            <v>108.73088533857013</v>
          </cell>
          <cell r="M70">
            <v>108.55487703835824</v>
          </cell>
          <cell r="N70">
            <v>106.43433802687325</v>
          </cell>
          <cell r="O70">
            <v>102.30172263267532</v>
          </cell>
          <cell r="P70">
            <v>101.51343106491332</v>
          </cell>
          <cell r="Q70">
            <v>104.04643616066745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99.834905492468735</v>
          </cell>
          <cell r="F71">
            <v>99.101049719814355</v>
          </cell>
          <cell r="G71">
            <v>99.871622197439976</v>
          </cell>
          <cell r="H71">
            <v>101.04489008339912</v>
          </cell>
          <cell r="I71">
            <v>101.99074932970692</v>
          </cell>
          <cell r="J71">
            <v>106.17793955390526</v>
          </cell>
          <cell r="K71">
            <v>109.08353746145922</v>
          </cell>
          <cell r="L71">
            <v>108.79631871328104</v>
          </cell>
          <cell r="M71">
            <v>108.51142805874372</v>
          </cell>
          <cell r="N71">
            <v>106.23007945648251</v>
          </cell>
          <cell r="O71">
            <v>102.04259590130812</v>
          </cell>
          <cell r="P71">
            <v>101.18248649749837</v>
          </cell>
          <cell r="Q71">
            <v>103.65563353879229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102.2015129841718</v>
          </cell>
          <cell r="F72">
            <v>101.55310103191323</v>
          </cell>
          <cell r="G72">
            <v>102.49624568974387</v>
          </cell>
          <cell r="H72">
            <v>103.32149726534566</v>
          </cell>
          <cell r="I72">
            <v>105.00147368710653</v>
          </cell>
          <cell r="J72">
            <v>108.28479602717941</v>
          </cell>
          <cell r="K72">
            <v>109.52267339058203</v>
          </cell>
          <cell r="L72">
            <v>108.60900200330872</v>
          </cell>
          <cell r="M72">
            <v>107.69533061603526</v>
          </cell>
          <cell r="N72">
            <v>105.12294566647446</v>
          </cell>
          <cell r="O72">
            <v>102.39014191573798</v>
          </cell>
          <cell r="P72">
            <v>102.21633893239148</v>
          </cell>
          <cell r="Q72">
            <v>104.86792160083253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97.211948351079812</v>
          </cell>
          <cell r="F74">
            <v>96.263959493046301</v>
          </cell>
          <cell r="G74">
            <v>96.910315532614618</v>
          </cell>
          <cell r="H74">
            <v>98.418479624940815</v>
          </cell>
          <cell r="I74">
            <v>98.633931638130235</v>
          </cell>
          <cell r="J74">
            <v>103.8478703573149</v>
          </cell>
          <cell r="K74">
            <v>108.45854343956914</v>
          </cell>
          <cell r="L74">
            <v>108.80326666067222</v>
          </cell>
          <cell r="M74">
            <v>109.19108028441323</v>
          </cell>
          <cell r="N74">
            <v>107.12920451819026</v>
          </cell>
          <cell r="O74">
            <v>101.43183969444631</v>
          </cell>
          <cell r="P74">
            <v>99.859853593178215</v>
          </cell>
          <cell r="Q74">
            <v>102.18002443229967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112.90322580645159</v>
          </cell>
          <cell r="F76">
            <v>119.815668202765</v>
          </cell>
          <cell r="G76">
            <v>117.51152073732717</v>
          </cell>
          <cell r="H76">
            <v>119.815668202765</v>
          </cell>
          <cell r="I76">
            <v>119.815668202765</v>
          </cell>
          <cell r="J76">
            <v>117.51152073732717</v>
          </cell>
          <cell r="K76">
            <v>119.815668202765</v>
          </cell>
          <cell r="L76">
            <v>119.815668202765</v>
          </cell>
          <cell r="M76">
            <v>117.51152073732717</v>
          </cell>
          <cell r="N76">
            <v>119.815668202765</v>
          </cell>
          <cell r="O76">
            <v>117.51152073732717</v>
          </cell>
          <cell r="P76">
            <v>117.51152073732717</v>
          </cell>
          <cell r="Q76">
            <v>118.27956989247311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P77">
            <v>0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114.10075129048191</v>
          </cell>
          <cell r="F78">
            <v>112.38351590316697</v>
          </cell>
          <cell r="G78">
            <v>112.09731000528119</v>
          </cell>
          <cell r="H78">
            <v>113.05132966490052</v>
          </cell>
          <cell r="I78">
            <v>114.57776112029165</v>
          </cell>
          <cell r="J78">
            <v>117.53522206511178</v>
          </cell>
          <cell r="K78">
            <v>113.8145453925961</v>
          </cell>
          <cell r="L78">
            <v>113.8145453925961</v>
          </cell>
          <cell r="M78">
            <v>114.95936898413939</v>
          </cell>
          <cell r="N78">
            <v>115.31712635649667</v>
          </cell>
          <cell r="O78">
            <v>110.62539395901115</v>
          </cell>
          <cell r="P78">
            <v>110.23015724288322</v>
          </cell>
          <cell r="Q78">
            <v>113.54225228141304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114.10075129048191</v>
          </cell>
          <cell r="F79">
            <v>112.38351590316697</v>
          </cell>
          <cell r="G79">
            <v>112.09731000528119</v>
          </cell>
          <cell r="H79">
            <v>113.05132966490052</v>
          </cell>
          <cell r="I79">
            <v>114.57776112029165</v>
          </cell>
          <cell r="J79">
            <v>117.53522206511178</v>
          </cell>
          <cell r="K79">
            <v>113.8145453925961</v>
          </cell>
          <cell r="L79">
            <v>113.8145453925961</v>
          </cell>
          <cell r="M79">
            <v>114.95936898413939</v>
          </cell>
          <cell r="N79">
            <v>115.31712635649667</v>
          </cell>
          <cell r="O79">
            <v>110.62539395901115</v>
          </cell>
          <cell r="P79">
            <v>110.23015724288322</v>
          </cell>
          <cell r="Q79">
            <v>113.54225228141304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P80">
            <v>0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116.42605158818319</v>
          </cell>
          <cell r="F81">
            <v>116.1354138676253</v>
          </cell>
          <cell r="G81">
            <v>117.36635009587043</v>
          </cell>
          <cell r="H81">
            <v>117.14409772132616</v>
          </cell>
          <cell r="I81">
            <v>117.45183177838744</v>
          </cell>
          <cell r="J81">
            <v>117.89633652747595</v>
          </cell>
          <cell r="K81">
            <v>117.07571237531256</v>
          </cell>
          <cell r="L81">
            <v>119.8111262158572</v>
          </cell>
          <cell r="M81">
            <v>119.26404344774824</v>
          </cell>
          <cell r="N81">
            <v>116.6930704937861</v>
          </cell>
          <cell r="O81">
            <v>116.32651267229041</v>
          </cell>
          <cell r="P81">
            <v>115.39202613537782</v>
          </cell>
          <cell r="Q81">
            <v>117.24854774327007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P82">
            <v>0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83.041529018564361</v>
          </cell>
          <cell r="F83">
            <v>79.481800565133298</v>
          </cell>
          <cell r="G83">
            <v>80.84064536587978</v>
          </cell>
          <cell r="H83">
            <v>80.593198671635164</v>
          </cell>
          <cell r="I83">
            <v>81.616691134786791</v>
          </cell>
          <cell r="J83">
            <v>81.006994021036704</v>
          </cell>
          <cell r="K83">
            <v>81.127578661554836</v>
          </cell>
          <cell r="L83">
            <v>82.153901295205685</v>
          </cell>
          <cell r="M83">
            <v>81.968685240495716</v>
          </cell>
          <cell r="N83">
            <v>77.775960658121505</v>
          </cell>
          <cell r="O83">
            <v>76.857269510721238</v>
          </cell>
          <cell r="P83">
            <v>77.858928313471679</v>
          </cell>
          <cell r="Q83">
            <v>80.360265204717223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P84">
            <v>0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P85">
            <v>0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88.239327347939366</v>
          </cell>
          <cell r="F86">
            <v>90.397562257732602</v>
          </cell>
          <cell r="G86">
            <v>92.454360564498288</v>
          </cell>
          <cell r="H86">
            <v>90.6908721818385</v>
          </cell>
          <cell r="I86">
            <v>93.681395227413319</v>
          </cell>
          <cell r="J86">
            <v>94.441508835682995</v>
          </cell>
          <cell r="K86">
            <v>90.215123562750705</v>
          </cell>
          <cell r="L86">
            <v>86.421707490543639</v>
          </cell>
          <cell r="M86">
            <v>82.734001639885776</v>
          </cell>
          <cell r="N86">
            <v>86.979914925345909</v>
          </cell>
          <cell r="O86">
            <v>77.949090906354499</v>
          </cell>
          <cell r="P86">
            <v>75.702801349785233</v>
          </cell>
          <cell r="Q86">
            <v>87.492305524147582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87.582470845690722</v>
          </cell>
          <cell r="F87">
            <v>90.150357847411897</v>
          </cell>
          <cell r="G87">
            <v>92.428029238191755</v>
          </cell>
          <cell r="H87">
            <v>90.098689312742891</v>
          </cell>
          <cell r="I87">
            <v>93.558939783063394</v>
          </cell>
          <cell r="J87">
            <v>94.268467693339034</v>
          </cell>
          <cell r="K87">
            <v>89.763403699490141</v>
          </cell>
          <cell r="L87">
            <v>85.670978824338704</v>
          </cell>
          <cell r="M87">
            <v>81.368680997269536</v>
          </cell>
          <cell r="N87">
            <v>86.605928691348169</v>
          </cell>
          <cell r="O87">
            <v>76.402003219679287</v>
          </cell>
          <cell r="P87">
            <v>74.274588894224792</v>
          </cell>
          <cell r="Q87">
            <v>86.847711587232524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86.439496065307807</v>
          </cell>
          <cell r="F88">
            <v>89.354122618569647</v>
          </cell>
          <cell r="G88">
            <v>91.956467755410515</v>
          </cell>
          <cell r="H88">
            <v>89.437397662948499</v>
          </cell>
          <cell r="I88">
            <v>93.268049704378356</v>
          </cell>
          <cell r="J88">
            <v>93.823216666904443</v>
          </cell>
          <cell r="K88">
            <v>88.937747396675036</v>
          </cell>
          <cell r="L88">
            <v>84.704599307413829</v>
          </cell>
          <cell r="M88">
            <v>80.207746910952707</v>
          </cell>
          <cell r="N88">
            <v>85.699273448606348</v>
          </cell>
          <cell r="O88">
            <v>74.782642134887084</v>
          </cell>
          <cell r="P88">
            <v>72.604933633073557</v>
          </cell>
          <cell r="Q88">
            <v>85.934641108760658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102.61519305860645</v>
          </cell>
          <cell r="F90">
            <v>100.62266503805101</v>
          </cell>
          <cell r="G90">
            <v>98.630137017495585</v>
          </cell>
          <cell r="H90">
            <v>98.796181019208561</v>
          </cell>
          <cell r="I90">
            <v>97.384807004648422</v>
          </cell>
          <cell r="J90">
            <v>100.12453303291221</v>
          </cell>
          <cell r="K90">
            <v>100.62266503805101</v>
          </cell>
          <cell r="L90">
            <v>98.381071014926079</v>
          </cell>
          <cell r="M90">
            <v>96.637608996940045</v>
          </cell>
          <cell r="N90">
            <v>98.530510616467751</v>
          </cell>
          <cell r="O90">
            <v>97.700290607902971</v>
          </cell>
          <cell r="P90">
            <v>96.234359278494338</v>
          </cell>
          <cell r="Q90">
            <v>98.856668476975372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139.8867032454805</v>
          </cell>
          <cell r="F92">
            <v>137.61476142942854</v>
          </cell>
          <cell r="G92">
            <v>136.96563519627091</v>
          </cell>
          <cell r="H92">
            <v>138.913013895744</v>
          </cell>
          <cell r="I92">
            <v>133.07087779732484</v>
          </cell>
          <cell r="J92">
            <v>137.61476142942854</v>
          </cell>
          <cell r="K92">
            <v>138.913013895744</v>
          </cell>
          <cell r="L92">
            <v>135.66738272995551</v>
          </cell>
          <cell r="M92">
            <v>134.04456714706137</v>
          </cell>
          <cell r="N92">
            <v>134.04456714706137</v>
          </cell>
          <cell r="O92">
            <v>130.64747319353609</v>
          </cell>
          <cell r="P92">
            <v>125.34627562274837</v>
          </cell>
          <cell r="Q92">
            <v>135.22741939414868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92.042736177759565</v>
          </cell>
          <cell r="F94">
            <v>90.614576068493065</v>
          </cell>
          <cell r="G94">
            <v>90.751559632815756</v>
          </cell>
          <cell r="H94">
            <v>94.047237576011526</v>
          </cell>
          <cell r="I94">
            <v>93.089472470692897</v>
          </cell>
          <cell r="J94">
            <v>94.150960285056641</v>
          </cell>
          <cell r="K94">
            <v>92.254572444555677</v>
          </cell>
          <cell r="L94">
            <v>91.19630813959202</v>
          </cell>
          <cell r="M94">
            <v>93.089472470692897</v>
          </cell>
          <cell r="N94">
            <v>88.373473927462967</v>
          </cell>
          <cell r="O94">
            <v>89.921146247364106</v>
          </cell>
          <cell r="P94">
            <v>86.711480603839519</v>
          </cell>
          <cell r="Q94">
            <v>91.353583003694723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P95">
            <v>0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P96">
            <v>0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103.2562576370166</v>
          </cell>
          <cell r="F97">
            <v>104.39596124787826</v>
          </cell>
          <cell r="G97">
            <v>104.60536415748311</v>
          </cell>
          <cell r="H97">
            <v>104.31096341019791</v>
          </cell>
          <cell r="I97">
            <v>106.0767069682782</v>
          </cell>
          <cell r="J97">
            <v>107.0154217739574</v>
          </cell>
          <cell r="K97">
            <v>104.40564275656504</v>
          </cell>
          <cell r="L97">
            <v>102.84499514196098</v>
          </cell>
          <cell r="M97">
            <v>104.3995274987801</v>
          </cell>
          <cell r="N97">
            <v>105.38858045316773</v>
          </cell>
          <cell r="O97">
            <v>103.51471108730775</v>
          </cell>
          <cell r="P97">
            <v>103.53367542320501</v>
          </cell>
          <cell r="Q97">
            <v>104.47898396298319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99.8707855993447</v>
          </cell>
          <cell r="F98">
            <v>102.99028693998386</v>
          </cell>
          <cell r="G98">
            <v>105.28573566409048</v>
          </cell>
          <cell r="H98">
            <v>105.69262073511568</v>
          </cell>
          <cell r="I98">
            <v>105.12067884733898</v>
          </cell>
          <cell r="J98">
            <v>105.95342046481935</v>
          </cell>
          <cell r="K98">
            <v>104.36951070467559</v>
          </cell>
          <cell r="L98">
            <v>103.30548196798809</v>
          </cell>
          <cell r="M98">
            <v>105.78403906320435</v>
          </cell>
          <cell r="N98">
            <v>106.67421313382634</v>
          </cell>
          <cell r="O98">
            <v>102.20669078827906</v>
          </cell>
          <cell r="P98">
            <v>102.01890980898115</v>
          </cell>
          <cell r="Q98">
            <v>104.10603114313729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P100">
            <v>0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C102" t="str">
            <v>جمبري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P102">
            <v>0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102.52614481622901</v>
          </cell>
          <cell r="F104">
            <v>103.65601952855047</v>
          </cell>
          <cell r="G104">
            <v>103.79981035700555</v>
          </cell>
          <cell r="H104">
            <v>103.03750033161292</v>
          </cell>
          <cell r="I104">
            <v>106.27865020725083</v>
          </cell>
          <cell r="J104">
            <v>107.38491828199692</v>
          </cell>
          <cell r="K104">
            <v>103.93429122261233</v>
          </cell>
          <cell r="L104">
            <v>101.58057598035818</v>
          </cell>
          <cell r="M104">
            <v>103.74094868620537</v>
          </cell>
          <cell r="N104">
            <v>105.12213360711741</v>
          </cell>
          <cell r="O104">
            <v>103.20102967820108</v>
          </cell>
          <cell r="P104">
            <v>103.37210692291923</v>
          </cell>
          <cell r="Q104">
            <v>103.96951080167162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P105">
            <v>0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P106">
            <v>0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105.85458687994596</v>
          </cell>
          <cell r="F107">
            <v>105.83611107573711</v>
          </cell>
          <cell r="G107">
            <v>105.1090725581134</v>
          </cell>
          <cell r="H107">
            <v>105.60663330199097</v>
          </cell>
          <cell r="I107">
            <v>106.17736286195937</v>
          </cell>
          <cell r="J107">
            <v>106.8057331622299</v>
          </cell>
          <cell r="K107">
            <v>106.45927239850097</v>
          </cell>
          <cell r="L107">
            <v>106.33124388504928</v>
          </cell>
          <cell r="M107">
            <v>106.58254732622824</v>
          </cell>
          <cell r="N107">
            <v>106.56902680612745</v>
          </cell>
          <cell r="O107">
            <v>106.41472281198155</v>
          </cell>
          <cell r="P107">
            <v>106.23188273619121</v>
          </cell>
          <cell r="Q107">
            <v>106.16484965033794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P108">
            <v>0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P109">
            <v>0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P110">
            <v>0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123.17072026744165</v>
          </cell>
          <cell r="F111">
            <v>122.51380507542784</v>
          </cell>
          <cell r="G111">
            <v>119.29797690360213</v>
          </cell>
          <cell r="H111">
            <v>119.29797690360213</v>
          </cell>
          <cell r="I111">
            <v>105.94438133989692</v>
          </cell>
          <cell r="J111">
            <v>105.94438133989692</v>
          </cell>
          <cell r="K111">
            <v>95.913774490447736</v>
          </cell>
          <cell r="L111">
            <v>99.259074203821996</v>
          </cell>
          <cell r="M111">
            <v>89.216890573011042</v>
          </cell>
          <cell r="N111">
            <v>90.054506153838716</v>
          </cell>
          <cell r="O111">
            <v>90.110341730900487</v>
          </cell>
          <cell r="P111">
            <v>89.216890573011042</v>
          </cell>
          <cell r="Q111">
            <v>104.1617266295749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P112">
            <v>0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P113">
            <v>0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110.52081123745627</v>
          </cell>
          <cell r="F114">
            <v>111.45892076163025</v>
          </cell>
          <cell r="G114">
            <v>109.64351854704655</v>
          </cell>
          <cell r="H114">
            <v>109.66662561568747</v>
          </cell>
          <cell r="I114">
            <v>109.59936569099901</v>
          </cell>
          <cell r="J114">
            <v>108.66796084639057</v>
          </cell>
          <cell r="K114">
            <v>109.77472347742587</v>
          </cell>
          <cell r="L114">
            <v>110.78923977397446</v>
          </cell>
          <cell r="M114">
            <v>111.79989057981939</v>
          </cell>
          <cell r="N114">
            <v>111.67612895238129</v>
          </cell>
          <cell r="O114">
            <v>112.46553996744115</v>
          </cell>
          <cell r="P114">
            <v>112.21985862517778</v>
          </cell>
          <cell r="Q114">
            <v>110.69021533961916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117.35541817400433</v>
          </cell>
          <cell r="F115">
            <v>116.86938909729037</v>
          </cell>
          <cell r="G115">
            <v>117.05879977449371</v>
          </cell>
          <cell r="H115">
            <v>116.72397981216072</v>
          </cell>
          <cell r="I115">
            <v>116.53403295576719</v>
          </cell>
          <cell r="J115">
            <v>117.10832685297936</v>
          </cell>
          <cell r="K115">
            <v>117.03232751486661</v>
          </cell>
          <cell r="L115">
            <v>117.47583157977311</v>
          </cell>
          <cell r="M115">
            <v>117.54100730026337</v>
          </cell>
          <cell r="N115">
            <v>117.11675915356979</v>
          </cell>
          <cell r="O115">
            <v>116.09642177835225</v>
          </cell>
          <cell r="P115">
            <v>117.07365095829105</v>
          </cell>
          <cell r="Q115">
            <v>116.99882874598433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111.53844564249847</v>
          </cell>
          <cell r="F116">
            <v>110.52963468101461</v>
          </cell>
          <cell r="G116">
            <v>110.74950574740774</v>
          </cell>
          <cell r="H116">
            <v>110.34987901557781</v>
          </cell>
          <cell r="I116">
            <v>110.41670932444123</v>
          </cell>
          <cell r="J116">
            <v>111.71127978674446</v>
          </cell>
          <cell r="K116">
            <v>111.39623716265825</v>
          </cell>
          <cell r="L116">
            <v>112.20948844894403</v>
          </cell>
          <cell r="M116">
            <v>112.34575452087505</v>
          </cell>
          <cell r="N116">
            <v>111.37177324302455</v>
          </cell>
          <cell r="O116">
            <v>109.66148841212947</v>
          </cell>
          <cell r="P116">
            <v>110.58330642535236</v>
          </cell>
          <cell r="Q116">
            <v>111.07195853422233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P117">
            <v>0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P118">
            <v>0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124.914232571273</v>
          </cell>
          <cell r="F119">
            <v>125.10752787091246</v>
          </cell>
          <cell r="G119">
            <v>125.25735706013265</v>
          </cell>
          <cell r="H119">
            <v>125.00674969114797</v>
          </cell>
          <cell r="I119">
            <v>124.4831359791656</v>
          </cell>
          <cell r="J119">
            <v>124.12147275422578</v>
          </cell>
          <cell r="K119">
            <v>124.35609613640267</v>
          </cell>
          <cell r="L119">
            <v>124.31913538818272</v>
          </cell>
          <cell r="M119">
            <v>124.29193336938216</v>
          </cell>
          <cell r="N119">
            <v>124.58203116191011</v>
          </cell>
          <cell r="O119">
            <v>124.45824001122567</v>
          </cell>
          <cell r="P119">
            <v>125.50747275014183</v>
          </cell>
          <cell r="Q119">
            <v>124.70044872867523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84.910617712282331</v>
          </cell>
          <cell r="F120">
            <v>84.612384692026524</v>
          </cell>
          <cell r="G120">
            <v>84.17933400507971</v>
          </cell>
          <cell r="H120">
            <v>84.212017075792659</v>
          </cell>
          <cell r="I120">
            <v>83.979150196962792</v>
          </cell>
          <cell r="J120">
            <v>84.339481051573244</v>
          </cell>
          <cell r="K120">
            <v>84.049316664399697</v>
          </cell>
          <cell r="L120">
            <v>84.274523448531269</v>
          </cell>
          <cell r="M120">
            <v>83.961378777262638</v>
          </cell>
          <cell r="N120">
            <v>83.072265693244503</v>
          </cell>
          <cell r="O120">
            <v>83.388395123090618</v>
          </cell>
          <cell r="P120">
            <v>82.881804670127963</v>
          </cell>
          <cell r="Q120">
            <v>83.988389092531165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P121">
            <v>0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143.01608662205149</v>
          </cell>
          <cell r="F122">
            <v>143.43180116904975</v>
          </cell>
          <cell r="G122">
            <v>143.84538668340966</v>
          </cell>
          <cell r="H122">
            <v>143.46658884435212</v>
          </cell>
          <cell r="I122">
            <v>142.8114106035639</v>
          </cell>
          <cell r="J122">
            <v>142.1230411172121</v>
          </cell>
          <cell r="K122">
            <v>142.59513382914585</v>
          </cell>
          <cell r="L122">
            <v>142.43954084170932</v>
          </cell>
          <cell r="M122">
            <v>142.54172943373516</v>
          </cell>
          <cell r="N122">
            <v>143.36542658366045</v>
          </cell>
          <cell r="O122">
            <v>143.04256896933848</v>
          </cell>
          <cell r="P122">
            <v>144.79582019377099</v>
          </cell>
          <cell r="Q122">
            <v>143.12287790758327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P123">
            <v>0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P124">
            <v>0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105.539121902281</v>
          </cell>
          <cell r="F125">
            <v>104.93367996885029</v>
          </cell>
          <cell r="G125">
            <v>105.42731419528995</v>
          </cell>
          <cell r="H125">
            <v>106.57960878434943</v>
          </cell>
          <cell r="I125">
            <v>104.93911208801254</v>
          </cell>
          <cell r="J125">
            <v>104.86931085652634</v>
          </cell>
          <cell r="K125">
            <v>104.08927547764827</v>
          </cell>
          <cell r="L125">
            <v>104.30606675673052</v>
          </cell>
          <cell r="M125">
            <v>105.41563731345764</v>
          </cell>
          <cell r="N125">
            <v>106.09466996088274</v>
          </cell>
          <cell r="O125">
            <v>106.62119407890418</v>
          </cell>
          <cell r="P125">
            <v>107.01787500341709</v>
          </cell>
          <cell r="Q125">
            <v>105.48607219886249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104.79030449950471</v>
          </cell>
          <cell r="F126">
            <v>104.58695838061021</v>
          </cell>
          <cell r="G126">
            <v>106.24643771924795</v>
          </cell>
          <cell r="H126">
            <v>111.50536571956525</v>
          </cell>
          <cell r="I126">
            <v>110.15220935271557</v>
          </cell>
          <cell r="J126">
            <v>109.45434400326918</v>
          </cell>
          <cell r="K126">
            <v>109.8956788953892</v>
          </cell>
          <cell r="L126">
            <v>110.14371493352036</v>
          </cell>
          <cell r="M126">
            <v>112.0629416234692</v>
          </cell>
          <cell r="N126">
            <v>114.1965107878052</v>
          </cell>
          <cell r="O126">
            <v>114.6138180868695</v>
          </cell>
          <cell r="P126">
            <v>115.57880497871514</v>
          </cell>
          <cell r="Q126">
            <v>110.26892408172347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104.46436385426514</v>
          </cell>
          <cell r="F127">
            <v>104.25501587064703</v>
          </cell>
          <cell r="G127">
            <v>105.88968681198507</v>
          </cell>
          <cell r="H127">
            <v>111.34072915196094</v>
          </cell>
          <cell r="I127">
            <v>110.00912433180882</v>
          </cell>
          <cell r="J127">
            <v>109.30295925938925</v>
          </cell>
          <cell r="K127">
            <v>109.67123346789442</v>
          </cell>
          <cell r="L127">
            <v>109.93888854639526</v>
          </cell>
          <cell r="M127">
            <v>111.90246406408596</v>
          </cell>
          <cell r="N127">
            <v>114.13051591303946</v>
          </cell>
          <cell r="O127">
            <v>114.59034520268918</v>
          </cell>
          <cell r="P127">
            <v>115.52627383557504</v>
          </cell>
          <cell r="Q127">
            <v>110.08513335914462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P128">
            <v>0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P129">
            <v>0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P130">
            <v>0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115.83333333333337</v>
          </cell>
          <cell r="F131">
            <v>115.83333333333337</v>
          </cell>
          <cell r="G131">
            <v>118.33333333333331</v>
          </cell>
          <cell r="H131">
            <v>117.08333333333336</v>
          </cell>
          <cell r="I131">
            <v>115.00000000000001</v>
          </cell>
          <cell r="J131">
            <v>114.58333333333333</v>
          </cell>
          <cell r="K131">
            <v>117.49999999999999</v>
          </cell>
          <cell r="L131">
            <v>117.08333333333336</v>
          </cell>
          <cell r="M131">
            <v>117.49999999999999</v>
          </cell>
          <cell r="N131">
            <v>116.43244949494952</v>
          </cell>
          <cell r="O131">
            <v>115.40909090909086</v>
          </cell>
          <cell r="P131">
            <v>117.35858585858584</v>
          </cell>
          <cell r="Q131">
            <v>116.49584385521887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P132">
            <v>0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101.8450268895175</v>
          </cell>
          <cell r="F133">
            <v>100.42837543818797</v>
          </cell>
          <cell r="G133">
            <v>100.87698486490889</v>
          </cell>
          <cell r="H133">
            <v>102.50332353781523</v>
          </cell>
          <cell r="I133">
            <v>104.23561475234962</v>
          </cell>
          <cell r="J133">
            <v>104.39067629324057</v>
          </cell>
          <cell r="K133">
            <v>102.46798452648299</v>
          </cell>
          <cell r="L133">
            <v>102.78559822915724</v>
          </cell>
          <cell r="M133">
            <v>102.94403760553024</v>
          </cell>
          <cell r="N133">
            <v>102.35951014195909</v>
          </cell>
          <cell r="O133">
            <v>102.97452433546046</v>
          </cell>
          <cell r="P133">
            <v>102.03224010999504</v>
          </cell>
          <cell r="Q133">
            <v>102.48699139371708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P134">
            <v>0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P135">
            <v>0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101.18226256563912</v>
          </cell>
          <cell r="F136">
            <v>100.77434250746786</v>
          </cell>
          <cell r="G136">
            <v>100.37087096665537</v>
          </cell>
          <cell r="H136">
            <v>96.308934482940131</v>
          </cell>
          <cell r="I136">
            <v>92.721087696721312</v>
          </cell>
          <cell r="J136">
            <v>92.110990801285539</v>
          </cell>
          <cell r="K136">
            <v>91.003380098870309</v>
          </cell>
          <cell r="L136">
            <v>91.004583996209988</v>
          </cell>
          <cell r="M136">
            <v>91.426462348214258</v>
          </cell>
          <cell r="N136">
            <v>91.864916810219043</v>
          </cell>
          <cell r="O136">
            <v>92.66418429771592</v>
          </cell>
          <cell r="P136">
            <v>93.136622993190073</v>
          </cell>
          <cell r="Q136">
            <v>94.547386630427411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101.26949396613965</v>
          </cell>
          <cell r="F137">
            <v>100.52623162510383</v>
          </cell>
          <cell r="G137">
            <v>99.906846340907208</v>
          </cell>
          <cell r="H137">
            <v>100.03072339774658</v>
          </cell>
          <cell r="I137">
            <v>100.8359242672021</v>
          </cell>
          <cell r="J137">
            <v>100.95980132404136</v>
          </cell>
          <cell r="K137">
            <v>102.01275630717554</v>
          </cell>
          <cell r="L137">
            <v>101.70306366507729</v>
          </cell>
          <cell r="M137">
            <v>102.34309512541377</v>
          </cell>
          <cell r="N137">
            <v>101.45014800736369</v>
          </cell>
          <cell r="O137">
            <v>101.06189779945846</v>
          </cell>
          <cell r="P137">
            <v>101.093207385253</v>
          </cell>
          <cell r="Q137">
            <v>101.09943243424021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P138">
            <v>0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103.26911582141713</v>
          </cell>
          <cell r="F139">
            <v>102.71736631569267</v>
          </cell>
          <cell r="G139">
            <v>102.3495333118764</v>
          </cell>
          <cell r="H139">
            <v>96.556163501770158</v>
          </cell>
          <cell r="I139">
            <v>91.038668444526181</v>
          </cell>
          <cell r="J139">
            <v>90.119085934985478</v>
          </cell>
          <cell r="K139">
            <v>88.18796266495012</v>
          </cell>
          <cell r="L139">
            <v>88.18796266495012</v>
          </cell>
          <cell r="M139">
            <v>88.739712170674508</v>
          </cell>
          <cell r="N139">
            <v>89.505382505060695</v>
          </cell>
          <cell r="O139">
            <v>90.765667387006332</v>
          </cell>
          <cell r="P139">
            <v>91.516659769797812</v>
          </cell>
          <cell r="Q139">
            <v>93.579440041058945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P140">
            <v>0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80.530081316997553</v>
          </cell>
          <cell r="F141">
            <v>82.641418156590134</v>
          </cell>
          <cell r="G141">
            <v>82.608684252100332</v>
          </cell>
          <cell r="H141">
            <v>81.512098451691742</v>
          </cell>
          <cell r="I141">
            <v>82.134042636998103</v>
          </cell>
          <cell r="J141">
            <v>82.101308732508286</v>
          </cell>
          <cell r="K141">
            <v>81.839437496589795</v>
          </cell>
          <cell r="L141">
            <v>82.886922440263675</v>
          </cell>
          <cell r="M141">
            <v>81.315695024752898</v>
          </cell>
          <cell r="N141">
            <v>82.991778848601911</v>
          </cell>
          <cell r="O141">
            <v>83.244357492586488</v>
          </cell>
          <cell r="P141">
            <v>82.466777380438501</v>
          </cell>
          <cell r="Q141">
            <v>82.18938351917663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P142">
            <v>0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131.68602007440464</v>
          </cell>
          <cell r="F143">
            <v>129.82328379859561</v>
          </cell>
          <cell r="G143">
            <v>128.29524633792022</v>
          </cell>
          <cell r="H143">
            <v>128.98037730698698</v>
          </cell>
          <cell r="I143">
            <v>127.60774792732751</v>
          </cell>
          <cell r="J143">
            <v>132.13661513384659</v>
          </cell>
          <cell r="K143">
            <v>128.78976739834798</v>
          </cell>
          <cell r="L143">
            <v>129.50001999481248</v>
          </cell>
          <cell r="M143">
            <v>131.005018452895</v>
          </cell>
          <cell r="N143">
            <v>127.90042913542511</v>
          </cell>
          <cell r="O143">
            <v>127.76419906742071</v>
          </cell>
          <cell r="P143">
            <v>127.47432126235715</v>
          </cell>
          <cell r="Q143">
            <v>129.24692049086167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98.851205738823737</v>
          </cell>
          <cell r="F144">
            <v>100.43536046147766</v>
          </cell>
          <cell r="G144">
            <v>100.40173962190073</v>
          </cell>
          <cell r="H144">
            <v>100.3811124252687</v>
          </cell>
          <cell r="I144">
            <v>101.00491950676056</v>
          </cell>
          <cell r="J144">
            <v>100.56679437481985</v>
          </cell>
          <cell r="K144">
            <v>99.655387217419531</v>
          </cell>
          <cell r="L144">
            <v>97.10122350015881</v>
          </cell>
          <cell r="M144">
            <v>98.361718106278545</v>
          </cell>
          <cell r="N144">
            <v>97.299098335369493</v>
          </cell>
          <cell r="O144">
            <v>94.125150697141095</v>
          </cell>
          <cell r="P144">
            <v>93.313606020534905</v>
          </cell>
          <cell r="Q144">
            <v>98.458109667162816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P145">
            <v>0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P146">
            <v>0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143.38189378596158</v>
          </cell>
          <cell r="F147">
            <v>140.29136309037906</v>
          </cell>
          <cell r="G147">
            <v>138.23100929332412</v>
          </cell>
          <cell r="H147">
            <v>139.16753374653095</v>
          </cell>
          <cell r="I147">
            <v>137.08376683814575</v>
          </cell>
          <cell r="J147">
            <v>143.38189378596158</v>
          </cell>
          <cell r="K147">
            <v>139.16753374653095</v>
          </cell>
          <cell r="L147">
            <v>141.04058265294455</v>
          </cell>
          <cell r="M147">
            <v>142.63267422339612</v>
          </cell>
          <cell r="N147">
            <v>138.80072833569153</v>
          </cell>
          <cell r="O147">
            <v>139.74654370609295</v>
          </cell>
          <cell r="P147">
            <v>139.64248543351431</v>
          </cell>
          <cell r="Q147">
            <v>140.21400071987279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P148">
            <v>0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118.136613515536</v>
          </cell>
          <cell r="F149">
            <v>126.06138499291035</v>
          </cell>
          <cell r="G149">
            <v>113.95853339187994</v>
          </cell>
          <cell r="H149">
            <v>110.69915157457274</v>
          </cell>
          <cell r="I149">
            <v>116.01695017682968</v>
          </cell>
          <cell r="J149">
            <v>110.25711123006873</v>
          </cell>
          <cell r="K149">
            <v>119.17514203575649</v>
          </cell>
          <cell r="L149">
            <v>123.58489390623087</v>
          </cell>
          <cell r="M149">
            <v>125.5021773281762</v>
          </cell>
          <cell r="N149">
            <v>123.10485286818331</v>
          </cell>
          <cell r="O149">
            <v>127.13153976581383</v>
          </cell>
          <cell r="P149">
            <v>123.15496237042498</v>
          </cell>
          <cell r="Q149">
            <v>119.73194276303194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P150">
            <v>0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85.503710520765708</v>
          </cell>
          <cell r="F151">
            <v>84.842785680025131</v>
          </cell>
          <cell r="G151">
            <v>85.031998059893354</v>
          </cell>
          <cell r="H151">
            <v>84.558844941254094</v>
          </cell>
          <cell r="I151">
            <v>85.595638429220514</v>
          </cell>
          <cell r="J151">
            <v>87.035800065597442</v>
          </cell>
          <cell r="K151">
            <v>88.328623344014417</v>
          </cell>
          <cell r="L151">
            <v>88.383186401976914</v>
          </cell>
          <cell r="M151">
            <v>88.862667758222571</v>
          </cell>
          <cell r="N151">
            <v>91.25829274396402</v>
          </cell>
          <cell r="O151">
            <v>92.854754229555212</v>
          </cell>
          <cell r="P151">
            <v>95.020339896357015</v>
          </cell>
          <cell r="Q151">
            <v>88.106386839237189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84.800265034648859</v>
          </cell>
          <cell r="F152">
            <v>84.110379656041061</v>
          </cell>
          <cell r="G152">
            <v>84.321887693024024</v>
          </cell>
          <cell r="H152">
            <v>83.833896221183622</v>
          </cell>
          <cell r="I152">
            <v>84.930226866316517</v>
          </cell>
          <cell r="J152">
            <v>86.426653018983529</v>
          </cell>
          <cell r="K152">
            <v>87.753171755279098</v>
          </cell>
          <cell r="L152">
            <v>87.78643811872854</v>
          </cell>
          <cell r="M152">
            <v>88.300126619920178</v>
          </cell>
          <cell r="N152">
            <v>90.762919380451336</v>
          </cell>
          <cell r="O152">
            <v>92.428343114972691</v>
          </cell>
          <cell r="P152">
            <v>94.672700787669584</v>
          </cell>
          <cell r="Q152">
            <v>87.510584022268247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86.396300063650202</v>
          </cell>
          <cell r="F153">
            <v>85.406749681133789</v>
          </cell>
          <cell r="G153">
            <v>85.669408115999275</v>
          </cell>
          <cell r="H153">
            <v>84.973057846821121</v>
          </cell>
          <cell r="I153">
            <v>86.689500176988361</v>
          </cell>
          <cell r="J153">
            <v>88.882392691330111</v>
          </cell>
          <cell r="K153">
            <v>91.319618633453771</v>
          </cell>
          <cell r="L153">
            <v>91.460110354428281</v>
          </cell>
          <cell r="M153">
            <v>92.565719115140993</v>
          </cell>
          <cell r="N153">
            <v>96.322580503274665</v>
          </cell>
          <cell r="O153">
            <v>98.64164788185245</v>
          </cell>
          <cell r="P153">
            <v>101.9969894275191</v>
          </cell>
          <cell r="Q153">
            <v>90.860339540965995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P154">
            <v>0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87.130990091766634</v>
          </cell>
          <cell r="F155">
            <v>87.062719751913988</v>
          </cell>
          <cell r="G155">
            <v>87.189922117504324</v>
          </cell>
          <cell r="H155">
            <v>87.347398516639771</v>
          </cell>
          <cell r="I155">
            <v>87.152088724647285</v>
          </cell>
          <cell r="J155">
            <v>87.32237375923529</v>
          </cell>
          <cell r="K155">
            <v>85.939202354423486</v>
          </cell>
          <cell r="L155">
            <v>85.60474142069269</v>
          </cell>
          <cell r="M155">
            <v>84.645334023657369</v>
          </cell>
          <cell r="N155">
            <v>84.825709687305405</v>
          </cell>
          <cell r="O155">
            <v>85.227708229010332</v>
          </cell>
          <cell r="P155">
            <v>85.311800572823813</v>
          </cell>
          <cell r="Q155">
            <v>86.229999104135047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P156">
            <v>0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P157">
            <v>0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56.863753213367616</v>
          </cell>
          <cell r="F158">
            <v>56.863753213367616</v>
          </cell>
          <cell r="G158">
            <v>56.863753213367616</v>
          </cell>
          <cell r="H158">
            <v>55.938303341902291</v>
          </cell>
          <cell r="I158">
            <v>55.629820051413901</v>
          </cell>
          <cell r="J158">
            <v>55.012853470437001</v>
          </cell>
          <cell r="K158">
            <v>55.52699228791775</v>
          </cell>
          <cell r="L158">
            <v>55.938303341902341</v>
          </cell>
          <cell r="M158">
            <v>56.1439588688946</v>
          </cell>
          <cell r="N158">
            <v>53.898886032562132</v>
          </cell>
          <cell r="O158">
            <v>53.661810911168232</v>
          </cell>
          <cell r="P158">
            <v>52.727792059411591</v>
          </cell>
          <cell r="Q158">
            <v>55.422498333809394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P159">
            <v>0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105.57956166659798</v>
          </cell>
          <cell r="F160">
            <v>105.74515069054181</v>
          </cell>
          <cell r="G160">
            <v>105.29806032589349</v>
          </cell>
          <cell r="H160">
            <v>105.24838361871029</v>
          </cell>
          <cell r="I160">
            <v>104.58602752293484</v>
          </cell>
          <cell r="J160">
            <v>104.42043849899106</v>
          </cell>
          <cell r="K160">
            <v>104.75161654687874</v>
          </cell>
          <cell r="L160">
            <v>105.4139726426541</v>
          </cell>
          <cell r="M160">
            <v>104.91720557082257</v>
          </cell>
          <cell r="N160">
            <v>105.39590838549664</v>
          </cell>
          <cell r="O160">
            <v>105.02423464024487</v>
          </cell>
          <cell r="P160">
            <v>104.94172134839351</v>
          </cell>
          <cell r="Q160">
            <v>105.11019012151333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105.57956166659798</v>
          </cell>
          <cell r="F161">
            <v>105.74515069054181</v>
          </cell>
          <cell r="G161">
            <v>105.29806032589349</v>
          </cell>
          <cell r="H161">
            <v>105.24838361871029</v>
          </cell>
          <cell r="I161">
            <v>104.58602752293484</v>
          </cell>
          <cell r="J161">
            <v>104.42043849899106</v>
          </cell>
          <cell r="K161">
            <v>104.75161654687874</v>
          </cell>
          <cell r="L161">
            <v>105.4139726426541</v>
          </cell>
          <cell r="M161">
            <v>104.91720557082257</v>
          </cell>
          <cell r="N161">
            <v>105.39590838549664</v>
          </cell>
          <cell r="O161">
            <v>105.02423464024487</v>
          </cell>
          <cell r="P161">
            <v>104.94172134839351</v>
          </cell>
          <cell r="Q161">
            <v>105.11019012151333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P162">
            <v>0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134.39531258062601</v>
          </cell>
          <cell r="F163">
            <v>139.82193765513949</v>
          </cell>
          <cell r="G163">
            <v>139.44655032461066</v>
          </cell>
          <cell r="H163">
            <v>153.34184509275977</v>
          </cell>
          <cell r="I163">
            <v>151.0475929746122</v>
          </cell>
          <cell r="J163">
            <v>145.02967083634229</v>
          </cell>
          <cell r="K163">
            <v>150.80222574648514</v>
          </cell>
          <cell r="L163">
            <v>149.71531207558928</v>
          </cell>
          <cell r="M163">
            <v>149.90256675702102</v>
          </cell>
          <cell r="N163">
            <v>149.37039871594951</v>
          </cell>
          <cell r="O163">
            <v>149.60832826332125</v>
          </cell>
          <cell r="P163">
            <v>147.15206281020303</v>
          </cell>
          <cell r="Q163">
            <v>146.63615031938832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135.30313793717011</v>
          </cell>
          <cell r="F164">
            <v>142.52216243653018</v>
          </cell>
          <cell r="G164">
            <v>142.14220936267029</v>
          </cell>
          <cell r="H164">
            <v>161.08654444811938</v>
          </cell>
          <cell r="I164">
            <v>157.72958997400704</v>
          </cell>
          <cell r="J164">
            <v>149.34398755524259</v>
          </cell>
          <cell r="K164">
            <v>157.34247773252412</v>
          </cell>
          <cell r="L164">
            <v>156.07645525411701</v>
          </cell>
          <cell r="M164">
            <v>156.71783704253218</v>
          </cell>
          <cell r="N164">
            <v>155.58719761260278</v>
          </cell>
          <cell r="O164">
            <v>155.83412995353942</v>
          </cell>
          <cell r="P164">
            <v>152.22173564605242</v>
          </cell>
          <cell r="Q164">
            <v>151.82562207959231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107.28035392280053</v>
          </cell>
          <cell r="F165">
            <v>108.02662395227085</v>
          </cell>
          <cell r="G165">
            <v>106.95088201371628</v>
          </cell>
          <cell r="H165">
            <v>112.72396778387684</v>
          </cell>
          <cell r="I165">
            <v>112.72396778387684</v>
          </cell>
          <cell r="J165">
            <v>112.72396778387684</v>
          </cell>
          <cell r="K165">
            <v>112.72396778387684</v>
          </cell>
          <cell r="L165">
            <v>112.72396778387684</v>
          </cell>
          <cell r="M165">
            <v>157.15790057808147</v>
          </cell>
          <cell r="N165">
            <v>129.07400421334515</v>
          </cell>
          <cell r="O165">
            <v>116.24948403896883</v>
          </cell>
          <cell r="P165">
            <v>110.31194434244355</v>
          </cell>
          <cell r="Q165">
            <v>116.5559193317509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P166">
            <v>0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P167">
            <v>0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93.698930330398099</v>
          </cell>
          <cell r="F168">
            <v>93.087200470661671</v>
          </cell>
          <cell r="G168">
            <v>91.58262071244927</v>
          </cell>
          <cell r="H168">
            <v>96.989852833647504</v>
          </cell>
          <cell r="I168">
            <v>112.84347850314768</v>
          </cell>
          <cell r="J168">
            <v>171.25714052370571</v>
          </cell>
          <cell r="K168">
            <v>173.59504039077805</v>
          </cell>
          <cell r="L168">
            <v>150.23557626668656</v>
          </cell>
          <cell r="M168">
            <v>122.12581988701363</v>
          </cell>
          <cell r="N168">
            <v>110.39905494254657</v>
          </cell>
          <cell r="O168">
            <v>103.54416250326332</v>
          </cell>
          <cell r="P168">
            <v>96.439868523980437</v>
          </cell>
          <cell r="Q168">
            <v>117.98322882402323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P169">
            <v>0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P170">
            <v>0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102.72377625937666</v>
          </cell>
          <cell r="F171">
            <v>104.60509566069787</v>
          </cell>
          <cell r="G171">
            <v>102.46781659095846</v>
          </cell>
          <cell r="H171">
            <v>117.60613815158018</v>
          </cell>
          <cell r="I171">
            <v>117.60613815158018</v>
          </cell>
          <cell r="J171">
            <v>117.60613815158018</v>
          </cell>
          <cell r="K171">
            <v>117.60613815158018</v>
          </cell>
          <cell r="L171">
            <v>117.60613815158018</v>
          </cell>
          <cell r="M171">
            <v>147.4943490935469</v>
          </cell>
          <cell r="N171">
            <v>133.08363823299317</v>
          </cell>
          <cell r="O171">
            <v>114.66986831534827</v>
          </cell>
          <cell r="P171">
            <v>108.70307223491842</v>
          </cell>
          <cell r="Q171">
            <v>116.81485892881172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P172">
            <v>0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111.63012707070905</v>
          </cell>
          <cell r="F174">
            <v>109.63295561061821</v>
          </cell>
          <cell r="G174">
            <v>108.86899474013914</v>
          </cell>
          <cell r="H174">
            <v>114.06806244096244</v>
          </cell>
          <cell r="I174">
            <v>114.06806244096244</v>
          </cell>
          <cell r="J174">
            <v>114.06806244096244</v>
          </cell>
          <cell r="K174">
            <v>114.06806244096244</v>
          </cell>
          <cell r="L174">
            <v>114.06806244096244</v>
          </cell>
          <cell r="M174">
            <v>113.148044129797</v>
          </cell>
          <cell r="N174">
            <v>125.11128701158542</v>
          </cell>
          <cell r="O174">
            <v>121.53267695372587</v>
          </cell>
          <cell r="P174">
            <v>116.69065588925648</v>
          </cell>
          <cell r="Q174">
            <v>114.74625446755361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P175">
            <v>0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119.24812770325968</v>
          </cell>
          <cell r="F177">
            <v>160.89677053725299</v>
          </cell>
          <cell r="G177">
            <v>151.49055499019786</v>
          </cell>
          <cell r="H177">
            <v>140.89962934020099</v>
          </cell>
          <cell r="I177">
            <v>136.09359470622456</v>
          </cell>
          <cell r="J177">
            <v>108.71330724064494</v>
          </cell>
          <cell r="K177">
            <v>157.1639888211385</v>
          </cell>
          <cell r="L177">
            <v>160.75074601912326</v>
          </cell>
          <cell r="M177">
            <v>147.57634414750723</v>
          </cell>
          <cell r="N177">
            <v>126.67467847828179</v>
          </cell>
          <cell r="O177">
            <v>99.607065794017899</v>
          </cell>
          <cell r="P177">
            <v>96.896000120951385</v>
          </cell>
          <cell r="Q177">
            <v>133.83423399156675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P178">
            <v>0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P179">
            <v>0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116.52533493755132</v>
          </cell>
          <cell r="F180">
            <v>118.67914878533928</v>
          </cell>
          <cell r="G180">
            <v>132.08924602503649</v>
          </cell>
          <cell r="H180">
            <v>135.9249735791411</v>
          </cell>
          <cell r="I180">
            <v>164.93831590172636</v>
          </cell>
          <cell r="J180">
            <v>168.26182916296545</v>
          </cell>
          <cell r="K180">
            <v>174.51996276863892</v>
          </cell>
          <cell r="L180">
            <v>159.35480489994686</v>
          </cell>
          <cell r="M180">
            <v>142.85789222777453</v>
          </cell>
          <cell r="N180">
            <v>136.81136551648424</v>
          </cell>
          <cell r="O180">
            <v>131.76520268833235</v>
          </cell>
          <cell r="P180">
            <v>130.84477685248126</v>
          </cell>
          <cell r="Q180">
            <v>142.71440444545152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P181">
            <v>0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P182">
            <v>0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122.16037191254193</v>
          </cell>
          <cell r="F183">
            <v>122.16037191254193</v>
          </cell>
          <cell r="G183">
            <v>122.16037191254193</v>
          </cell>
          <cell r="H183">
            <v>306.77593251317387</v>
          </cell>
          <cell r="I183">
            <v>257.49724693112171</v>
          </cell>
          <cell r="J183">
            <v>174.6088336288903</v>
          </cell>
          <cell r="K183">
            <v>169.20602689635814</v>
          </cell>
          <cell r="L183">
            <v>142.09643043042695</v>
          </cell>
          <cell r="M183">
            <v>145.64091042291057</v>
          </cell>
          <cell r="N183">
            <v>183.98399922200531</v>
          </cell>
          <cell r="O183">
            <v>183.98399922200531</v>
          </cell>
          <cell r="P183">
            <v>183.98399922200531</v>
          </cell>
          <cell r="Q183">
            <v>176.18820785221033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P184">
            <v>0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P185">
            <v>0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189.30647135631904</v>
          </cell>
          <cell r="F186">
            <v>189.30647135631904</v>
          </cell>
          <cell r="G186">
            <v>189.30647135631904</v>
          </cell>
          <cell r="H186">
            <v>249.14841037787519</v>
          </cell>
          <cell r="I186">
            <v>173.71204506875887</v>
          </cell>
          <cell r="J186">
            <v>159.03246661894636</v>
          </cell>
          <cell r="K186">
            <v>156.34865819023807</v>
          </cell>
          <cell r="L186">
            <v>178.28987363341449</v>
          </cell>
          <cell r="M186">
            <v>234.50726408281093</v>
          </cell>
          <cell r="N186">
            <v>276.7268495070694</v>
          </cell>
          <cell r="O186">
            <v>276.7268495070694</v>
          </cell>
          <cell r="P186">
            <v>276.7268495070694</v>
          </cell>
          <cell r="Q186">
            <v>212.42822338018411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P187">
            <v>0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P188">
            <v>0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165.73850269359343</v>
          </cell>
          <cell r="F189">
            <v>165.73850269359343</v>
          </cell>
          <cell r="G189">
            <v>165.73850269359343</v>
          </cell>
          <cell r="H189">
            <v>209.19055371115738</v>
          </cell>
          <cell r="I189">
            <v>166.76466188005807</v>
          </cell>
          <cell r="J189">
            <v>161.3448697024933</v>
          </cell>
          <cell r="K189">
            <v>157.20752329049705</v>
          </cell>
          <cell r="L189">
            <v>193.98566446097334</v>
          </cell>
          <cell r="M189">
            <v>209.43695988466575</v>
          </cell>
          <cell r="N189">
            <v>218.62343774276988</v>
          </cell>
          <cell r="O189">
            <v>218.62343774276988</v>
          </cell>
          <cell r="P189">
            <v>218.62343774276988</v>
          </cell>
          <cell r="Q189">
            <v>187.58467118657791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P190">
            <v>0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P191">
            <v>0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266.66666666666652</v>
          </cell>
          <cell r="F192">
            <v>266.66666666666652</v>
          </cell>
          <cell r="G192">
            <v>266.66666666666652</v>
          </cell>
          <cell r="H192">
            <v>266.66666666666652</v>
          </cell>
          <cell r="I192">
            <v>401.45502645502654</v>
          </cell>
          <cell r="J192">
            <v>287.12301587301585</v>
          </cell>
          <cell r="K192">
            <v>287.12301587301585</v>
          </cell>
          <cell r="L192">
            <v>287.12301587301585</v>
          </cell>
          <cell r="M192">
            <v>287.12301587301585</v>
          </cell>
          <cell r="N192">
            <v>287.12301587301585</v>
          </cell>
          <cell r="O192">
            <v>287.12301587301585</v>
          </cell>
          <cell r="P192">
            <v>287.12301587301585</v>
          </cell>
          <cell r="Q192">
            <v>289.83190035273367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P193">
            <v>0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129.92696649015622</v>
          </cell>
          <cell r="F194">
            <v>129.92696649015622</v>
          </cell>
          <cell r="G194">
            <v>129.92696649015622</v>
          </cell>
          <cell r="H194">
            <v>169.42855223179376</v>
          </cell>
          <cell r="I194">
            <v>145.44423325413214</v>
          </cell>
          <cell r="J194">
            <v>125.87118384672966</v>
          </cell>
          <cell r="K194">
            <v>119.99814851118005</v>
          </cell>
          <cell r="L194">
            <v>118.84008951306095</v>
          </cell>
          <cell r="M194">
            <v>122.50000625228606</v>
          </cell>
          <cell r="N194">
            <v>149.44262332642614</v>
          </cell>
          <cell r="O194">
            <v>155.65239415012974</v>
          </cell>
          <cell r="P194">
            <v>155.65239415012974</v>
          </cell>
          <cell r="Q194">
            <v>137.71754372552809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P195">
            <v>0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P196">
            <v>0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P197">
            <v>0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142.05879667272535</v>
          </cell>
          <cell r="F198">
            <v>142.05879667272535</v>
          </cell>
          <cell r="G198">
            <v>142.05879667272535</v>
          </cell>
          <cell r="H198">
            <v>240.90098851154178</v>
          </cell>
          <cell r="I198">
            <v>243.38716062526632</v>
          </cell>
          <cell r="J198">
            <v>176.88197335694875</v>
          </cell>
          <cell r="K198">
            <v>158.23273716012051</v>
          </cell>
          <cell r="L198">
            <v>155.65245480153322</v>
          </cell>
          <cell r="M198">
            <v>167.35350827599737</v>
          </cell>
          <cell r="N198">
            <v>190.2698049832118</v>
          </cell>
          <cell r="O198">
            <v>182.08622111549207</v>
          </cell>
          <cell r="P198">
            <v>182.08622111549207</v>
          </cell>
          <cell r="Q198">
            <v>176.91895499698168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P199">
            <v>0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P200">
            <v>0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193.83017529867499</v>
          </cell>
          <cell r="F201">
            <v>193.83017529867499</v>
          </cell>
          <cell r="G201">
            <v>193.83017529867499</v>
          </cell>
          <cell r="H201">
            <v>193.83017529867499</v>
          </cell>
          <cell r="I201">
            <v>193.83017529867499</v>
          </cell>
          <cell r="J201">
            <v>193.83017529867499</v>
          </cell>
          <cell r="K201">
            <v>193.83017529867499</v>
          </cell>
          <cell r="L201">
            <v>193.83017529867499</v>
          </cell>
          <cell r="M201">
            <v>118.2080417040043</v>
          </cell>
          <cell r="N201">
            <v>173.30391525483847</v>
          </cell>
          <cell r="O201">
            <v>220.66921205630049</v>
          </cell>
          <cell r="P201">
            <v>292.2886708576354</v>
          </cell>
          <cell r="Q201">
            <v>196.25927018851485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P202">
            <v>0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P203">
            <v>0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173.24590203510863</v>
          </cell>
          <cell r="F204">
            <v>173.24590203510863</v>
          </cell>
          <cell r="G204">
            <v>173.24590203510863</v>
          </cell>
          <cell r="H204">
            <v>173.24590203510863</v>
          </cell>
          <cell r="I204">
            <v>173.24590203510863</v>
          </cell>
          <cell r="J204">
            <v>238.59075049655627</v>
          </cell>
          <cell r="K204">
            <v>238.72877108329391</v>
          </cell>
          <cell r="L204">
            <v>204.94079144834487</v>
          </cell>
          <cell r="M204">
            <v>206.12927402669379</v>
          </cell>
          <cell r="N204">
            <v>206.12927402669379</v>
          </cell>
          <cell r="O204">
            <v>206.12927402669379</v>
          </cell>
          <cell r="P204">
            <v>206.12927402669379</v>
          </cell>
          <cell r="Q204">
            <v>197.75057660920947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P205">
            <v>0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P206">
            <v>0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158.59422817787541</v>
          </cell>
          <cell r="F207">
            <v>158.59422817787541</v>
          </cell>
          <cell r="G207">
            <v>175.74113143946778</v>
          </cell>
          <cell r="H207">
            <v>175.74113143946778</v>
          </cell>
          <cell r="I207">
            <v>175.74113143946778</v>
          </cell>
          <cell r="J207">
            <v>175.74113143946778</v>
          </cell>
          <cell r="K207">
            <v>175.74113143946778</v>
          </cell>
          <cell r="L207">
            <v>140.29794698173401</v>
          </cell>
          <cell r="M207">
            <v>142.63656682799942</v>
          </cell>
          <cell r="N207">
            <v>152.59002343866331</v>
          </cell>
          <cell r="O207">
            <v>141.1277657107683</v>
          </cell>
          <cell r="P207">
            <v>133.74759286252012</v>
          </cell>
          <cell r="Q207">
            <v>158.85783411456458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P208">
            <v>0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P209">
            <v>0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117.42439947414279</v>
          </cell>
          <cell r="F210">
            <v>120.40628002120951</v>
          </cell>
          <cell r="G210">
            <v>122.77121976543475</v>
          </cell>
          <cell r="H210">
            <v>147.8601457476509</v>
          </cell>
          <cell r="I210">
            <v>147.8601457476509</v>
          </cell>
          <cell r="J210">
            <v>147.8601457476509</v>
          </cell>
          <cell r="K210">
            <v>147.8601457476509</v>
          </cell>
          <cell r="L210">
            <v>147.8601457476509</v>
          </cell>
          <cell r="M210">
            <v>216.26579415966944</v>
          </cell>
          <cell r="N210">
            <v>191.35447234796837</v>
          </cell>
          <cell r="O210">
            <v>151.45896709755905</v>
          </cell>
          <cell r="P210">
            <v>137.78344596790842</v>
          </cell>
          <cell r="Q210">
            <v>149.73044229767891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P211">
            <v>0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128.85679417247445</v>
          </cell>
          <cell r="F212">
            <v>129.00108614626851</v>
          </cell>
          <cell r="G212">
            <v>127.20531901801718</v>
          </cell>
          <cell r="H212">
            <v>133.91950968700456</v>
          </cell>
          <cell r="I212">
            <v>139.72623024668835</v>
          </cell>
          <cell r="J212">
            <v>156.44473398840569</v>
          </cell>
          <cell r="K212">
            <v>147.45511759032286</v>
          </cell>
          <cell r="L212">
            <v>132.71004184613395</v>
          </cell>
          <cell r="M212">
            <v>129.66551676308907</v>
          </cell>
          <cell r="N212">
            <v>136.32522824793801</v>
          </cell>
          <cell r="O212">
            <v>134.70252432662306</v>
          </cell>
          <cell r="P212">
            <v>131.74731880880589</v>
          </cell>
          <cell r="Q212">
            <v>135.64661840348097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P213">
            <v>0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P214">
            <v>0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162.86019032579946</v>
          </cell>
          <cell r="F215">
            <v>162.86019032579946</v>
          </cell>
          <cell r="G215">
            <v>162.86019032579946</v>
          </cell>
          <cell r="H215">
            <v>162.86019032579946</v>
          </cell>
          <cell r="I215">
            <v>162.86019032579946</v>
          </cell>
          <cell r="J215">
            <v>162.86019032579946</v>
          </cell>
          <cell r="K215">
            <v>121.94611557939605</v>
          </cell>
          <cell r="L215">
            <v>103.87471765472417</v>
          </cell>
          <cell r="M215">
            <v>102.10160725378996</v>
          </cell>
          <cell r="N215">
            <v>131.35792886920296</v>
          </cell>
          <cell r="O215">
            <v>172.70363958189424</v>
          </cell>
          <cell r="P215">
            <v>172.70363958189407</v>
          </cell>
          <cell r="Q215">
            <v>148.48739920630823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P216">
            <v>0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102.62736779601036</v>
          </cell>
          <cell r="F217">
            <v>120.85883744977913</v>
          </cell>
          <cell r="G217">
            <v>120.85883744977913</v>
          </cell>
          <cell r="H217">
            <v>120.85883744977913</v>
          </cell>
          <cell r="I217">
            <v>120.85883744977913</v>
          </cell>
          <cell r="J217">
            <v>120.85883744977913</v>
          </cell>
          <cell r="K217">
            <v>120.85883744977913</v>
          </cell>
          <cell r="L217">
            <v>115.87160593072713</v>
          </cell>
          <cell r="M217">
            <v>103.03477764873034</v>
          </cell>
          <cell r="N217">
            <v>95.625276682061852</v>
          </cell>
          <cell r="O217">
            <v>94.509423933780909</v>
          </cell>
          <cell r="P217">
            <v>105.44353945731282</v>
          </cell>
          <cell r="Q217">
            <v>111.85541801227485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P218">
            <v>0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P219">
            <v>0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190.48347371163271</v>
          </cell>
          <cell r="F220">
            <v>182.46065867610616</v>
          </cell>
          <cell r="G220">
            <v>174.08190322986201</v>
          </cell>
          <cell r="H220">
            <v>171.69867915306168</v>
          </cell>
          <cell r="I220">
            <v>171.69867915306168</v>
          </cell>
          <cell r="J220">
            <v>171.69867915306168</v>
          </cell>
          <cell r="K220">
            <v>171.69867915306168</v>
          </cell>
          <cell r="L220">
            <v>193.67107149841416</v>
          </cell>
          <cell r="M220">
            <v>181.73079477018871</v>
          </cell>
          <cell r="N220">
            <v>175.1884010556997</v>
          </cell>
          <cell r="O220">
            <v>233.56173327442161</v>
          </cell>
          <cell r="P220">
            <v>208.30106430191239</v>
          </cell>
          <cell r="Q220">
            <v>185.522818094207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P221">
            <v>0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P222">
            <v>0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P223">
            <v>0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121.05385458445642</v>
          </cell>
          <cell r="F224">
            <v>119.37762680239325</v>
          </cell>
          <cell r="G224">
            <v>117.13547071334715</v>
          </cell>
          <cell r="H224">
            <v>115.17272537568498</v>
          </cell>
          <cell r="I224">
            <v>119.10793736339316</v>
          </cell>
          <cell r="J224">
            <v>117.90468843596483</v>
          </cell>
          <cell r="K224">
            <v>115.31176945929553</v>
          </cell>
          <cell r="L224">
            <v>114.96214494243522</v>
          </cell>
          <cell r="M224">
            <v>113.19296144887817</v>
          </cell>
          <cell r="N224">
            <v>118.50651444453382</v>
          </cell>
          <cell r="O224">
            <v>114.36328308874616</v>
          </cell>
          <cell r="P224">
            <v>117.94498377790137</v>
          </cell>
          <cell r="Q224">
            <v>117.00283003641918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121.0313644263625</v>
          </cell>
          <cell r="F225">
            <v>120.72790043584375</v>
          </cell>
          <cell r="G225">
            <v>120.3220912189461</v>
          </cell>
          <cell r="H225">
            <v>122.94707969471291</v>
          </cell>
          <cell r="I225">
            <v>110.38572359903097</v>
          </cell>
          <cell r="J225">
            <v>114.89310382128451</v>
          </cell>
          <cell r="K225">
            <v>120.71101895629033</v>
          </cell>
          <cell r="L225">
            <v>116.41386752525899</v>
          </cell>
          <cell r="M225">
            <v>116.51505300070711</v>
          </cell>
          <cell r="N225">
            <v>115.32428250124505</v>
          </cell>
          <cell r="O225">
            <v>113.68246653458665</v>
          </cell>
          <cell r="P225">
            <v>115.55124764858002</v>
          </cell>
          <cell r="Q225">
            <v>117.37543328023742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P226">
            <v>0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P227">
            <v>0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123.57369138655783</v>
          </cell>
          <cell r="F228">
            <v>122.82844883872959</v>
          </cell>
          <cell r="G228">
            <v>125.68616158131837</v>
          </cell>
          <cell r="H228">
            <v>129.47179845311805</v>
          </cell>
          <cell r="I228">
            <v>131.06223639857234</v>
          </cell>
          <cell r="J228">
            <v>130.66195421750405</v>
          </cell>
          <cell r="K228">
            <v>126.09138900832559</v>
          </cell>
          <cell r="L228">
            <v>127.11341367906914</v>
          </cell>
          <cell r="M228">
            <v>124.02916737999608</v>
          </cell>
          <cell r="N228">
            <v>121.23181408680021</v>
          </cell>
          <cell r="O228">
            <v>124.19381669073711</v>
          </cell>
          <cell r="P228">
            <v>123.79189773034132</v>
          </cell>
          <cell r="Q228">
            <v>125.81131578758914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P229">
            <v>0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P230">
            <v>0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120.94517371863564</v>
          </cell>
          <cell r="F231">
            <v>119.17814416645258</v>
          </cell>
          <cell r="G231">
            <v>116.64701626908384</v>
          </cell>
          <cell r="H231">
            <v>114.26621443749092</v>
          </cell>
          <cell r="I231">
            <v>118.90830499289441</v>
          </cell>
          <cell r="J231">
            <v>117.46073457409072</v>
          </cell>
          <cell r="K231">
            <v>114.64530746766597</v>
          </cell>
          <cell r="L231">
            <v>114.38084273834383</v>
          </cell>
          <cell r="M231">
            <v>112.60021623018119</v>
          </cell>
          <cell r="N231">
            <v>118.50478229431427</v>
          </cell>
          <cell r="O231">
            <v>113.96104096002605</v>
          </cell>
          <cell r="P231">
            <v>117.77867766386547</v>
          </cell>
          <cell r="Q231">
            <v>116.60637129275375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P232">
            <v>0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P233">
            <v>0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134.61746109718888</v>
          </cell>
          <cell r="F234">
            <v>135.34347103000394</v>
          </cell>
          <cell r="G234">
            <v>135.45904869041547</v>
          </cell>
          <cell r="H234">
            <v>135.05631425137406</v>
          </cell>
          <cell r="I234">
            <v>135.05646461758496</v>
          </cell>
          <cell r="J234">
            <v>136.41585187272136</v>
          </cell>
          <cell r="K234">
            <v>136.20025111559949</v>
          </cell>
          <cell r="L234">
            <v>135.57991678895897</v>
          </cell>
          <cell r="M234">
            <v>134.60778162825861</v>
          </cell>
          <cell r="N234">
            <v>134.76956250841917</v>
          </cell>
          <cell r="O234">
            <v>136.10890343708704</v>
          </cell>
          <cell r="P234">
            <v>136.32627254329512</v>
          </cell>
          <cell r="Q234">
            <v>135.46177496507559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116.13373411672583</v>
          </cell>
          <cell r="F235">
            <v>116.45764746959877</v>
          </cell>
          <cell r="G235">
            <v>115.87460343442747</v>
          </cell>
          <cell r="H235">
            <v>115.91779188147716</v>
          </cell>
          <cell r="I235">
            <v>116.34967635197438</v>
          </cell>
          <cell r="J235">
            <v>116.30648790492467</v>
          </cell>
          <cell r="K235">
            <v>115.80982076385281</v>
          </cell>
          <cell r="L235">
            <v>117.17025684591937</v>
          </cell>
          <cell r="M235">
            <v>116.30648790492467</v>
          </cell>
          <cell r="N235">
            <v>114.34276320313226</v>
          </cell>
          <cell r="O235">
            <v>114.61377070836937</v>
          </cell>
          <cell r="P235">
            <v>114.09369346588521</v>
          </cell>
          <cell r="Q235">
            <v>115.78139450426767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P236">
            <v>0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103.62963907396657</v>
          </cell>
          <cell r="F237">
            <v>104.20169228329206</v>
          </cell>
          <cell r="G237">
            <v>103.32161042279127</v>
          </cell>
          <cell r="H237">
            <v>106.48990512059403</v>
          </cell>
          <cell r="I237">
            <v>108.16206065554553</v>
          </cell>
          <cell r="J237">
            <v>111.59437991149861</v>
          </cell>
          <cell r="K237">
            <v>113.00251088829988</v>
          </cell>
          <cell r="L237">
            <v>112.29844539989922</v>
          </cell>
          <cell r="M237">
            <v>112.29844539989922</v>
          </cell>
          <cell r="N237">
            <v>119.1293474404861</v>
          </cell>
          <cell r="O237">
            <v>119.69993384671079</v>
          </cell>
          <cell r="P237">
            <v>119.42739421081929</v>
          </cell>
          <cell r="Q237">
            <v>111.10461372115022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P238">
            <v>0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137.64705862110722</v>
          </cell>
          <cell r="F239">
            <v>134.99999980147064</v>
          </cell>
          <cell r="G239">
            <v>137.64705862110722</v>
          </cell>
          <cell r="H239">
            <v>137.64705862110722</v>
          </cell>
          <cell r="I239">
            <v>127.05882334256052</v>
          </cell>
          <cell r="J239">
            <v>137.64705862110722</v>
          </cell>
          <cell r="K239">
            <v>137.64705862110722</v>
          </cell>
          <cell r="L239">
            <v>137.64705862110722</v>
          </cell>
          <cell r="M239">
            <v>127.05882334256052</v>
          </cell>
          <cell r="N239">
            <v>127.35294098918685</v>
          </cell>
          <cell r="O239">
            <v>130.78361325304934</v>
          </cell>
          <cell r="P239">
            <v>126.94117628391004</v>
          </cell>
          <cell r="Q239">
            <v>133.33981072828178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P240">
            <v>0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109.71372415371584</v>
          </cell>
          <cell r="F241">
            <v>109.1761486952568</v>
          </cell>
          <cell r="G241">
            <v>109.26619486498227</v>
          </cell>
          <cell r="H241">
            <v>107.44777785621243</v>
          </cell>
          <cell r="I241">
            <v>110.05013959803145</v>
          </cell>
          <cell r="J241">
            <v>109.39212004018407</v>
          </cell>
          <cell r="K241">
            <v>110.49690762299332</v>
          </cell>
          <cell r="L241">
            <v>107.33782088415894</v>
          </cell>
          <cell r="M241">
            <v>107.20167735350896</v>
          </cell>
          <cell r="N241">
            <v>107.52469422945607</v>
          </cell>
          <cell r="O241">
            <v>106.33839913258259</v>
          </cell>
          <cell r="P241">
            <v>106.02639438249759</v>
          </cell>
          <cell r="Q241">
            <v>108.33099990113169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P242">
            <v>0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P243">
            <v>0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111.809362096824</v>
          </cell>
          <cell r="F244">
            <v>111.85172973874128</v>
          </cell>
          <cell r="G244">
            <v>111.53513407147298</v>
          </cell>
          <cell r="H244">
            <v>112.23746323590282</v>
          </cell>
          <cell r="I244">
            <v>112.2214011231172</v>
          </cell>
          <cell r="J244">
            <v>113.7522330600398</v>
          </cell>
          <cell r="K244">
            <v>111.78398588538118</v>
          </cell>
          <cell r="L244">
            <v>112.26376876503441</v>
          </cell>
          <cell r="M244">
            <v>113.50919994257116</v>
          </cell>
          <cell r="N244">
            <v>114.54836700017519</v>
          </cell>
          <cell r="O244">
            <v>115.37839800328307</v>
          </cell>
          <cell r="P244">
            <v>113.8159208343221</v>
          </cell>
          <cell r="Q244">
            <v>112.89224697973877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112.85616438252225</v>
          </cell>
          <cell r="F245">
            <v>112.66859181014135</v>
          </cell>
          <cell r="G245">
            <v>112.04334990220495</v>
          </cell>
          <cell r="H245">
            <v>112.48101923776039</v>
          </cell>
          <cell r="I245">
            <v>112.85616438252225</v>
          </cell>
          <cell r="J245">
            <v>114.7944142971251</v>
          </cell>
          <cell r="K245">
            <v>111.04296284950661</v>
          </cell>
          <cell r="L245">
            <v>112.66859181014135</v>
          </cell>
          <cell r="M245">
            <v>114.85693848791875</v>
          </cell>
          <cell r="N245">
            <v>113.46890145229989</v>
          </cell>
          <cell r="O245">
            <v>113.61627990202778</v>
          </cell>
          <cell r="P245">
            <v>114.52462647386291</v>
          </cell>
          <cell r="Q245">
            <v>113.15650041566948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P246">
            <v>0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110.73559859521389</v>
          </cell>
          <cell r="F247">
            <v>111.01382874243808</v>
          </cell>
          <cell r="G247">
            <v>111.01382874243808</v>
          </cell>
          <cell r="H247">
            <v>111.9876342577226</v>
          </cell>
          <cell r="I247">
            <v>111.57028903688636</v>
          </cell>
          <cell r="J247">
            <v>112.68320962578294</v>
          </cell>
          <cell r="K247">
            <v>112.54409455217085</v>
          </cell>
          <cell r="L247">
            <v>111.84851918411042</v>
          </cell>
          <cell r="M247">
            <v>112.12674933133462</v>
          </cell>
          <cell r="N247">
            <v>115.65563503196107</v>
          </cell>
          <cell r="O247">
            <v>117.18590084169387</v>
          </cell>
          <cell r="P247">
            <v>113.08896192381822</v>
          </cell>
          <cell r="Q247">
            <v>112.62118748879759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P248">
            <v>0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119.88428718630564</v>
          </cell>
          <cell r="F249">
            <v>119.13252293615179</v>
          </cell>
          <cell r="G249">
            <v>118.20387298007937</v>
          </cell>
          <cell r="H249">
            <v>117.62899443584398</v>
          </cell>
          <cell r="I249">
            <v>117.80588014176254</v>
          </cell>
          <cell r="J249">
            <v>118.95563723023317</v>
          </cell>
          <cell r="K249">
            <v>118.07120870064038</v>
          </cell>
          <cell r="L249">
            <v>117.18678017104753</v>
          </cell>
          <cell r="M249">
            <v>118.07120870064038</v>
          </cell>
          <cell r="N249">
            <v>116.32486436766258</v>
          </cell>
          <cell r="O249">
            <v>114.45505419482316</v>
          </cell>
          <cell r="P249">
            <v>113.24370297661301</v>
          </cell>
          <cell r="Q249">
            <v>117.41366783515029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P250">
            <v>0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154.27292722701955</v>
          </cell>
          <cell r="F251">
            <v>155.9258514473091</v>
          </cell>
          <cell r="G251">
            <v>156.1462413433477</v>
          </cell>
          <cell r="H251">
            <v>155.09938933716435</v>
          </cell>
          <cell r="I251">
            <v>155.26468175919322</v>
          </cell>
          <cell r="J251">
            <v>155.9258514473091</v>
          </cell>
          <cell r="K251">
            <v>155.98094892131869</v>
          </cell>
          <cell r="L251">
            <v>155.37487670721262</v>
          </cell>
          <cell r="M251">
            <v>153.9423423829617</v>
          </cell>
          <cell r="N251">
            <v>152.85416727127114</v>
          </cell>
          <cell r="O251">
            <v>155.00690429150524</v>
          </cell>
          <cell r="P251">
            <v>156.46856156630406</v>
          </cell>
          <cell r="Q251">
            <v>155.1885619751597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P252">
            <v>0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132.34259477577257</v>
          </cell>
          <cell r="F253">
            <v>133.28665172286185</v>
          </cell>
          <cell r="G253">
            <v>133.88035912331176</v>
          </cell>
          <cell r="H253">
            <v>132.81356635245126</v>
          </cell>
          <cell r="I253">
            <v>133.04842695384747</v>
          </cell>
          <cell r="J253">
            <v>133.86719423227024</v>
          </cell>
          <cell r="K253">
            <v>132.34259477577257</v>
          </cell>
          <cell r="L253">
            <v>131.75151279167005</v>
          </cell>
          <cell r="M253">
            <v>132.69598017060957</v>
          </cell>
          <cell r="N253">
            <v>133.8497017312614</v>
          </cell>
          <cell r="O253">
            <v>133.91713037361222</v>
          </cell>
          <cell r="P253">
            <v>136.95882435478461</v>
          </cell>
          <cell r="Q253">
            <v>133.39621144651881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P254">
            <v>0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P255">
            <v>0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116.46682495847259</v>
          </cell>
          <cell r="F256">
            <v>116.32366010046651</v>
          </cell>
          <cell r="G256">
            <v>116.17590812959875</v>
          </cell>
          <cell r="H256">
            <v>114.18519704429927</v>
          </cell>
          <cell r="I256">
            <v>112.3659515407107</v>
          </cell>
          <cell r="J256">
            <v>113.30317356526913</v>
          </cell>
          <cell r="K256">
            <v>116.56517364567416</v>
          </cell>
          <cell r="L256">
            <v>115.53855003604106</v>
          </cell>
          <cell r="M256">
            <v>115.39215706450219</v>
          </cell>
          <cell r="N256">
            <v>115.39215706450219</v>
          </cell>
          <cell r="O256">
            <v>113.4438898396911</v>
          </cell>
          <cell r="P256">
            <v>112.90745920497092</v>
          </cell>
          <cell r="Q256">
            <v>114.83834184951657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116.46682495847259</v>
          </cell>
          <cell r="F257">
            <v>116.32366010046651</v>
          </cell>
          <cell r="G257">
            <v>116.17590812959875</v>
          </cell>
          <cell r="H257">
            <v>114.18519704429927</v>
          </cell>
          <cell r="I257">
            <v>112.3659515407107</v>
          </cell>
          <cell r="J257">
            <v>113.30317356526913</v>
          </cell>
          <cell r="K257">
            <v>116.56517364567416</v>
          </cell>
          <cell r="L257">
            <v>115.53855003604106</v>
          </cell>
          <cell r="M257">
            <v>115.39215706450219</v>
          </cell>
          <cell r="N257">
            <v>115.39215706450219</v>
          </cell>
          <cell r="O257">
            <v>113.4438898396911</v>
          </cell>
          <cell r="P257">
            <v>112.90745920497092</v>
          </cell>
          <cell r="Q257">
            <v>114.83834184951657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P258">
            <v>0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P259">
            <v>0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122.93520564546053</v>
          </cell>
          <cell r="F260">
            <v>120.27248225722471</v>
          </cell>
          <cell r="G260">
            <v>124.02402486685803</v>
          </cell>
          <cell r="H260">
            <v>123.8268636818171</v>
          </cell>
          <cell r="I260">
            <v>125.21736817177742</v>
          </cell>
          <cell r="J260">
            <v>136.33251284500642</v>
          </cell>
          <cell r="K260">
            <v>138.89030462859128</v>
          </cell>
          <cell r="L260">
            <v>135.02769258390396</v>
          </cell>
          <cell r="M260">
            <v>134.04526246701656</v>
          </cell>
          <cell r="N260">
            <v>141.58514064190638</v>
          </cell>
          <cell r="O260">
            <v>149.96054277903693</v>
          </cell>
          <cell r="P260">
            <v>147.63916879440023</v>
          </cell>
          <cell r="Q260">
            <v>133.31304744691661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131.38249971678698</v>
          </cell>
          <cell r="F261">
            <v>128.83010827524396</v>
          </cell>
          <cell r="G261">
            <v>136.22699655556406</v>
          </cell>
          <cell r="H261">
            <v>135.65637508895429</v>
          </cell>
          <cell r="I261">
            <v>137.75426514419965</v>
          </cell>
          <cell r="J261">
            <v>154.03893624703437</v>
          </cell>
          <cell r="K261">
            <v>155.87033147833023</v>
          </cell>
          <cell r="L261">
            <v>149.77221241568137</v>
          </cell>
          <cell r="M261">
            <v>146.8913375691443</v>
          </cell>
          <cell r="N261">
            <v>155.64091068442102</v>
          </cell>
          <cell r="O261">
            <v>165.57197791143122</v>
          </cell>
          <cell r="P261">
            <v>159.1493029578904</v>
          </cell>
          <cell r="Q261">
            <v>146.39877117039015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86.185416662039927</v>
          </cell>
          <cell r="F262">
            <v>78.646227315479749</v>
          </cell>
          <cell r="G262">
            <v>70.000271717901668</v>
          </cell>
          <cell r="H262">
            <v>73.10153842304733</v>
          </cell>
          <cell r="I262">
            <v>80.701086199338803</v>
          </cell>
          <cell r="J262">
            <v>149.08374967489715</v>
          </cell>
          <cell r="K262">
            <v>156.41786786767426</v>
          </cell>
          <cell r="L262">
            <v>134.38570925114396</v>
          </cell>
          <cell r="M262">
            <v>110.27549733598917</v>
          </cell>
          <cell r="N262">
            <v>115.50436229465794</v>
          </cell>
          <cell r="O262">
            <v>134.7104599622686</v>
          </cell>
          <cell r="P262">
            <v>134.87411815857126</v>
          </cell>
          <cell r="Q262">
            <v>110.32385873858415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P263">
            <v>0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P264">
            <v>0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120.58155061638826</v>
          </cell>
          <cell r="F265">
            <v>124.41786231716563</v>
          </cell>
          <cell r="G265">
            <v>113.84486384960778</v>
          </cell>
          <cell r="H265">
            <v>128.89184513174499</v>
          </cell>
          <cell r="I265">
            <v>142.82804447371072</v>
          </cell>
          <cell r="J265">
            <v>145.51243416245839</v>
          </cell>
          <cell r="K265">
            <v>137.61354036568372</v>
          </cell>
          <cell r="L265">
            <v>146.87005653377906</v>
          </cell>
          <cell r="M265">
            <v>159.29435823495587</v>
          </cell>
          <cell r="N265">
            <v>172.50032130143842</v>
          </cell>
          <cell r="O265">
            <v>182.60020894262692</v>
          </cell>
          <cell r="P265">
            <v>162.19473330095897</v>
          </cell>
          <cell r="Q265">
            <v>144.76248493587653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P266">
            <v>0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115.04990338138805</v>
          </cell>
          <cell r="F267">
            <v>114.81650487574557</v>
          </cell>
          <cell r="G267">
            <v>118.4419616633927</v>
          </cell>
          <cell r="H267">
            <v>127.622302885332</v>
          </cell>
          <cell r="I267">
            <v>131.40335867674085</v>
          </cell>
          <cell r="J267">
            <v>144.14691708482266</v>
          </cell>
          <cell r="K267">
            <v>130.60980375755642</v>
          </cell>
          <cell r="L267">
            <v>126.51754995862409</v>
          </cell>
          <cell r="M267">
            <v>126.25303165222923</v>
          </cell>
          <cell r="N267">
            <v>127.26442517668016</v>
          </cell>
          <cell r="O267">
            <v>146.94769915253303</v>
          </cell>
          <cell r="P267">
            <v>135.99352928771054</v>
          </cell>
          <cell r="Q267">
            <v>128.75558229606293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P268">
            <v>0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200.30481492118759</v>
          </cell>
          <cell r="F269">
            <v>200.30481492118759</v>
          </cell>
          <cell r="G269">
            <v>300.07464384472866</v>
          </cell>
          <cell r="H269">
            <v>259.64884509617139</v>
          </cell>
          <cell r="I269">
            <v>229.99623616635611</v>
          </cell>
          <cell r="J269">
            <v>152.83180862779196</v>
          </cell>
          <cell r="K269">
            <v>136.5306361794643</v>
          </cell>
          <cell r="L269">
            <v>146.86025667988403</v>
          </cell>
          <cell r="M269">
            <v>164.22599549218432</v>
          </cell>
          <cell r="N269">
            <v>172.13539089951075</v>
          </cell>
          <cell r="O269">
            <v>172.13539089951075</v>
          </cell>
          <cell r="P269">
            <v>172.13539089951075</v>
          </cell>
          <cell r="Q269">
            <v>192.26535205229064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P270">
            <v>0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153.60836005392727</v>
          </cell>
          <cell r="F271">
            <v>153.60836005392727</v>
          </cell>
          <cell r="G271">
            <v>137.01533683861351</v>
          </cell>
          <cell r="H271">
            <v>123.04623634328907</v>
          </cell>
          <cell r="I271">
            <v>119.47796017107699</v>
          </cell>
          <cell r="J271">
            <v>115.06882133592666</v>
          </cell>
          <cell r="K271">
            <v>101.78750337772341</v>
          </cell>
          <cell r="L271">
            <v>107.65198143718975</v>
          </cell>
          <cell r="M271">
            <v>117.06317508776731</v>
          </cell>
          <cell r="N271">
            <v>126.2479826367845</v>
          </cell>
          <cell r="O271">
            <v>126.2479826367845</v>
          </cell>
          <cell r="P271">
            <v>126.2479826367845</v>
          </cell>
          <cell r="Q271">
            <v>125.58930688414955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P272">
            <v>0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502.86326225482179</v>
          </cell>
          <cell r="F273">
            <v>502.86326225482179</v>
          </cell>
          <cell r="G273">
            <v>901.81710092174865</v>
          </cell>
          <cell r="H273">
            <v>821.68748985342052</v>
          </cell>
          <cell r="I273">
            <v>709.36016458128211</v>
          </cell>
          <cell r="J273">
            <v>566.77245807418149</v>
          </cell>
          <cell r="K273">
            <v>450.4185191805189</v>
          </cell>
          <cell r="L273">
            <v>449.5980016878309</v>
          </cell>
          <cell r="M273">
            <v>459.12512146404089</v>
          </cell>
          <cell r="N273">
            <v>596.65297009956623</v>
          </cell>
          <cell r="O273">
            <v>596.65297009956623</v>
          </cell>
          <cell r="P273">
            <v>596.65297009956623</v>
          </cell>
          <cell r="Q273">
            <v>596.20535754761374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P274">
            <v>0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122.59708769782617</v>
          </cell>
          <cell r="F275">
            <v>122.59708769782617</v>
          </cell>
          <cell r="G275">
            <v>107.22426184165559</v>
          </cell>
          <cell r="H275">
            <v>154.68706266915939</v>
          </cell>
          <cell r="I275">
            <v>150.70181115216062</v>
          </cell>
          <cell r="J275">
            <v>129.78478932279853</v>
          </cell>
          <cell r="K275">
            <v>120.5924451814987</v>
          </cell>
          <cell r="L275">
            <v>106.26745524275925</v>
          </cell>
          <cell r="M275">
            <v>113.48131471788541</v>
          </cell>
          <cell r="N275">
            <v>118.14977757441476</v>
          </cell>
          <cell r="O275">
            <v>118.14977757441476</v>
          </cell>
          <cell r="P275">
            <v>118.14977757441476</v>
          </cell>
          <cell r="Q275">
            <v>123.53188735390115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P276">
            <v>0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218.29539775566772</v>
          </cell>
          <cell r="F277">
            <v>201.68552087592568</v>
          </cell>
          <cell r="G277">
            <v>169.38530734632687</v>
          </cell>
          <cell r="H277">
            <v>146.50674662668663</v>
          </cell>
          <cell r="I277">
            <v>171.45972468311291</v>
          </cell>
          <cell r="J277">
            <v>164.26332288401247</v>
          </cell>
          <cell r="K277">
            <v>164.26332288401247</v>
          </cell>
          <cell r="L277">
            <v>164.26332288401247</v>
          </cell>
          <cell r="M277">
            <v>164.26332288401247</v>
          </cell>
          <cell r="N277">
            <v>164.26332288401247</v>
          </cell>
          <cell r="O277">
            <v>331.98855117895613</v>
          </cell>
          <cell r="P277">
            <v>257.59120439780099</v>
          </cell>
          <cell r="Q277">
            <v>193.18575560704494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P278">
            <v>0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238.80479887569285</v>
          </cell>
          <cell r="F279">
            <v>228.73260039442269</v>
          </cell>
          <cell r="G279">
            <v>191.02657951931332</v>
          </cell>
          <cell r="H279">
            <v>172.58964827238646</v>
          </cell>
          <cell r="I279">
            <v>192.37652533779445</v>
          </cell>
          <cell r="J279">
            <v>192.37652533779445</v>
          </cell>
          <cell r="K279">
            <v>192.37652533779445</v>
          </cell>
          <cell r="L279">
            <v>192.37652533779445</v>
          </cell>
          <cell r="M279">
            <v>192.37652533779445</v>
          </cell>
          <cell r="N279">
            <v>192.37652533779445</v>
          </cell>
          <cell r="O279">
            <v>192.37652533779445</v>
          </cell>
          <cell r="P279">
            <v>355.53356589660797</v>
          </cell>
          <cell r="Q279">
            <v>211.11023919358203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P280">
            <v>0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121.25844465663063</v>
          </cell>
          <cell r="F281">
            <v>123.12167062510318</v>
          </cell>
          <cell r="G281">
            <v>123.03958722873338</v>
          </cell>
          <cell r="H281">
            <v>123.99800070279115</v>
          </cell>
          <cell r="I281">
            <v>122.59724203247373</v>
          </cell>
          <cell r="J281">
            <v>122.74314928701192</v>
          </cell>
          <cell r="K281">
            <v>124.33940791752981</v>
          </cell>
          <cell r="L281">
            <v>116.80670997049378</v>
          </cell>
          <cell r="M281">
            <v>118.24469992684016</v>
          </cell>
          <cell r="N281">
            <v>120.86899507442216</v>
          </cell>
          <cell r="O281">
            <v>120.86229778753365</v>
          </cell>
          <cell r="P281">
            <v>112.20910053103866</v>
          </cell>
          <cell r="Q281">
            <v>120.84077547838353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P282">
            <v>0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P283">
            <v>0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70.379233334051733</v>
          </cell>
          <cell r="F284">
            <v>76.132864088368393</v>
          </cell>
          <cell r="G284">
            <v>76.196090799954334</v>
          </cell>
          <cell r="H284">
            <v>100.12740113521642</v>
          </cell>
          <cell r="I284">
            <v>114.37712125888801</v>
          </cell>
          <cell r="J284">
            <v>126.5640699170696</v>
          </cell>
          <cell r="K284">
            <v>144.83658956539395</v>
          </cell>
          <cell r="L284">
            <v>144.83658956539395</v>
          </cell>
          <cell r="M284">
            <v>144.83658956539395</v>
          </cell>
          <cell r="N284">
            <v>143.09785499678171</v>
          </cell>
          <cell r="O284">
            <v>124.42226506209745</v>
          </cell>
          <cell r="P284">
            <v>104.22923404935145</v>
          </cell>
          <cell r="Q284">
            <v>114.16965861149674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P285">
            <v>0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74.077054191894831</v>
          </cell>
          <cell r="F286">
            <v>70.918825438192613</v>
          </cell>
          <cell r="G286">
            <v>87.226099975791229</v>
          </cell>
          <cell r="H286">
            <v>120.73773348297388</v>
          </cell>
          <cell r="I286">
            <v>137.48740582264745</v>
          </cell>
          <cell r="J286">
            <v>132.91596186787234</v>
          </cell>
          <cell r="K286">
            <v>155.34307266750869</v>
          </cell>
          <cell r="L286">
            <v>141.99740563824562</v>
          </cell>
          <cell r="M286">
            <v>154.76549775924411</v>
          </cell>
          <cell r="N286">
            <v>146.53198310951458</v>
          </cell>
          <cell r="O286">
            <v>141.48127486915817</v>
          </cell>
          <cell r="P286">
            <v>109.4934560135672</v>
          </cell>
          <cell r="Q286">
            <v>122.74798090305092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P287">
            <v>0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82.820272586125</v>
          </cell>
          <cell r="F288">
            <v>76.183909845319278</v>
          </cell>
          <cell r="G288">
            <v>80.799954063875887</v>
          </cell>
          <cell r="H288">
            <v>92.576620892935821</v>
          </cell>
          <cell r="I288">
            <v>109.00769241882287</v>
          </cell>
          <cell r="J288">
            <v>128.77612555424813</v>
          </cell>
          <cell r="K288">
            <v>132.58659972912307</v>
          </cell>
          <cell r="L288">
            <v>116.64142759466304</v>
          </cell>
          <cell r="M288">
            <v>118.50830420382995</v>
          </cell>
          <cell r="N288">
            <v>110.35030915829219</v>
          </cell>
          <cell r="O288">
            <v>110.88735585408001</v>
          </cell>
          <cell r="P288">
            <v>107.83130441852589</v>
          </cell>
          <cell r="Q288">
            <v>105.58082302665342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P289">
            <v>0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145.70975440518879</v>
          </cell>
          <cell r="F290">
            <v>148.59907072274552</v>
          </cell>
          <cell r="G290">
            <v>149.83047738387089</v>
          </cell>
          <cell r="H290">
            <v>131.8259387377033</v>
          </cell>
          <cell r="I290">
            <v>119.53724826922492</v>
          </cell>
          <cell r="J290">
            <v>117.77019892493267</v>
          </cell>
          <cell r="K290">
            <v>129.76143347091497</v>
          </cell>
          <cell r="L290">
            <v>124.97548828167213</v>
          </cell>
          <cell r="M290">
            <v>126.26178509713439</v>
          </cell>
          <cell r="N290">
            <v>145.54758415910189</v>
          </cell>
          <cell r="O290">
            <v>164.45171031385703</v>
          </cell>
          <cell r="P290">
            <v>147.38988695806654</v>
          </cell>
          <cell r="Q290">
            <v>137.63838139370111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P291">
            <v>0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P292">
            <v>0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103.73589618233105</v>
          </cell>
          <cell r="F293">
            <v>102.49473925265492</v>
          </cell>
          <cell r="G293">
            <v>103.18978713327351</v>
          </cell>
          <cell r="H293">
            <v>100.95570465985654</v>
          </cell>
          <cell r="I293">
            <v>107.65795208010766</v>
          </cell>
          <cell r="J293">
            <v>108.4026462379133</v>
          </cell>
          <cell r="K293">
            <v>109.3335139351704</v>
          </cell>
          <cell r="L293">
            <v>112.26264428920611</v>
          </cell>
          <cell r="M293">
            <v>115.84958781597007</v>
          </cell>
          <cell r="N293">
            <v>113.0693962934955</v>
          </cell>
          <cell r="O293">
            <v>113.16868884786966</v>
          </cell>
          <cell r="P293">
            <v>110.7980791121882</v>
          </cell>
          <cell r="Q293">
            <v>108.40988632000307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P294">
            <v>0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105.62971620559722</v>
          </cell>
          <cell r="F295">
            <v>110.276965486045</v>
          </cell>
          <cell r="G295">
            <v>103.03410511952873</v>
          </cell>
          <cell r="H295">
            <v>101.12765677718328</v>
          </cell>
          <cell r="I295">
            <v>106.71191128747759</v>
          </cell>
          <cell r="J295">
            <v>110.89111547089898</v>
          </cell>
          <cell r="K295">
            <v>113.66878295360239</v>
          </cell>
          <cell r="L295">
            <v>119.09075034927994</v>
          </cell>
          <cell r="M295">
            <v>131.54382846032985</v>
          </cell>
          <cell r="N295">
            <v>126.38711662338621</v>
          </cell>
          <cell r="O295">
            <v>124.62426917473665</v>
          </cell>
          <cell r="P295">
            <v>123.47671795396678</v>
          </cell>
          <cell r="Q295">
            <v>114.70524465516938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P296">
            <v>0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P297">
            <v>0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123.55789044283377</v>
          </cell>
          <cell r="F298">
            <v>125.35656442729581</v>
          </cell>
          <cell r="G298">
            <v>123.66801333984174</v>
          </cell>
          <cell r="H298">
            <v>123.96167439852938</v>
          </cell>
          <cell r="I298">
            <v>128.29317501417242</v>
          </cell>
          <cell r="J298">
            <v>130.42221768965797</v>
          </cell>
          <cell r="K298">
            <v>123.15410648713839</v>
          </cell>
          <cell r="L298">
            <v>126.38437813270262</v>
          </cell>
          <cell r="M298">
            <v>128.21975974950055</v>
          </cell>
          <cell r="N298">
            <v>126.78816208839812</v>
          </cell>
          <cell r="O298">
            <v>125.57681022131152</v>
          </cell>
          <cell r="P298">
            <v>123.55789044283387</v>
          </cell>
          <cell r="Q298">
            <v>125.74505353618468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P299">
            <v>0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196.78132131172126</v>
          </cell>
          <cell r="F300">
            <v>196.78132131172126</v>
          </cell>
          <cell r="G300">
            <v>196.78132131172126</v>
          </cell>
          <cell r="H300">
            <v>196.78132131172126</v>
          </cell>
          <cell r="I300">
            <v>196.78132131172126</v>
          </cell>
          <cell r="J300">
            <v>196.78132131172126</v>
          </cell>
          <cell r="K300">
            <v>196.78132131172126</v>
          </cell>
          <cell r="L300">
            <v>196.78132131172126</v>
          </cell>
          <cell r="M300">
            <v>196.78132131172126</v>
          </cell>
          <cell r="N300">
            <v>196.78132131172126</v>
          </cell>
          <cell r="O300">
            <v>196.78132131172126</v>
          </cell>
          <cell r="P300">
            <v>196.78132131172126</v>
          </cell>
          <cell r="Q300">
            <v>196.78132131172126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P301">
            <v>0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148.99935927045638</v>
          </cell>
          <cell r="F302">
            <v>136.05053567675964</v>
          </cell>
          <cell r="G302">
            <v>131.55360259614315</v>
          </cell>
          <cell r="H302">
            <v>134.35136877984911</v>
          </cell>
          <cell r="I302">
            <v>152.76389282654242</v>
          </cell>
          <cell r="J302">
            <v>172.17248022659697</v>
          </cell>
          <cell r="K302">
            <v>192.18163523676625</v>
          </cell>
          <cell r="L302">
            <v>197.220543965535</v>
          </cell>
          <cell r="M302">
            <v>197.220543965535</v>
          </cell>
          <cell r="N302">
            <v>192.40135509412548</v>
          </cell>
          <cell r="O302">
            <v>187.87512603252776</v>
          </cell>
          <cell r="P302">
            <v>193.04586667571215</v>
          </cell>
          <cell r="Q302">
            <v>169.65302586221242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P303">
            <v>0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167.53000108546561</v>
          </cell>
          <cell r="F304">
            <v>163.35545798971498</v>
          </cell>
          <cell r="G304">
            <v>148.75171807331657</v>
          </cell>
          <cell r="H304">
            <v>146.95724898505895</v>
          </cell>
          <cell r="I304">
            <v>156.77091066017485</v>
          </cell>
          <cell r="J304">
            <v>161.48310220468275</v>
          </cell>
          <cell r="K304">
            <v>169.45065064189993</v>
          </cell>
          <cell r="L304">
            <v>177.87906115117644</v>
          </cell>
          <cell r="M304">
            <v>182.68097910285186</v>
          </cell>
          <cell r="N304">
            <v>184.19403910738629</v>
          </cell>
          <cell r="O304">
            <v>185.33214195733012</v>
          </cell>
          <cell r="P304">
            <v>182.61560564275865</v>
          </cell>
          <cell r="Q304">
            <v>168.91674305015144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P305">
            <v>0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P306">
            <v>0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P307">
            <v>0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P308">
            <v>0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P309">
            <v>0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P310">
            <v>0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133.89661582541083</v>
          </cell>
          <cell r="F311">
            <v>132.42193970788401</v>
          </cell>
          <cell r="G311">
            <v>132.50851245052317</v>
          </cell>
          <cell r="H311">
            <v>133.97583242033818</v>
          </cell>
          <cell r="I311">
            <v>135.00841902198113</v>
          </cell>
          <cell r="J311">
            <v>131.86076742653822</v>
          </cell>
          <cell r="K311">
            <v>136.2377817536302</v>
          </cell>
          <cell r="L311">
            <v>135.93493658439368</v>
          </cell>
          <cell r="M311">
            <v>136.68536895994467</v>
          </cell>
          <cell r="N311">
            <v>134.24525115055371</v>
          </cell>
          <cell r="O311">
            <v>133.06754918829685</v>
          </cell>
          <cell r="P311">
            <v>134.27462519956123</v>
          </cell>
          <cell r="Q311">
            <v>134.17646664075468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135.2007753390107</v>
          </cell>
          <cell r="F312">
            <v>133.6745201141114</v>
          </cell>
          <cell r="G312">
            <v>133.6745201141114</v>
          </cell>
          <cell r="H312">
            <v>135.96390295146068</v>
          </cell>
          <cell r="I312">
            <v>136.85421849931862</v>
          </cell>
          <cell r="J312">
            <v>132.78420456625341</v>
          </cell>
          <cell r="K312">
            <v>137.36297024095168</v>
          </cell>
          <cell r="L312">
            <v>137.10859437013511</v>
          </cell>
          <cell r="M312">
            <v>137.49015817636001</v>
          </cell>
          <cell r="N312">
            <v>135.13718137130675</v>
          </cell>
          <cell r="O312">
            <v>133.66846354575861</v>
          </cell>
          <cell r="P312">
            <v>134.95366735021764</v>
          </cell>
          <cell r="Q312">
            <v>135.32276471991634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P313">
            <v>0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135.98304894288896</v>
          </cell>
          <cell r="F314">
            <v>134.44796278360911</v>
          </cell>
          <cell r="G314">
            <v>134.44796278360911</v>
          </cell>
          <cell r="H314">
            <v>135.21550586324909</v>
          </cell>
          <cell r="I314">
            <v>137.64605894877582</v>
          </cell>
          <cell r="J314">
            <v>134.06419124378917</v>
          </cell>
          <cell r="K314">
            <v>139.18114510805577</v>
          </cell>
          <cell r="L314">
            <v>138.92529741484259</v>
          </cell>
          <cell r="M314">
            <v>139.82076434108922</v>
          </cell>
          <cell r="N314">
            <v>137.43407086011337</v>
          </cell>
          <cell r="O314">
            <v>136.63180559353725</v>
          </cell>
          <cell r="P314">
            <v>138.19430400566159</v>
          </cell>
          <cell r="Q314">
            <v>136.83267649076842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P315">
            <v>0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117.32880789770883</v>
          </cell>
          <cell r="F316">
            <v>116.42849132683362</v>
          </cell>
          <cell r="G316">
            <v>117.42486096979108</v>
          </cell>
          <cell r="H316">
            <v>115.8214906331832</v>
          </cell>
          <cell r="I316">
            <v>112.7134869638825</v>
          </cell>
          <cell r="J316">
            <v>117.47285805373686</v>
          </cell>
          <cell r="K316">
            <v>117.76042973998253</v>
          </cell>
          <cell r="L316">
            <v>116.95360389585873</v>
          </cell>
          <cell r="M316">
            <v>119.70012333587852</v>
          </cell>
          <cell r="N316">
            <v>116.4676059263908</v>
          </cell>
          <cell r="O316">
            <v>115.90965557658649</v>
          </cell>
          <cell r="P316">
            <v>115.28106313681224</v>
          </cell>
          <cell r="Q316">
            <v>116.60520645472046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P317">
            <v>0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P318">
            <v>0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127.81190419646695</v>
          </cell>
          <cell r="F319">
            <v>122.55123336659196</v>
          </cell>
          <cell r="G319">
            <v>114.50462026194762</v>
          </cell>
          <cell r="H319">
            <v>111.27708191587817</v>
          </cell>
          <cell r="I319">
            <v>111.79512813021566</v>
          </cell>
          <cell r="J319">
            <v>114.01827668401435</v>
          </cell>
          <cell r="K319">
            <v>116.5881219047518</v>
          </cell>
          <cell r="L319">
            <v>117.61739318692882</v>
          </cell>
          <cell r="M319">
            <v>128.27797218718499</v>
          </cell>
          <cell r="N319">
            <v>157.91009379298035</v>
          </cell>
          <cell r="O319">
            <v>196.28851119364091</v>
          </cell>
          <cell r="P319">
            <v>208.21206112514992</v>
          </cell>
          <cell r="Q319">
            <v>135.57103316214594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176.0869565217391</v>
          </cell>
          <cell r="F320">
            <v>174.63768115942025</v>
          </cell>
          <cell r="G320">
            <v>181.88405797101441</v>
          </cell>
          <cell r="H320">
            <v>184.78260869565213</v>
          </cell>
          <cell r="I320">
            <v>181.40096618357492</v>
          </cell>
          <cell r="J320">
            <v>186.4734299516908</v>
          </cell>
          <cell r="K320">
            <v>184.29951690821267</v>
          </cell>
          <cell r="L320">
            <v>187.92270531400973</v>
          </cell>
          <cell r="M320">
            <v>190.82125603864733</v>
          </cell>
          <cell r="N320">
            <v>193.00207039337477</v>
          </cell>
          <cell r="O320">
            <v>186.55279503105589</v>
          </cell>
          <cell r="P320">
            <v>180.97826086956525</v>
          </cell>
          <cell r="Q320">
            <v>184.07019208649646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P321">
            <v>0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123.48957506117537</v>
          </cell>
          <cell r="F322">
            <v>116.30520867410931</v>
          </cell>
          <cell r="G322">
            <v>109.69844442334818</v>
          </cell>
          <cell r="H322">
            <v>106.84008604828637</v>
          </cell>
          <cell r="I322">
            <v>108.94047020091337</v>
          </cell>
          <cell r="J322">
            <v>111.37892685762523</v>
          </cell>
          <cell r="K322">
            <v>115.44016753887175</v>
          </cell>
          <cell r="L322">
            <v>116.23140867684914</v>
          </cell>
          <cell r="M322">
            <v>130.90257520348752</v>
          </cell>
          <cell r="N322">
            <v>171.0142018632547</v>
          </cell>
          <cell r="O322">
            <v>220.58691461043523</v>
          </cell>
          <cell r="P322">
            <v>237.02803987894703</v>
          </cell>
          <cell r="Q322">
            <v>138.98800158644192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P323">
            <v>0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P324">
            <v>0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124.96404251980466</v>
          </cell>
          <cell r="F325">
            <v>124.99844269178736</v>
          </cell>
          <cell r="G325">
            <v>105.97774905899604</v>
          </cell>
          <cell r="H325">
            <v>98.917915530172095</v>
          </cell>
          <cell r="I325">
            <v>96.682827951230422</v>
          </cell>
          <cell r="J325">
            <v>95.544537702053233</v>
          </cell>
          <cell r="K325">
            <v>93.85749869195034</v>
          </cell>
          <cell r="L325">
            <v>94.699369562522918</v>
          </cell>
          <cell r="M325">
            <v>94.057187372489224</v>
          </cell>
          <cell r="N325">
            <v>96.660922622286819</v>
          </cell>
          <cell r="O325">
            <v>111.47912709345742</v>
          </cell>
          <cell r="P325">
            <v>112.77581331614419</v>
          </cell>
          <cell r="Q325">
            <v>104.21795284274124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P326">
            <v>0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P327">
            <v>0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162.06016867863721</v>
          </cell>
          <cell r="F328">
            <v>163.5613301283386</v>
          </cell>
          <cell r="G328">
            <v>161.92963290040225</v>
          </cell>
          <cell r="H328">
            <v>163.43079435010378</v>
          </cell>
          <cell r="I328">
            <v>144.65177225347637</v>
          </cell>
          <cell r="J328">
            <v>163.43079435010378</v>
          </cell>
          <cell r="K328">
            <v>168.17359429263865</v>
          </cell>
          <cell r="L328">
            <v>171.61103645282461</v>
          </cell>
          <cell r="M328">
            <v>170.24041078135807</v>
          </cell>
          <cell r="N328">
            <v>166.58540899078071</v>
          </cell>
          <cell r="O328">
            <v>166.47973717030482</v>
          </cell>
          <cell r="P328">
            <v>172.27096733167883</v>
          </cell>
          <cell r="Q328">
            <v>164.53547064005397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P329">
            <v>0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109.28689374089089</v>
          </cell>
          <cell r="F330">
            <v>106.91586030661855</v>
          </cell>
          <cell r="G330">
            <v>107.47559022395058</v>
          </cell>
          <cell r="H330">
            <v>107.70909456797627</v>
          </cell>
          <cell r="I330">
            <v>106.73441314606187</v>
          </cell>
          <cell r="J330">
            <v>107.11198934932456</v>
          </cell>
          <cell r="K330">
            <v>107.12645113393056</v>
          </cell>
          <cell r="L330">
            <v>105.96568779313905</v>
          </cell>
          <cell r="M330">
            <v>105.76030847347607</v>
          </cell>
          <cell r="N330">
            <v>101.24209330086775</v>
          </cell>
          <cell r="O330">
            <v>99.904104135966406</v>
          </cell>
          <cell r="P330">
            <v>100.05938306586201</v>
          </cell>
          <cell r="Q330">
            <v>105.44098910317204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101.48861432970877</v>
          </cell>
          <cell r="F331">
            <v>100.26292256319944</v>
          </cell>
          <cell r="G331">
            <v>101.03779400744818</v>
          </cell>
          <cell r="H331">
            <v>100.75702777615003</v>
          </cell>
          <cell r="I331">
            <v>99.083930811785351</v>
          </cell>
          <cell r="J331">
            <v>99.723440654149954</v>
          </cell>
          <cell r="K331">
            <v>100.46618501000771</v>
          </cell>
          <cell r="L331">
            <v>99.596402777585183</v>
          </cell>
          <cell r="M331">
            <v>98.912273250816511</v>
          </cell>
          <cell r="N331">
            <v>95.497834092069269</v>
          </cell>
          <cell r="O331">
            <v>95.819048090788215</v>
          </cell>
          <cell r="P331">
            <v>95.878329100448425</v>
          </cell>
          <cell r="Q331">
            <v>99.043650205346424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P332">
            <v>0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P333">
            <v>0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92.078911099366735</v>
          </cell>
          <cell r="F334">
            <v>88.586128924249948</v>
          </cell>
          <cell r="G334">
            <v>89.376414992155162</v>
          </cell>
          <cell r="H334">
            <v>89.496369127462174</v>
          </cell>
          <cell r="I334">
            <v>89.094169967903312</v>
          </cell>
          <cell r="J334">
            <v>89.750389649288906</v>
          </cell>
          <cell r="K334">
            <v>90.078499489981681</v>
          </cell>
          <cell r="L334">
            <v>88.109840445824972</v>
          </cell>
          <cell r="M334">
            <v>88.342692590832712</v>
          </cell>
          <cell r="N334">
            <v>82.288536820630313</v>
          </cell>
          <cell r="O334">
            <v>80.776254082259626</v>
          </cell>
          <cell r="P334">
            <v>79.88624678466843</v>
          </cell>
          <cell r="Q334">
            <v>87.322037831218665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P335">
            <v>0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144.86093954949962</v>
          </cell>
          <cell r="F336">
            <v>143.31042726705991</v>
          </cell>
          <cell r="G336">
            <v>145.23816256636997</v>
          </cell>
          <cell r="H336">
            <v>143.39796195050684</v>
          </cell>
          <cell r="I336">
            <v>139.84192912019921</v>
          </cell>
          <cell r="J336">
            <v>138.18855816869066</v>
          </cell>
          <cell r="K336">
            <v>136.80966666341737</v>
          </cell>
          <cell r="L336">
            <v>136.2889539094337</v>
          </cell>
          <cell r="M336">
            <v>132.94360036668573</v>
          </cell>
          <cell r="N336">
            <v>130.36343177135279</v>
          </cell>
          <cell r="O336">
            <v>125.76697963997736</v>
          </cell>
          <cell r="P336">
            <v>126.13810189243303</v>
          </cell>
          <cell r="Q336">
            <v>136.92905940546885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P337">
            <v>0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P338">
            <v>0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140.01837246665025</v>
          </cell>
          <cell r="F339">
            <v>139.74279645903908</v>
          </cell>
          <cell r="G339">
            <v>138.10683945037238</v>
          </cell>
          <cell r="H339">
            <v>140.88845828948854</v>
          </cell>
          <cell r="I339">
            <v>147.13540632695978</v>
          </cell>
          <cell r="J339">
            <v>145.51241208773862</v>
          </cell>
          <cell r="K339">
            <v>142.25114693997898</v>
          </cell>
          <cell r="L339">
            <v>140.66592885841155</v>
          </cell>
          <cell r="M339">
            <v>145.12777969686812</v>
          </cell>
          <cell r="N339">
            <v>139.58739919997194</v>
          </cell>
          <cell r="O339">
            <v>136.49620329369506</v>
          </cell>
          <cell r="P339">
            <v>137.94767895205726</v>
          </cell>
          <cell r="Q339">
            <v>141.12336850176931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P340">
            <v>0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P341">
            <v>0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141.1963987877449</v>
          </cell>
          <cell r="F342">
            <v>133.92975467859512</v>
          </cell>
          <cell r="G342">
            <v>133.67010475541832</v>
          </cell>
          <cell r="H342">
            <v>136.26105045774793</v>
          </cell>
          <cell r="I342">
            <v>136.51881652442478</v>
          </cell>
          <cell r="J342">
            <v>136.52770475519705</v>
          </cell>
          <cell r="K342">
            <v>138.37382579112804</v>
          </cell>
          <cell r="L342">
            <v>134.63311744835954</v>
          </cell>
          <cell r="M342">
            <v>136.85898656366717</v>
          </cell>
          <cell r="N342">
            <v>132.78384572284961</v>
          </cell>
          <cell r="O342">
            <v>128.59512665359719</v>
          </cell>
          <cell r="P342">
            <v>130.96520290608933</v>
          </cell>
          <cell r="Q342">
            <v>135.02616125373493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P343">
            <v>0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P344">
            <v>0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117.37132329725065</v>
          </cell>
          <cell r="F345">
            <v>117.71269480661498</v>
          </cell>
          <cell r="G345">
            <v>117.00994563764289</v>
          </cell>
          <cell r="H345">
            <v>118.34194648033535</v>
          </cell>
          <cell r="I345">
            <v>117.6857197853024</v>
          </cell>
          <cell r="J345">
            <v>118.82850230104884</v>
          </cell>
          <cell r="K345">
            <v>116.9564447933183</v>
          </cell>
          <cell r="L345">
            <v>118.36649520024572</v>
          </cell>
          <cell r="M345">
            <v>118.35328827573593</v>
          </cell>
          <cell r="N345">
            <v>113.90653808187918</v>
          </cell>
          <cell r="O345">
            <v>114.17496192648419</v>
          </cell>
          <cell r="P345">
            <v>115.44121098701655</v>
          </cell>
          <cell r="Q345">
            <v>117.01242263107292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P346">
            <v>0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P347">
            <v>0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P348">
            <v>0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P349">
            <v>0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93.230165029527157</v>
          </cell>
          <cell r="F350">
            <v>88.275486744946647</v>
          </cell>
          <cell r="G350">
            <v>82.854150415033942</v>
          </cell>
          <cell r="H350">
            <v>85.328918966370694</v>
          </cell>
          <cell r="I350">
            <v>86.329541403690826</v>
          </cell>
          <cell r="J350">
            <v>89.702801206373792</v>
          </cell>
          <cell r="K350">
            <v>97.190631845631586</v>
          </cell>
          <cell r="L350">
            <v>98.884161379551145</v>
          </cell>
          <cell r="M350">
            <v>101.31865746622522</v>
          </cell>
          <cell r="N350">
            <v>105.49927665707746</v>
          </cell>
          <cell r="O350">
            <v>105.58809550005626</v>
          </cell>
          <cell r="P350">
            <v>115.85256161238038</v>
          </cell>
          <cell r="Q350">
            <v>95.837870685572099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93.230165029527157</v>
          </cell>
          <cell r="F351">
            <v>88.275486744946647</v>
          </cell>
          <cell r="G351">
            <v>82.854150415033942</v>
          </cell>
          <cell r="H351">
            <v>85.328918966370694</v>
          </cell>
          <cell r="I351">
            <v>86.329541403690826</v>
          </cell>
          <cell r="J351">
            <v>89.702801206373792</v>
          </cell>
          <cell r="K351">
            <v>97.190631845631586</v>
          </cell>
          <cell r="L351">
            <v>98.884161379551145</v>
          </cell>
          <cell r="M351">
            <v>101.31865746622522</v>
          </cell>
          <cell r="N351">
            <v>105.49927665707746</v>
          </cell>
          <cell r="O351">
            <v>105.58809550005626</v>
          </cell>
          <cell r="P351">
            <v>115.85256161238038</v>
          </cell>
          <cell r="Q351">
            <v>95.837870685572099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P352">
            <v>0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P353">
            <v>0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102.10767552262641</v>
          </cell>
          <cell r="F354">
            <v>103.59683295269689</v>
          </cell>
          <cell r="G354">
            <v>103.83816429174939</v>
          </cell>
          <cell r="H354">
            <v>102.4560103707573</v>
          </cell>
          <cell r="I354">
            <v>103.02221931907725</v>
          </cell>
          <cell r="J354">
            <v>102.47991642757641</v>
          </cell>
          <cell r="K354">
            <v>103.67838066676352</v>
          </cell>
          <cell r="L354">
            <v>102.40391186702031</v>
          </cell>
          <cell r="M354">
            <v>102.14385864200541</v>
          </cell>
          <cell r="N354">
            <v>102.78965683802723</v>
          </cell>
          <cell r="O354">
            <v>102.58612546672583</v>
          </cell>
          <cell r="P354">
            <v>102.65042006333327</v>
          </cell>
          <cell r="Q354">
            <v>102.81276436902994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105.12651840260224</v>
          </cell>
          <cell r="F355">
            <v>104.57941187955988</v>
          </cell>
          <cell r="G355">
            <v>103.92288405190892</v>
          </cell>
          <cell r="H355">
            <v>105.94717818716592</v>
          </cell>
          <cell r="I355">
            <v>104.79825448877683</v>
          </cell>
          <cell r="J355">
            <v>105.20858438105864</v>
          </cell>
          <cell r="K355">
            <v>105.94717818716592</v>
          </cell>
          <cell r="L355">
            <v>106.76783797172953</v>
          </cell>
          <cell r="M355">
            <v>105.94717818716592</v>
          </cell>
          <cell r="N355">
            <v>107.08698344350432</v>
          </cell>
          <cell r="O355">
            <v>108.32957841023247</v>
          </cell>
          <cell r="P355">
            <v>106.86944346886604</v>
          </cell>
          <cell r="Q355">
            <v>105.87758592164471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P356">
            <v>0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89.71275373321977</v>
          </cell>
          <cell r="F357">
            <v>89.099961699522922</v>
          </cell>
          <cell r="G357">
            <v>89.099961699522922</v>
          </cell>
          <cell r="H357">
            <v>88.793565682674497</v>
          </cell>
          <cell r="I357">
            <v>87.966296437183701</v>
          </cell>
          <cell r="J357">
            <v>84.65721945522067</v>
          </cell>
          <cell r="K357">
            <v>89.345078513001695</v>
          </cell>
          <cell r="L357">
            <v>85.484488700711466</v>
          </cell>
          <cell r="M357">
            <v>89.161240902892573</v>
          </cell>
          <cell r="N357">
            <v>92.312742790476406</v>
          </cell>
          <cell r="O357">
            <v>92.247086501151784</v>
          </cell>
          <cell r="P357">
            <v>92.444055369125778</v>
          </cell>
          <cell r="Q357">
            <v>89.19370429039202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P358">
            <v>0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104.58318290605085</v>
          </cell>
          <cell r="F359">
            <v>106.5860699492827</v>
          </cell>
          <cell r="G359">
            <v>106.91086244277969</v>
          </cell>
          <cell r="H359">
            <v>105.17863581079538</v>
          </cell>
          <cell r="I359">
            <v>106.0988812090371</v>
          </cell>
          <cell r="J359">
            <v>106.0988812090371</v>
          </cell>
          <cell r="K359">
            <v>106.5860699492827</v>
          </cell>
          <cell r="L359">
            <v>105.77408871554003</v>
          </cell>
          <cell r="M359">
            <v>104.7130999034497</v>
          </cell>
          <cell r="N359">
            <v>104.81775526246537</v>
          </cell>
          <cell r="O359">
            <v>104.53214408564413</v>
          </cell>
          <cell r="P359">
            <v>104.62494194092903</v>
          </cell>
          <cell r="Q359">
            <v>105.54205111535782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P360">
            <v>0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113.332691149686</v>
          </cell>
          <cell r="F361">
            <v>113.02885525282687</v>
          </cell>
          <cell r="G361">
            <v>112.62690569031972</v>
          </cell>
          <cell r="H361">
            <v>113.54455341217371</v>
          </cell>
          <cell r="I361">
            <v>110.26293578407602</v>
          </cell>
          <cell r="J361">
            <v>110.42187995644187</v>
          </cell>
          <cell r="K361">
            <v>112.63405849891494</v>
          </cell>
          <cell r="L361">
            <v>112.16273303977583</v>
          </cell>
          <cell r="M361">
            <v>113.51530920447479</v>
          </cell>
          <cell r="N361">
            <v>114.65890179628461</v>
          </cell>
          <cell r="O361">
            <v>116.21413468562251</v>
          </cell>
          <cell r="P361">
            <v>114.04199403779839</v>
          </cell>
          <cell r="Q361">
            <v>113.03707937569959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106.38031149983378</v>
          </cell>
          <cell r="F362">
            <v>106.52566816204325</v>
          </cell>
          <cell r="G362">
            <v>107.28706020218772</v>
          </cell>
          <cell r="H362">
            <v>107.70928669717703</v>
          </cell>
          <cell r="I362">
            <v>106.5741203827797</v>
          </cell>
          <cell r="J362">
            <v>107.64006923898208</v>
          </cell>
          <cell r="K362">
            <v>107.5985387640651</v>
          </cell>
          <cell r="L362">
            <v>106.35954626237529</v>
          </cell>
          <cell r="M362">
            <v>107.56393003496763</v>
          </cell>
          <cell r="N362">
            <v>106.66247158507461</v>
          </cell>
          <cell r="O362">
            <v>106.09799623765045</v>
          </cell>
          <cell r="P362">
            <v>105.35308300806614</v>
          </cell>
          <cell r="Q362">
            <v>106.81267350626689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P363">
            <v>0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115.0837249671974</v>
          </cell>
          <cell r="F364">
            <v>114.66675494920028</v>
          </cell>
          <cell r="G364">
            <v>113.97180491920511</v>
          </cell>
          <cell r="H364">
            <v>115.0142299641979</v>
          </cell>
          <cell r="I364">
            <v>111.19200479922453</v>
          </cell>
          <cell r="J364">
            <v>111.12250979622503</v>
          </cell>
          <cell r="K364">
            <v>113.90230991620564</v>
          </cell>
          <cell r="L364">
            <v>113.6243299042076</v>
          </cell>
          <cell r="M364">
            <v>115.0142299641979</v>
          </cell>
          <cell r="N364">
            <v>116.67289131129854</v>
          </cell>
          <cell r="O364">
            <v>118.76199619738603</v>
          </cell>
          <cell r="P364">
            <v>116.23039251668935</v>
          </cell>
          <cell r="Q364">
            <v>114.6047649337696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P365">
            <v>0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94.112194764912388</v>
          </cell>
          <cell r="F366">
            <v>93.614847679678732</v>
          </cell>
          <cell r="G366">
            <v>93.143339196141184</v>
          </cell>
          <cell r="H366">
            <v>93.687132595153017</v>
          </cell>
          <cell r="I366">
            <v>94.023264466574247</v>
          </cell>
          <cell r="J366">
            <v>94.097979080624057</v>
          </cell>
          <cell r="K366">
            <v>93.236007512219345</v>
          </cell>
          <cell r="L366">
            <v>93.523980697519377</v>
          </cell>
          <cell r="M366">
            <v>94.130856997931119</v>
          </cell>
          <cell r="N366">
            <v>93.108698270270665</v>
          </cell>
          <cell r="O366">
            <v>93.358820430383986</v>
          </cell>
          <cell r="P366">
            <v>93.490259610649403</v>
          </cell>
          <cell r="Q366">
            <v>93.627281775171468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73.511998786867196</v>
          </cell>
          <cell r="F367">
            <v>72.301858810777972</v>
          </cell>
          <cell r="G367">
            <v>71.542808027315289</v>
          </cell>
          <cell r="H367">
            <v>70.562925593844568</v>
          </cell>
          <cell r="I367">
            <v>70.906487256675106</v>
          </cell>
          <cell r="J367">
            <v>71.428278587216624</v>
          </cell>
          <cell r="K367">
            <v>70.345958405787741</v>
          </cell>
          <cell r="L367">
            <v>70.419155335071082</v>
          </cell>
          <cell r="M367">
            <v>71.044876706935739</v>
          </cell>
          <cell r="N367">
            <v>69.731435859833624</v>
          </cell>
          <cell r="O367">
            <v>71.10946234022974</v>
          </cell>
          <cell r="P367">
            <v>71.629950530955028</v>
          </cell>
          <cell r="Q367">
            <v>71.211266353459138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P368">
            <v>0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P369">
            <v>0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P370">
            <v>0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105.64183895905863</v>
          </cell>
          <cell r="F371">
            <v>105.77264856648686</v>
          </cell>
          <cell r="G371">
            <v>105.35405782271654</v>
          </cell>
          <cell r="H371">
            <v>105.13168149008841</v>
          </cell>
          <cell r="I371">
            <v>105.8118914487154</v>
          </cell>
          <cell r="J371">
            <v>106.0342677813434</v>
          </cell>
          <cell r="K371">
            <v>105.55027223385889</v>
          </cell>
          <cell r="L371">
            <v>105.2755720582595</v>
          </cell>
          <cell r="M371">
            <v>105.64183895905863</v>
          </cell>
          <cell r="N371">
            <v>104.62984826886367</v>
          </cell>
          <cell r="O371">
            <v>104.37887938667994</v>
          </cell>
          <cell r="P371">
            <v>104.89295395653193</v>
          </cell>
          <cell r="Q371">
            <v>105.34297924430514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P372">
            <v>0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108.99725289697423</v>
          </cell>
          <cell r="F373">
            <v>107.82967047778806</v>
          </cell>
          <cell r="G373">
            <v>109.89011004105789</v>
          </cell>
          <cell r="H373">
            <v>109.06593421574993</v>
          </cell>
          <cell r="I373">
            <v>108.92857157819861</v>
          </cell>
          <cell r="J373">
            <v>109.47802212840386</v>
          </cell>
          <cell r="K373">
            <v>108.37912102799331</v>
          </cell>
          <cell r="L373">
            <v>108.72252762187158</v>
          </cell>
          <cell r="M373">
            <v>109.27197817207694</v>
          </cell>
          <cell r="N373">
            <v>109.96565949171105</v>
          </cell>
          <cell r="O373">
            <v>108.31043970921772</v>
          </cell>
          <cell r="P373">
            <v>107.43631383389108</v>
          </cell>
          <cell r="Q373">
            <v>108.85630009957784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P374">
            <v>0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99.470612766896124</v>
          </cell>
          <cell r="F375">
            <v>101.26611119229138</v>
          </cell>
          <cell r="G375">
            <v>100.8172365859426</v>
          </cell>
          <cell r="H375">
            <v>102.91198474890362</v>
          </cell>
          <cell r="I375">
            <v>105.60523238699649</v>
          </cell>
          <cell r="J375">
            <v>107.924417853132</v>
          </cell>
          <cell r="K375">
            <v>108.37329245948081</v>
          </cell>
          <cell r="L375">
            <v>109.57029140974433</v>
          </cell>
          <cell r="M375">
            <v>111.59022713831399</v>
          </cell>
          <cell r="N375">
            <v>111.83212067617971</v>
          </cell>
          <cell r="O375">
            <v>114.77276752912816</v>
          </cell>
          <cell r="P375">
            <v>113.53224134430964</v>
          </cell>
          <cell r="Q375">
            <v>107.30554467427658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P376">
            <v>0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101.46298047505148</v>
          </cell>
          <cell r="F377">
            <v>98.411462265275489</v>
          </cell>
          <cell r="G377">
            <v>99.460421649885987</v>
          </cell>
          <cell r="H377">
            <v>99.460421649885987</v>
          </cell>
          <cell r="I377">
            <v>101.12922067085718</v>
          </cell>
          <cell r="J377">
            <v>99.794181454080174</v>
          </cell>
          <cell r="K377">
            <v>99.794181454080174</v>
          </cell>
          <cell r="L377">
            <v>100.46170106246869</v>
          </cell>
          <cell r="M377">
            <v>100.46170106246869</v>
          </cell>
          <cell r="N377">
            <v>110.78600433887743</v>
          </cell>
          <cell r="O377">
            <v>111.25508444463618</v>
          </cell>
          <cell r="P377">
            <v>113.65543046500463</v>
          </cell>
          <cell r="Q377">
            <v>103.01106591604768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P378">
            <v>0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150.45973808860404</v>
          </cell>
          <cell r="F379">
            <v>150.45973808860404</v>
          </cell>
          <cell r="G379">
            <v>150.45973808860404</v>
          </cell>
          <cell r="H379">
            <v>150.45973808860404</v>
          </cell>
          <cell r="I379">
            <v>150.45973808860404</v>
          </cell>
          <cell r="J379">
            <v>150.45973808860404</v>
          </cell>
          <cell r="K379">
            <v>150.45973808860404</v>
          </cell>
          <cell r="L379">
            <v>150.45973808860404</v>
          </cell>
          <cell r="M379">
            <v>150.45973808860404</v>
          </cell>
          <cell r="N379">
            <v>148.3700195040401</v>
          </cell>
          <cell r="O379">
            <v>150.63885682442384</v>
          </cell>
          <cell r="P379">
            <v>150.69856306969712</v>
          </cell>
          <cell r="Q379">
            <v>150.3204235162998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P380">
            <v>0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88.325798199368393</v>
          </cell>
          <cell r="F381">
            <v>87.915403278101778</v>
          </cell>
          <cell r="G381">
            <v>87.782354883906621</v>
          </cell>
          <cell r="H381">
            <v>87.545869608068983</v>
          </cell>
          <cell r="I381">
            <v>88.007104263291581</v>
          </cell>
          <cell r="J381">
            <v>88.039868739310407</v>
          </cell>
          <cell r="K381">
            <v>87.833920057288694</v>
          </cell>
          <cell r="L381">
            <v>87.531963784120535</v>
          </cell>
          <cell r="M381">
            <v>87.116575618137517</v>
          </cell>
          <cell r="N381">
            <v>86.27626608120174</v>
          </cell>
          <cell r="O381">
            <v>85.171372586873304</v>
          </cell>
          <cell r="P381">
            <v>84.712930954448282</v>
          </cell>
          <cell r="Q381">
            <v>87.188285671176473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P382">
            <v>0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P383">
            <v>0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P384">
            <v>0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135.96611095927847</v>
          </cell>
          <cell r="F385">
            <v>136.23940967477449</v>
          </cell>
          <cell r="G385">
            <v>136.64935774801864</v>
          </cell>
          <cell r="H385">
            <v>136.78600710576654</v>
          </cell>
          <cell r="I385">
            <v>135.96611095927847</v>
          </cell>
          <cell r="J385">
            <v>134.59961738179828</v>
          </cell>
          <cell r="K385">
            <v>136.92265646351458</v>
          </cell>
          <cell r="L385">
            <v>134.87291609729436</v>
          </cell>
          <cell r="M385">
            <v>135.96611095927847</v>
          </cell>
          <cell r="N385">
            <v>139.75882782738674</v>
          </cell>
          <cell r="O385">
            <v>138.2696287041737</v>
          </cell>
          <cell r="P385">
            <v>138.98410963182758</v>
          </cell>
          <cell r="Q385">
            <v>136.7484052926992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P386">
            <v>0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175.28910529519177</v>
          </cell>
          <cell r="F387">
            <v>175.28910529519177</v>
          </cell>
          <cell r="G387">
            <v>175.28910529519177</v>
          </cell>
          <cell r="H387">
            <v>175.28910529519177</v>
          </cell>
          <cell r="I387">
            <v>175.28910529519177</v>
          </cell>
          <cell r="J387">
            <v>175.28910529519177</v>
          </cell>
          <cell r="K387">
            <v>175.28910529519177</v>
          </cell>
          <cell r="L387">
            <v>175.28910529519177</v>
          </cell>
          <cell r="M387">
            <v>175.28910529519177</v>
          </cell>
          <cell r="N387">
            <v>175.28910529519177</v>
          </cell>
          <cell r="O387">
            <v>175.28910529519177</v>
          </cell>
          <cell r="P387">
            <v>175.28910529519177</v>
          </cell>
          <cell r="Q387">
            <v>175.28910529519177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P388">
            <v>0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118.33249623304873</v>
          </cell>
          <cell r="F389">
            <v>118.33249623304873</v>
          </cell>
          <cell r="G389">
            <v>116.40955729353516</v>
          </cell>
          <cell r="H389">
            <v>120.34153691612256</v>
          </cell>
          <cell r="I389">
            <v>121.14515318935203</v>
          </cell>
          <cell r="J389">
            <v>120.54244098442994</v>
          </cell>
          <cell r="K389">
            <v>118.53340030135607</v>
          </cell>
          <cell r="L389">
            <v>119.33701657458558</v>
          </cell>
          <cell r="M389">
            <v>123.35509794073329</v>
          </cell>
          <cell r="N389">
            <v>116.53870990887565</v>
          </cell>
          <cell r="O389">
            <v>119.19925378488914</v>
          </cell>
          <cell r="P389">
            <v>120.14637296405247</v>
          </cell>
          <cell r="Q389">
            <v>119.35112769366913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P390">
            <v>0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114.17405259389845</v>
          </cell>
          <cell r="F391">
            <v>114.17405259389845</v>
          </cell>
          <cell r="G391">
            <v>114.17405259389845</v>
          </cell>
          <cell r="H391">
            <v>117.26039399558577</v>
          </cell>
          <cell r="I391">
            <v>116.49647450214351</v>
          </cell>
          <cell r="J391">
            <v>115.72751247156894</v>
          </cell>
          <cell r="K391">
            <v>114.17405259389845</v>
          </cell>
          <cell r="L391">
            <v>115.72751247156894</v>
          </cell>
          <cell r="M391">
            <v>115.72751247156894</v>
          </cell>
          <cell r="N391">
            <v>117.26039399558577</v>
          </cell>
          <cell r="O391">
            <v>115.72751247156894</v>
          </cell>
          <cell r="P391">
            <v>115.72751247156894</v>
          </cell>
          <cell r="Q391">
            <v>115.52925293556278</v>
          </cell>
        </row>
        <row r="392">
          <cell r="B392">
            <v>0</v>
          </cell>
          <cell r="C392" t="str">
            <v>البوظة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P392">
            <v>0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P393">
            <v>0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P394">
            <v>0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111.60563876692069</v>
          </cell>
          <cell r="F395">
            <v>112.1572247148324</v>
          </cell>
          <cell r="G395">
            <v>111.18606377918937</v>
          </cell>
          <cell r="H395">
            <v>112.04143246087922</v>
          </cell>
          <cell r="I395">
            <v>112.20371479189683</v>
          </cell>
          <cell r="J395">
            <v>112.08882559475335</v>
          </cell>
          <cell r="K395">
            <v>112.4410150855137</v>
          </cell>
          <cell r="L395">
            <v>112.40065482111788</v>
          </cell>
          <cell r="M395">
            <v>112.43545743923606</v>
          </cell>
          <cell r="N395">
            <v>112.17362868758788</v>
          </cell>
          <cell r="O395">
            <v>112.19209856796981</v>
          </cell>
          <cell r="P395">
            <v>112.75369103228955</v>
          </cell>
          <cell r="Q395">
            <v>112.13995381184888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102.96733681379662</v>
          </cell>
          <cell r="F396">
            <v>103.12472694724833</v>
          </cell>
          <cell r="G396">
            <v>102.4683442290152</v>
          </cell>
          <cell r="H396">
            <v>102.38607549346332</v>
          </cell>
          <cell r="I396">
            <v>102.8660846951104</v>
          </cell>
          <cell r="J396">
            <v>101.57684448265496</v>
          </cell>
          <cell r="K396">
            <v>101.94311817905115</v>
          </cell>
          <cell r="L396">
            <v>101.5972819555416</v>
          </cell>
          <cell r="M396">
            <v>100.72418599784044</v>
          </cell>
          <cell r="N396">
            <v>98.97589063639181</v>
          </cell>
          <cell r="O396">
            <v>101.05088316118943</v>
          </cell>
          <cell r="P396">
            <v>101.45549056303091</v>
          </cell>
          <cell r="Q396">
            <v>101.76135526286117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153.32192148800954</v>
          </cell>
          <cell r="F397">
            <v>155.44134957818372</v>
          </cell>
          <cell r="G397">
            <v>155.56602181878222</v>
          </cell>
          <cell r="H397">
            <v>147.96101514227504</v>
          </cell>
          <cell r="I397">
            <v>152.19987132262338</v>
          </cell>
          <cell r="J397">
            <v>152.69856028501721</v>
          </cell>
          <cell r="K397">
            <v>149.45708202945681</v>
          </cell>
          <cell r="L397">
            <v>146.21560377389625</v>
          </cell>
          <cell r="M397">
            <v>138.48592485679066</v>
          </cell>
          <cell r="N397">
            <v>125.76460689705623</v>
          </cell>
          <cell r="O397">
            <v>125.7732422037644</v>
          </cell>
          <cell r="P397">
            <v>128.59617793731564</v>
          </cell>
          <cell r="Q397">
            <v>144.29011477776424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P398">
            <v>0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103.9548788623285</v>
          </cell>
          <cell r="F399">
            <v>105.37761899274358</v>
          </cell>
          <cell r="G399">
            <v>104.42912557246689</v>
          </cell>
          <cell r="H399">
            <v>105.14049563767443</v>
          </cell>
          <cell r="I399">
            <v>104.42912557246689</v>
          </cell>
          <cell r="J399">
            <v>103.00638544205181</v>
          </cell>
          <cell r="K399">
            <v>104.66624892753612</v>
          </cell>
          <cell r="L399">
            <v>103.71775550725931</v>
          </cell>
          <cell r="M399">
            <v>103.243508797121</v>
          </cell>
          <cell r="N399">
            <v>102.4655183607273</v>
          </cell>
          <cell r="O399">
            <v>107.69685991168538</v>
          </cell>
          <cell r="P399">
            <v>107.46538235078448</v>
          </cell>
          <cell r="Q399">
            <v>104.63274199457048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P400">
            <v>0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92.329510562462403</v>
          </cell>
          <cell r="F401">
            <v>90.606141256583513</v>
          </cell>
          <cell r="G401">
            <v>90.778478187171444</v>
          </cell>
          <cell r="H401">
            <v>93.535869076577711</v>
          </cell>
          <cell r="I401">
            <v>95.560828010985375</v>
          </cell>
          <cell r="J401">
            <v>94.311385264223119</v>
          </cell>
          <cell r="K401">
            <v>94.483722194811108</v>
          </cell>
          <cell r="L401">
            <v>96.12092303539599</v>
          </cell>
          <cell r="M401">
            <v>97.671955410687019</v>
          </cell>
          <cell r="N401">
            <v>96.70256017613012</v>
          </cell>
          <cell r="O401">
            <v>95.237901429145694</v>
          </cell>
          <cell r="P401">
            <v>96.021829300307957</v>
          </cell>
          <cell r="Q401">
            <v>94.44675865870677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P402">
            <v>0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107.07485028337203</v>
          </cell>
          <cell r="F403">
            <v>105.18862273874429</v>
          </cell>
          <cell r="G403">
            <v>102.98802393667847</v>
          </cell>
          <cell r="H403">
            <v>107.38922154081004</v>
          </cell>
          <cell r="I403">
            <v>111.79041914494157</v>
          </cell>
          <cell r="J403">
            <v>105.18862273874429</v>
          </cell>
          <cell r="K403">
            <v>103.30239519411636</v>
          </cell>
          <cell r="L403">
            <v>104.24550896643034</v>
          </cell>
          <cell r="M403">
            <v>105.50299399618225</v>
          </cell>
          <cell r="N403">
            <v>106.14520956494836</v>
          </cell>
          <cell r="O403">
            <v>104.42467336487925</v>
          </cell>
          <cell r="P403">
            <v>105.02347575999924</v>
          </cell>
          <cell r="Q403">
            <v>105.6886681024872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P404">
            <v>0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85.627969704624007</v>
          </cell>
          <cell r="F405">
            <v>84.862066576675687</v>
          </cell>
          <cell r="G405">
            <v>81.79845406488235</v>
          </cell>
          <cell r="H405">
            <v>84.862066576675687</v>
          </cell>
          <cell r="I405">
            <v>87.159775960520676</v>
          </cell>
          <cell r="J405">
            <v>84.351464491376731</v>
          </cell>
          <cell r="K405">
            <v>82.947308756804816</v>
          </cell>
          <cell r="L405">
            <v>81.79845406488235</v>
          </cell>
          <cell r="M405">
            <v>85.372668661974558</v>
          </cell>
          <cell r="N405">
            <v>81.100631214973845</v>
          </cell>
          <cell r="O405">
            <v>80.045165865492336</v>
          </cell>
          <cell r="P405">
            <v>80.617106512986254</v>
          </cell>
          <cell r="Q405">
            <v>83.378594370989106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P406">
            <v>0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98.717406693951645</v>
          </cell>
          <cell r="F407">
            <v>99.281184002312344</v>
          </cell>
          <cell r="G407">
            <v>96.180408806328671</v>
          </cell>
          <cell r="H407">
            <v>98.99929534813198</v>
          </cell>
          <cell r="I407">
            <v>98.99929534813198</v>
          </cell>
          <cell r="J407">
            <v>97.589852077230361</v>
          </cell>
          <cell r="K407">
            <v>97.026074768869734</v>
          </cell>
          <cell r="L407">
            <v>99.563072656492679</v>
          </cell>
          <cell r="M407">
            <v>96.744186114689327</v>
          </cell>
          <cell r="N407">
            <v>98.32544723194853</v>
          </cell>
          <cell r="O407">
            <v>101.1391475106338</v>
          </cell>
          <cell r="P407">
            <v>99.55117475875123</v>
          </cell>
          <cell r="Q407">
            <v>98.509712109789348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P408">
            <v>0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109.84331096761373</v>
          </cell>
          <cell r="F409">
            <v>108.70621665117881</v>
          </cell>
          <cell r="G409">
            <v>109.84331096761373</v>
          </cell>
          <cell r="H409">
            <v>105.29493370187399</v>
          </cell>
          <cell r="I409">
            <v>103.02074506900416</v>
          </cell>
          <cell r="J409">
            <v>103.02074506900416</v>
          </cell>
          <cell r="K409">
            <v>103.02074506900416</v>
          </cell>
          <cell r="L409">
            <v>106.43202801830896</v>
          </cell>
          <cell r="M409">
            <v>106.43202801830896</v>
          </cell>
          <cell r="N409">
            <v>94.771396540010784</v>
          </cell>
          <cell r="O409">
            <v>98.432495664895939</v>
          </cell>
          <cell r="P409">
            <v>99.488368958728344</v>
          </cell>
          <cell r="Q409">
            <v>104.02552705796217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P410">
            <v>0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109.03999177718372</v>
          </cell>
          <cell r="F411">
            <v>107.78761821159584</v>
          </cell>
          <cell r="G411">
            <v>107.78761821159584</v>
          </cell>
          <cell r="H411">
            <v>109.03999177718372</v>
          </cell>
          <cell r="I411">
            <v>108.20507606679188</v>
          </cell>
          <cell r="J411">
            <v>109.03999177718372</v>
          </cell>
          <cell r="K411">
            <v>105.9090578632141</v>
          </cell>
          <cell r="L411">
            <v>107.78761821159584</v>
          </cell>
          <cell r="M411">
            <v>105.28287108042015</v>
          </cell>
          <cell r="N411">
            <v>102.69463237820517</v>
          </cell>
          <cell r="O411">
            <v>99.542915930318813</v>
          </cell>
          <cell r="P411">
            <v>101.99308632025252</v>
          </cell>
          <cell r="Q411">
            <v>106.17587246712844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P412">
            <v>0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100.98081025607263</v>
          </cell>
          <cell r="F413">
            <v>100.98081025607263</v>
          </cell>
          <cell r="G413">
            <v>101.95552850178768</v>
          </cell>
          <cell r="H413">
            <v>100.00609201035768</v>
          </cell>
          <cell r="I413">
            <v>102.93024674750262</v>
          </cell>
          <cell r="J413">
            <v>100.00609201035768</v>
          </cell>
          <cell r="K413">
            <v>100.00609201035768</v>
          </cell>
          <cell r="L413">
            <v>100.00609201035768</v>
          </cell>
          <cell r="M413">
            <v>99.42126106292865</v>
          </cell>
          <cell r="N413">
            <v>96.299841918912833</v>
          </cell>
          <cell r="O413">
            <v>95.967551607873673</v>
          </cell>
          <cell r="P413">
            <v>96.918007386433416</v>
          </cell>
          <cell r="Q413">
            <v>99.623202148251224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P414">
            <v>0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104.33113247929045</v>
          </cell>
          <cell r="F415">
            <v>105.7971437085076</v>
          </cell>
          <cell r="G415">
            <v>105.35734033974251</v>
          </cell>
          <cell r="H415">
            <v>105.35734033974251</v>
          </cell>
          <cell r="I415">
            <v>105.84601074948152</v>
          </cell>
          <cell r="J415">
            <v>105.35734033974251</v>
          </cell>
          <cell r="K415">
            <v>105.72384314704684</v>
          </cell>
          <cell r="L415">
            <v>105.06413809389909</v>
          </cell>
          <cell r="M415">
            <v>106.28581411824671</v>
          </cell>
          <cell r="N415">
            <v>106.89665213042056</v>
          </cell>
          <cell r="O415">
            <v>106.29163162312459</v>
          </cell>
          <cell r="P415">
            <v>106.06178729404169</v>
          </cell>
          <cell r="Q415">
            <v>105.69751453027389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P416">
            <v>0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92.673633983770003</v>
          </cell>
          <cell r="F417">
            <v>90.510313242288177</v>
          </cell>
          <cell r="G417">
            <v>90.596292625197265</v>
          </cell>
          <cell r="H417">
            <v>89.300752014836092</v>
          </cell>
          <cell r="I417">
            <v>88.787514747967904</v>
          </cell>
          <cell r="J417">
            <v>88.801483084018102</v>
          </cell>
          <cell r="K417">
            <v>89.465171017528945</v>
          </cell>
          <cell r="L417">
            <v>89.499388863247034</v>
          </cell>
          <cell r="M417">
            <v>87.410880754901896</v>
          </cell>
          <cell r="N417">
            <v>86.668671296656626</v>
          </cell>
          <cell r="O417">
            <v>87.954316798073521</v>
          </cell>
          <cell r="P417">
            <v>89.000864673556634</v>
          </cell>
          <cell r="Q417">
            <v>89.222440258503525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P418">
            <v>0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P419">
            <v>0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97.573567326169254</v>
          </cell>
          <cell r="F420">
            <v>98.812596752533281</v>
          </cell>
          <cell r="G420">
            <v>97.573567326169254</v>
          </cell>
          <cell r="H420">
            <v>98.812596752533281</v>
          </cell>
          <cell r="I420">
            <v>98.812596752533366</v>
          </cell>
          <cell r="J420">
            <v>98.812596752533366</v>
          </cell>
          <cell r="K420">
            <v>100.05162617889737</v>
          </cell>
          <cell r="L420">
            <v>101.91017031844343</v>
          </cell>
          <cell r="M420">
            <v>102.83944238821654</v>
          </cell>
          <cell r="N420">
            <v>102.83944238821654</v>
          </cell>
          <cell r="O420">
            <v>101.60041296185247</v>
          </cell>
          <cell r="P420">
            <v>104.78648862964569</v>
          </cell>
          <cell r="Q420">
            <v>100.36875871064531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97.573567326169254</v>
          </cell>
          <cell r="F421">
            <v>98.812596752533281</v>
          </cell>
          <cell r="G421">
            <v>97.573567326169254</v>
          </cell>
          <cell r="H421">
            <v>98.812596752533281</v>
          </cell>
          <cell r="I421">
            <v>98.812596752533366</v>
          </cell>
          <cell r="J421">
            <v>98.812596752533366</v>
          </cell>
          <cell r="K421">
            <v>100.05162617889737</v>
          </cell>
          <cell r="L421">
            <v>101.91017031844343</v>
          </cell>
          <cell r="M421">
            <v>102.83944238821654</v>
          </cell>
          <cell r="N421">
            <v>102.83944238821654</v>
          </cell>
          <cell r="O421">
            <v>101.60041296185247</v>
          </cell>
          <cell r="P421">
            <v>104.78648862964569</v>
          </cell>
          <cell r="Q421">
            <v>100.36875871064531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P422">
            <v>0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116.52050519642263</v>
          </cell>
          <cell r="F423">
            <v>117.1241183926598</v>
          </cell>
          <cell r="G423">
            <v>116.07494720187559</v>
          </cell>
          <cell r="H423">
            <v>117.21642787188719</v>
          </cell>
          <cell r="I423">
            <v>117.28594574523949</v>
          </cell>
          <cell r="J423">
            <v>117.576833571484</v>
          </cell>
          <cell r="K423">
            <v>117.8089260813108</v>
          </cell>
          <cell r="L423">
            <v>117.63164594694665</v>
          </cell>
          <cell r="M423">
            <v>117.87563903740774</v>
          </cell>
          <cell r="N423">
            <v>118.11233211927957</v>
          </cell>
          <cell r="O423">
            <v>117.55724236379588</v>
          </cell>
          <cell r="P423">
            <v>117.83459090211214</v>
          </cell>
          <cell r="Q423">
            <v>117.38492953586844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124.7291160846233</v>
          </cell>
          <cell r="F424">
            <v>124.95381274483702</v>
          </cell>
          <cell r="G424">
            <v>123.38093612334114</v>
          </cell>
          <cell r="H424">
            <v>124.7291160846233</v>
          </cell>
          <cell r="I424">
            <v>124.67668686390688</v>
          </cell>
          <cell r="J424">
            <v>126.30199270611922</v>
          </cell>
          <cell r="K424">
            <v>126.75138602654658</v>
          </cell>
          <cell r="L424">
            <v>126.97608268676036</v>
          </cell>
          <cell r="M424">
            <v>126.30199270611922</v>
          </cell>
          <cell r="N424">
            <v>122.38946211014819</v>
          </cell>
          <cell r="O424">
            <v>125.49436141491937</v>
          </cell>
          <cell r="P424">
            <v>126.32293034945729</v>
          </cell>
          <cell r="Q424">
            <v>125.25065632511682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P425">
            <v>0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130.97071350250394</v>
          </cell>
          <cell r="F426">
            <v>131.76705321329831</v>
          </cell>
          <cell r="G426">
            <v>131.18388658378345</v>
          </cell>
          <cell r="H426">
            <v>130.7355234014849</v>
          </cell>
          <cell r="I426">
            <v>131.10257306781125</v>
          </cell>
          <cell r="J426">
            <v>131.06584786266055</v>
          </cell>
          <cell r="K426">
            <v>131.13174356390732</v>
          </cell>
          <cell r="L426">
            <v>130.92901994866085</v>
          </cell>
          <cell r="M426">
            <v>131.0543051830233</v>
          </cell>
          <cell r="N426">
            <v>130.0197639186982</v>
          </cell>
          <cell r="O426">
            <v>129.79716552852022</v>
          </cell>
          <cell r="P426">
            <v>129.37151611011643</v>
          </cell>
          <cell r="Q426">
            <v>130.76075932370574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P427">
            <v>0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P428">
            <v>0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116.80638818615914</v>
          </cell>
          <cell r="F429">
            <v>118.7844206577355</v>
          </cell>
          <cell r="G429">
            <v>118.41159697103127</v>
          </cell>
          <cell r="H429">
            <v>122.05862040691845</v>
          </cell>
          <cell r="I429">
            <v>124.94257392326595</v>
          </cell>
          <cell r="J429">
            <v>122.66165548472196</v>
          </cell>
          <cell r="K429">
            <v>124.65251182938377</v>
          </cell>
          <cell r="L429">
            <v>124.00889849780658</v>
          </cell>
          <cell r="M429">
            <v>122.5850981658556</v>
          </cell>
          <cell r="N429">
            <v>131.72266737204583</v>
          </cell>
          <cell r="O429">
            <v>133.98195016480869</v>
          </cell>
          <cell r="P429">
            <v>133.44549567406702</v>
          </cell>
          <cell r="Q429">
            <v>124.50515644448332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P430">
            <v>0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P431">
            <v>0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115.93319660831273</v>
          </cell>
          <cell r="F432">
            <v>114.96924792588921</v>
          </cell>
          <cell r="G432">
            <v>114.79904085326423</v>
          </cell>
          <cell r="H432">
            <v>113.80841734810085</v>
          </cell>
          <cell r="I432">
            <v>115.12512681369455</v>
          </cell>
          <cell r="J432">
            <v>115.8917218908783</v>
          </cell>
          <cell r="K432">
            <v>115.50120169619949</v>
          </cell>
          <cell r="L432">
            <v>113.9904982879473</v>
          </cell>
          <cell r="M432">
            <v>115.74300263397748</v>
          </cell>
          <cell r="N432">
            <v>116.7509789387952</v>
          </cell>
          <cell r="O432">
            <v>115.19687747686588</v>
          </cell>
          <cell r="P432">
            <v>115.88520174217962</v>
          </cell>
          <cell r="Q432">
            <v>115.29954268467542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P433">
            <v>0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P434">
            <v>0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P435">
            <v>0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P436">
            <v>0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102.18668862694268</v>
          </cell>
          <cell r="F437">
            <v>101.45833516197126</v>
          </cell>
          <cell r="G437">
            <v>102.10371119659057</v>
          </cell>
          <cell r="H437">
            <v>101.59608130403828</v>
          </cell>
          <cell r="I437">
            <v>100.78360114539518</v>
          </cell>
          <cell r="J437">
            <v>100.31999327904609</v>
          </cell>
          <cell r="K437">
            <v>100.88446882816822</v>
          </cell>
          <cell r="L437">
            <v>100.57313522395886</v>
          </cell>
          <cell r="M437">
            <v>100.54784970873234</v>
          </cell>
          <cell r="N437">
            <v>101.74583923048887</v>
          </cell>
          <cell r="O437">
            <v>100.72970401926349</v>
          </cell>
          <cell r="P437">
            <v>100.27334509749188</v>
          </cell>
          <cell r="Q437">
            <v>101.10022940184065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P438">
            <v>0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P439">
            <v>0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102.92048630420439</v>
          </cell>
          <cell r="F440">
            <v>103.16752587620483</v>
          </cell>
          <cell r="G440">
            <v>102.97749543620446</v>
          </cell>
          <cell r="H440">
            <v>102.92048630420439</v>
          </cell>
          <cell r="I440">
            <v>101.85631584020226</v>
          </cell>
          <cell r="J440">
            <v>103.37655936020526</v>
          </cell>
          <cell r="K440">
            <v>103.58559284420571</v>
          </cell>
          <cell r="L440">
            <v>103.45257153620551</v>
          </cell>
          <cell r="M440">
            <v>103.11051674420472</v>
          </cell>
          <cell r="N440">
            <v>102.50037894526129</v>
          </cell>
          <cell r="O440">
            <v>101.22665728612409</v>
          </cell>
          <cell r="P440">
            <v>101.92203470070238</v>
          </cell>
          <cell r="Q440">
            <v>102.75138509816077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P441">
            <v>0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111.24306021467302</v>
          </cell>
          <cell r="F442">
            <v>111.51241229586809</v>
          </cell>
          <cell r="G442">
            <v>111.21557067395719</v>
          </cell>
          <cell r="H442">
            <v>108.91966769418057</v>
          </cell>
          <cell r="I442">
            <v>111.70324177599586</v>
          </cell>
          <cell r="J442">
            <v>111.09992960900745</v>
          </cell>
          <cell r="K442">
            <v>112.40420372504248</v>
          </cell>
          <cell r="L442">
            <v>112.31432428353008</v>
          </cell>
          <cell r="M442">
            <v>112.79555087346799</v>
          </cell>
          <cell r="N442">
            <v>110.62831270612034</v>
          </cell>
          <cell r="O442">
            <v>105.74182511652874</v>
          </cell>
          <cell r="P442">
            <v>107.91454656365102</v>
          </cell>
          <cell r="Q442">
            <v>110.62438712766857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P443">
            <v>0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P444">
            <v>0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111.95294117647057</v>
          </cell>
          <cell r="F445">
            <v>111.8117647058823</v>
          </cell>
          <cell r="G445">
            <v>109.87058823529415</v>
          </cell>
          <cell r="H445">
            <v>108.74117647058823</v>
          </cell>
          <cell r="I445">
            <v>109.90588235294121</v>
          </cell>
          <cell r="J445">
            <v>107.71764705882354</v>
          </cell>
          <cell r="K445">
            <v>110.47058823529412</v>
          </cell>
          <cell r="L445">
            <v>109.90588235294121</v>
          </cell>
          <cell r="M445">
            <v>111.17647058823533</v>
          </cell>
          <cell r="N445">
            <v>110.93912998765944</v>
          </cell>
          <cell r="O445">
            <v>108.6160700026617</v>
          </cell>
          <cell r="P445">
            <v>110.13972947467761</v>
          </cell>
          <cell r="Q445">
            <v>110.10398922012246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P446">
            <v>0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98.23641225191372</v>
          </cell>
          <cell r="F447">
            <v>100.15010859448357</v>
          </cell>
          <cell r="G447">
            <v>97.385880544105007</v>
          </cell>
          <cell r="H447">
            <v>101.42590615619669</v>
          </cell>
          <cell r="I447">
            <v>98.661678105818226</v>
          </cell>
          <cell r="J447">
            <v>99.724842740579177</v>
          </cell>
          <cell r="K447">
            <v>97.173247617152896</v>
          </cell>
          <cell r="L447">
            <v>99.299576886674913</v>
          </cell>
          <cell r="M447">
            <v>98.661678105818226</v>
          </cell>
          <cell r="N447">
            <v>94.682404758570016</v>
          </cell>
          <cell r="O447">
            <v>92.811614703045962</v>
          </cell>
          <cell r="P447">
            <v>93.473814389839902</v>
          </cell>
          <cell r="Q447">
            <v>97.640597071183194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P448">
            <v>0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99.986973397665338</v>
          </cell>
          <cell r="F449">
            <v>100.26642468581768</v>
          </cell>
          <cell r="G449">
            <v>100.73667685348128</v>
          </cell>
          <cell r="H449">
            <v>100.53901344233653</v>
          </cell>
          <cell r="I449">
            <v>100.09227388305608</v>
          </cell>
          <cell r="J449">
            <v>100.56657606938857</v>
          </cell>
          <cell r="K449">
            <v>100.56657606938857</v>
          </cell>
          <cell r="L449">
            <v>100.65151396091633</v>
          </cell>
          <cell r="M449">
            <v>101.74231898906628</v>
          </cell>
          <cell r="N449">
            <v>100.71646426030981</v>
          </cell>
          <cell r="O449">
            <v>99.629236171724941</v>
          </cell>
          <cell r="P449">
            <v>101.24867002237679</v>
          </cell>
          <cell r="Q449">
            <v>100.56189315046066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P450">
            <v>0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115.53621153724934</v>
          </cell>
          <cell r="F451">
            <v>116.30186744078905</v>
          </cell>
          <cell r="G451">
            <v>113.24896072247994</v>
          </cell>
          <cell r="H451">
            <v>115.53621153724934</v>
          </cell>
          <cell r="I451">
            <v>113.39363915647375</v>
          </cell>
          <cell r="J451">
            <v>115.53621153724934</v>
          </cell>
          <cell r="K451">
            <v>114.76544768590058</v>
          </cell>
          <cell r="L451">
            <v>114.98340352585979</v>
          </cell>
          <cell r="M451">
            <v>116.63396742098172</v>
          </cell>
          <cell r="N451">
            <v>113.10614445235385</v>
          </cell>
          <cell r="O451">
            <v>109.61438758539636</v>
          </cell>
          <cell r="P451">
            <v>110.51164509312697</v>
          </cell>
          <cell r="Q451">
            <v>114.09734147459251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P452">
            <v>0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P453">
            <v>0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105.40240756063218</v>
          </cell>
          <cell r="F454">
            <v>105.06147855004504</v>
          </cell>
          <cell r="G454">
            <v>105.2026279654178</v>
          </cell>
          <cell r="H454">
            <v>105.09205120613971</v>
          </cell>
          <cell r="I454">
            <v>104.79686534634268</v>
          </cell>
          <cell r="J454">
            <v>105.32328112174343</v>
          </cell>
          <cell r="K454">
            <v>105.60992365504211</v>
          </cell>
          <cell r="L454">
            <v>105.71274769542389</v>
          </cell>
          <cell r="M454">
            <v>105.69580035082605</v>
          </cell>
          <cell r="N454">
            <v>105.57814395445237</v>
          </cell>
          <cell r="O454">
            <v>104.33321252321139</v>
          </cell>
          <cell r="P454">
            <v>104.69921901933797</v>
          </cell>
          <cell r="Q454">
            <v>105.20897991238456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106.60198211105714</v>
          </cell>
          <cell r="F455">
            <v>106.13581961390909</v>
          </cell>
          <cell r="G455">
            <v>106.08664016923899</v>
          </cell>
          <cell r="H455">
            <v>106.87455169499279</v>
          </cell>
          <cell r="I455">
            <v>105.93178086950248</v>
          </cell>
          <cell r="J455">
            <v>106.63703453493373</v>
          </cell>
          <cell r="K455">
            <v>106.61350523399885</v>
          </cell>
          <cell r="L455">
            <v>106.66961497324043</v>
          </cell>
          <cell r="M455">
            <v>106.43200252602774</v>
          </cell>
          <cell r="N455">
            <v>105.34543462671624</v>
          </cell>
          <cell r="O455">
            <v>104.8491238520248</v>
          </cell>
          <cell r="P455">
            <v>105.06072801229291</v>
          </cell>
          <cell r="Q455">
            <v>106.10318485149459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90.871661361028941</v>
          </cell>
          <cell r="F456">
            <v>90.290574547417961</v>
          </cell>
          <cell r="G456">
            <v>89.521190240330441</v>
          </cell>
          <cell r="H456">
            <v>90.687020603198931</v>
          </cell>
          <cell r="I456">
            <v>90.189020804938039</v>
          </cell>
          <cell r="J456">
            <v>89.816970605881892</v>
          </cell>
          <cell r="K456">
            <v>91.03055664952312</v>
          </cell>
          <cell r="L456">
            <v>90.895378049100884</v>
          </cell>
          <cell r="M456">
            <v>90.444080449546391</v>
          </cell>
          <cell r="N456">
            <v>88.558910918844603</v>
          </cell>
          <cell r="O456">
            <v>88.241921775051935</v>
          </cell>
          <cell r="P456">
            <v>88.376934462719746</v>
          </cell>
          <cell r="Q456">
            <v>89.910351705631896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99.19569262810414</v>
          </cell>
          <cell r="F457">
            <v>99.410401919506981</v>
          </cell>
          <cell r="G457">
            <v>98.980983336701343</v>
          </cell>
          <cell r="H457">
            <v>99.625111210909807</v>
          </cell>
          <cell r="I457">
            <v>100.26923908511822</v>
          </cell>
          <cell r="J457">
            <v>100.6986576679239</v>
          </cell>
          <cell r="K457">
            <v>100.98493672312762</v>
          </cell>
          <cell r="L457">
            <v>101.55749483353517</v>
          </cell>
          <cell r="M457">
            <v>101.34278554213235</v>
          </cell>
          <cell r="N457">
            <v>101.62172410874116</v>
          </cell>
          <cell r="O457">
            <v>102.67797155671967</v>
          </cell>
          <cell r="P457">
            <v>103.32193828313468</v>
          </cell>
          <cell r="Q457">
            <v>100.80724474130459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P458">
            <v>0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85.625166247271878</v>
          </cell>
          <cell r="F459">
            <v>84.542502704484477</v>
          </cell>
          <cell r="G459">
            <v>83.558843792453473</v>
          </cell>
          <cell r="H459">
            <v>85.053494347098024</v>
          </cell>
          <cell r="I459">
            <v>83.835630932202463</v>
          </cell>
          <cell r="J459">
            <v>82.958428612382548</v>
          </cell>
          <cell r="K459">
            <v>84.756480454828946</v>
          </cell>
          <cell r="L459">
            <v>84.175227461356059</v>
          </cell>
          <cell r="M459">
            <v>83.574812281285105</v>
          </cell>
          <cell r="N459">
            <v>80.325642280872003</v>
          </cell>
          <cell r="O459">
            <v>79.143125505382756</v>
          </cell>
          <cell r="P459">
            <v>78.957353132093886</v>
          </cell>
          <cell r="Q459">
            <v>83.042225645975961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P460">
            <v>0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112.27046411264142</v>
          </cell>
          <cell r="F461">
            <v>111.85230445128522</v>
          </cell>
          <cell r="G461">
            <v>112.07768847101381</v>
          </cell>
          <cell r="H461">
            <v>112.71603777329281</v>
          </cell>
          <cell r="I461">
            <v>111.50063971883661</v>
          </cell>
          <cell r="J461">
            <v>112.60372230533773</v>
          </cell>
          <cell r="K461">
            <v>112.08174084949209</v>
          </cell>
          <cell r="L461">
            <v>112.23669545772906</v>
          </cell>
          <cell r="M461">
            <v>112.07001792892923</v>
          </cell>
          <cell r="N461">
            <v>111.10034822939237</v>
          </cell>
          <cell r="O461">
            <v>110.49254358335702</v>
          </cell>
          <cell r="P461">
            <v>110.72297286792232</v>
          </cell>
          <cell r="Q461">
            <v>111.81043131243582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113.35993184612423</v>
          </cell>
          <cell r="F462">
            <v>112.84403409803816</v>
          </cell>
          <cell r="G462">
            <v>113.13064395808597</v>
          </cell>
          <cell r="H462">
            <v>114.10511748224867</v>
          </cell>
          <cell r="I462">
            <v>112.44278029397108</v>
          </cell>
          <cell r="J462">
            <v>113.76118565019121</v>
          </cell>
          <cell r="K462">
            <v>113.13064395808597</v>
          </cell>
          <cell r="L462">
            <v>113.24528790210515</v>
          </cell>
          <cell r="M462">
            <v>113.13064395808597</v>
          </cell>
          <cell r="N462">
            <v>112.47867476692001</v>
          </cell>
          <cell r="O462">
            <v>111.6582881627544</v>
          </cell>
          <cell r="P462">
            <v>111.9487194876029</v>
          </cell>
          <cell r="Q462">
            <v>112.93632929701782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P463">
            <v>0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105.99279871049721</v>
          </cell>
          <cell r="F464">
            <v>106.13781956993935</v>
          </cell>
          <cell r="G464">
            <v>106.01041173757665</v>
          </cell>
          <cell r="H464">
            <v>104.71196627880619</v>
          </cell>
          <cell r="I464">
            <v>106.07189400135618</v>
          </cell>
          <cell r="J464">
            <v>105.93425668380138</v>
          </cell>
          <cell r="K464">
            <v>106.03781448742217</v>
          </cell>
          <cell r="L464">
            <v>106.42504477883936</v>
          </cell>
          <cell r="M464">
            <v>105.95854245955881</v>
          </cell>
          <cell r="N464">
            <v>103.15823801210892</v>
          </cell>
          <cell r="O464">
            <v>103.77536033055384</v>
          </cell>
          <cell r="P464">
            <v>103.66004946993866</v>
          </cell>
          <cell r="Q464">
            <v>105.32284971003322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P465">
            <v>0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P466">
            <v>0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136.95105374514307</v>
          </cell>
          <cell r="F467">
            <v>136.16102722015631</v>
          </cell>
          <cell r="G467">
            <v>136.25650589531568</v>
          </cell>
          <cell r="H467">
            <v>137.42293526390034</v>
          </cell>
          <cell r="I467">
            <v>144.92461843757857</v>
          </cell>
          <cell r="J467">
            <v>146.91197491459107</v>
          </cell>
          <cell r="K467">
            <v>148.86119637375685</v>
          </cell>
          <cell r="L467">
            <v>146.80959163185491</v>
          </cell>
          <cell r="M467">
            <v>147.48661564580451</v>
          </cell>
          <cell r="N467">
            <v>162.08945881818528</v>
          </cell>
          <cell r="O467">
            <v>165.12831166120495</v>
          </cell>
          <cell r="P467">
            <v>166.2142332999104</v>
          </cell>
          <cell r="Q467">
            <v>147.93479357561679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136.95105374514307</v>
          </cell>
          <cell r="F468">
            <v>136.16102722015631</v>
          </cell>
          <cell r="G468">
            <v>136.25650589531568</v>
          </cell>
          <cell r="H468">
            <v>137.42293526390034</v>
          </cell>
          <cell r="I468">
            <v>144.92461843757857</v>
          </cell>
          <cell r="J468">
            <v>146.91197491459107</v>
          </cell>
          <cell r="K468">
            <v>148.86119637375685</v>
          </cell>
          <cell r="L468">
            <v>146.80959163185491</v>
          </cell>
          <cell r="M468">
            <v>147.48661564580451</v>
          </cell>
          <cell r="N468">
            <v>162.08945881818528</v>
          </cell>
          <cell r="O468">
            <v>165.12831166120495</v>
          </cell>
          <cell r="P468">
            <v>166.2142332999104</v>
          </cell>
          <cell r="Q468">
            <v>147.93479357561679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P469">
            <v>0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P470">
            <v>0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104.99388146487223</v>
          </cell>
          <cell r="F471">
            <v>104.69560186469896</v>
          </cell>
          <cell r="G471">
            <v>104.9015695159006</v>
          </cell>
          <cell r="H471">
            <v>104.48500434511436</v>
          </cell>
          <cell r="I471">
            <v>104.41035947429864</v>
          </cell>
          <cell r="J471">
            <v>104.87587036891293</v>
          </cell>
          <cell r="K471">
            <v>105.26814476011425</v>
          </cell>
          <cell r="L471">
            <v>105.38687778343854</v>
          </cell>
          <cell r="M471">
            <v>105.44507995981859</v>
          </cell>
          <cell r="N471">
            <v>105.6573952465653</v>
          </cell>
          <cell r="O471">
            <v>104.15751419679739</v>
          </cell>
          <cell r="P471">
            <v>104.57610382201932</v>
          </cell>
          <cell r="Q471">
            <v>104.90445023354594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103.76694453158105</v>
          </cell>
          <cell r="F472">
            <v>102.8205106019938</v>
          </cell>
          <cell r="G472">
            <v>102.90333168308307</v>
          </cell>
          <cell r="H472">
            <v>101.93161215832681</v>
          </cell>
          <cell r="I472">
            <v>102.86973572101763</v>
          </cell>
          <cell r="J472">
            <v>101.05958156464976</v>
          </cell>
          <cell r="K472">
            <v>100.82113976748872</v>
          </cell>
          <cell r="L472">
            <v>101.11240309364756</v>
          </cell>
          <cell r="M472">
            <v>103.33576081279136</v>
          </cell>
          <cell r="N472">
            <v>103.83949693141422</v>
          </cell>
          <cell r="O472">
            <v>104.36319119425553</v>
          </cell>
          <cell r="P472">
            <v>103.47114552438764</v>
          </cell>
          <cell r="Q472">
            <v>102.69123779871974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P473">
            <v>0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P474">
            <v>0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100.61382260928542</v>
          </cell>
          <cell r="F475">
            <v>100.15420781686616</v>
          </cell>
          <cell r="G475">
            <v>100.33976978684208</v>
          </cell>
          <cell r="H475">
            <v>99.655321831843324</v>
          </cell>
          <cell r="I475">
            <v>98.590931346696294</v>
          </cell>
          <cell r="J475">
            <v>99.381396389045221</v>
          </cell>
          <cell r="K475">
            <v>99.181871239532853</v>
          </cell>
          <cell r="L475">
            <v>99.584101360982643</v>
          </cell>
          <cell r="M475">
            <v>99.478173142825995</v>
          </cell>
          <cell r="N475">
            <v>98.81093927965297</v>
          </cell>
          <cell r="O475">
            <v>97.608104307939371</v>
          </cell>
          <cell r="P475">
            <v>98.09134329415528</v>
          </cell>
          <cell r="Q475">
            <v>99.290831867138976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P476">
            <v>0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P477">
            <v>0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P478">
            <v>0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157.99373040752349</v>
          </cell>
          <cell r="F479">
            <v>154.23197492163001</v>
          </cell>
          <cell r="G479">
            <v>154.23197492163001</v>
          </cell>
          <cell r="H479">
            <v>150.47021943573665</v>
          </cell>
          <cell r="I479">
            <v>154.23197492163001</v>
          </cell>
          <cell r="J479">
            <v>162.50783699059554</v>
          </cell>
          <cell r="K479">
            <v>161.75548589341687</v>
          </cell>
          <cell r="L479">
            <v>169.27899686520377</v>
          </cell>
          <cell r="M479">
            <v>169.27899686520377</v>
          </cell>
          <cell r="N479">
            <v>157.99373040752349</v>
          </cell>
          <cell r="O479">
            <v>144.45141065830722</v>
          </cell>
          <cell r="P479">
            <v>154.23197492163001</v>
          </cell>
          <cell r="Q479">
            <v>157.55485893416923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P480">
            <v>0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104.80827758118043</v>
          </cell>
          <cell r="F481">
            <v>104.62568476309477</v>
          </cell>
          <cell r="G481">
            <v>104.80827758118043</v>
          </cell>
          <cell r="H481">
            <v>104.58916619947762</v>
          </cell>
          <cell r="I481">
            <v>104.75610820458459</v>
          </cell>
          <cell r="J481">
            <v>104.80827758118043</v>
          </cell>
          <cell r="K481">
            <v>104.80827758118043</v>
          </cell>
          <cell r="L481">
            <v>104.80827758118043</v>
          </cell>
          <cell r="M481">
            <v>104.80827758118043</v>
          </cell>
          <cell r="N481">
            <v>106.1481866433092</v>
          </cell>
          <cell r="O481">
            <v>104.88131470841476</v>
          </cell>
          <cell r="P481">
            <v>104.77784544483283</v>
          </cell>
          <cell r="Q481">
            <v>104.88566428756634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P482">
            <v>0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109.25215985574022</v>
          </cell>
          <cell r="F483">
            <v>109.18826670404486</v>
          </cell>
          <cell r="G483">
            <v>109.46727336294171</v>
          </cell>
          <cell r="H483">
            <v>109.30986009950351</v>
          </cell>
          <cell r="I483">
            <v>110.01525898285765</v>
          </cell>
          <cell r="J483">
            <v>110.49039925766334</v>
          </cell>
          <cell r="K483">
            <v>112.24294551999263</v>
          </cell>
          <cell r="L483">
            <v>111.87392280228579</v>
          </cell>
          <cell r="M483">
            <v>112.0521885540302</v>
          </cell>
          <cell r="N483">
            <v>112.36008980056369</v>
          </cell>
          <cell r="O483">
            <v>110.42837342915598</v>
          </cell>
          <cell r="P483">
            <v>111.20607993080056</v>
          </cell>
          <cell r="Q483">
            <v>110.65723485829834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P484">
            <v>0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P485">
            <v>0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P486">
            <v>0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162.76904387291634</v>
          </cell>
          <cell r="F487">
            <v>162.77575271213766</v>
          </cell>
          <cell r="G487">
            <v>162.75366990281972</v>
          </cell>
          <cell r="H487">
            <v>162.74415607270168</v>
          </cell>
          <cell r="I487">
            <v>162.76145843900744</v>
          </cell>
          <cell r="J487">
            <v>162.74484509322431</v>
          </cell>
          <cell r="K487">
            <v>162.76253569238634</v>
          </cell>
          <cell r="L487">
            <v>162.739201110664</v>
          </cell>
          <cell r="M487">
            <v>162.75915735637247</v>
          </cell>
          <cell r="N487">
            <v>162.7875774652322</v>
          </cell>
          <cell r="O487">
            <v>162.77667982041635</v>
          </cell>
          <cell r="P487">
            <v>162.86149026069606</v>
          </cell>
          <cell r="Q487">
            <v>162.76963064988121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124.88520457659131</v>
          </cell>
          <cell r="F488">
            <v>124.6404304578959</v>
          </cell>
          <cell r="G488">
            <v>118.68079730287741</v>
          </cell>
          <cell r="H488">
            <v>117.24925746468371</v>
          </cell>
          <cell r="I488">
            <v>122.48958046476955</v>
          </cell>
          <cell r="J488">
            <v>125.00677631043506</v>
          </cell>
          <cell r="K488">
            <v>125.99633754398909</v>
          </cell>
          <cell r="L488">
            <v>123.73944698772914</v>
          </cell>
          <cell r="M488">
            <v>125.48800151836346</v>
          </cell>
          <cell r="N488">
            <v>117.88523751143507</v>
          </cell>
          <cell r="O488">
            <v>115.92074943646953</v>
          </cell>
          <cell r="P488">
            <v>116.55866443415617</v>
          </cell>
          <cell r="Q488">
            <v>121.54504033411627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122.87735752813465</v>
          </cell>
          <cell r="F489">
            <v>122.32879059135169</v>
          </cell>
          <cell r="G489">
            <v>121.2088543374322</v>
          </cell>
          <cell r="H489">
            <v>120.08371695655055</v>
          </cell>
          <cell r="I489">
            <v>122.59665442016883</v>
          </cell>
          <cell r="J489">
            <v>123.14981375835008</v>
          </cell>
          <cell r="K489">
            <v>125.36753423281483</v>
          </cell>
          <cell r="L489">
            <v>126.46904819574875</v>
          </cell>
          <cell r="M489">
            <v>126.46904819574875</v>
          </cell>
          <cell r="N489">
            <v>120.80258916343979</v>
          </cell>
          <cell r="O489">
            <v>120.25596975790668</v>
          </cell>
          <cell r="P489">
            <v>119.91356675482427</v>
          </cell>
          <cell r="Q489">
            <v>122.62691199103926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122.87735752813465</v>
          </cell>
          <cell r="F490">
            <v>122.32879059135169</v>
          </cell>
          <cell r="G490">
            <v>121.2088543374322</v>
          </cell>
          <cell r="H490">
            <v>120.08371695655055</v>
          </cell>
          <cell r="I490">
            <v>122.59665442016883</v>
          </cell>
          <cell r="J490">
            <v>123.14981375835008</v>
          </cell>
          <cell r="K490">
            <v>125.36753423281483</v>
          </cell>
          <cell r="L490">
            <v>126.46904819574875</v>
          </cell>
          <cell r="M490">
            <v>126.46904819574875</v>
          </cell>
          <cell r="N490">
            <v>120.80258916343979</v>
          </cell>
          <cell r="O490">
            <v>120.25596975790668</v>
          </cell>
          <cell r="P490">
            <v>119.91356675482427</v>
          </cell>
          <cell r="Q490">
            <v>122.62691199103926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P491">
            <v>0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P492">
            <v>0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P493">
            <v>0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126.50298143799019</v>
          </cell>
          <cell r="F494">
            <v>126.50298143799019</v>
          </cell>
          <cell r="G494">
            <v>116.64387313679462</v>
          </cell>
          <cell r="H494">
            <v>114.96545652275476</v>
          </cell>
          <cell r="I494">
            <v>122.40330807283782</v>
          </cell>
          <cell r="J494">
            <v>126.50298143799019</v>
          </cell>
          <cell r="K494">
            <v>126.50298143799019</v>
          </cell>
          <cell r="L494">
            <v>121.54013321102745</v>
          </cell>
          <cell r="M494">
            <v>124.69754558406004</v>
          </cell>
          <cell r="N494">
            <v>115.53464810632833</v>
          </cell>
          <cell r="O494">
            <v>112.42774476239434</v>
          </cell>
          <cell r="P494">
            <v>113.85552857985785</v>
          </cell>
          <cell r="Q494">
            <v>120.67334697733467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P495">
            <v>0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P496">
            <v>0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163.02249944210888</v>
          </cell>
          <cell r="F497">
            <v>163.03089078652042</v>
          </cell>
          <cell r="G497">
            <v>163.04853217703098</v>
          </cell>
          <cell r="H497">
            <v>163.04853217703098</v>
          </cell>
          <cell r="I497">
            <v>163.03089078652042</v>
          </cell>
          <cell r="J497">
            <v>162.9973254088743</v>
          </cell>
          <cell r="K497">
            <v>163.00851386808966</v>
          </cell>
          <cell r="L497">
            <v>163.00012252367813</v>
          </cell>
          <cell r="M497">
            <v>163.00851386808966</v>
          </cell>
          <cell r="N497">
            <v>163.08798915376374</v>
          </cell>
          <cell r="O497">
            <v>163.09016168302844</v>
          </cell>
          <cell r="P497">
            <v>163.17127166862818</v>
          </cell>
          <cell r="Q497">
            <v>163.04543696194699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163.02249944210888</v>
          </cell>
          <cell r="F498">
            <v>163.03089078652042</v>
          </cell>
          <cell r="G498">
            <v>163.04853217703098</v>
          </cell>
          <cell r="H498">
            <v>163.04853217703098</v>
          </cell>
          <cell r="I498">
            <v>163.03089078652042</v>
          </cell>
          <cell r="J498">
            <v>162.9973254088743</v>
          </cell>
          <cell r="K498">
            <v>163.00851386808966</v>
          </cell>
          <cell r="L498">
            <v>163.00012252367813</v>
          </cell>
          <cell r="M498">
            <v>163.00851386808966</v>
          </cell>
          <cell r="N498">
            <v>163.08798915376374</v>
          </cell>
          <cell r="O498">
            <v>163.09016168302844</v>
          </cell>
          <cell r="P498">
            <v>163.17127166862818</v>
          </cell>
          <cell r="Q498">
            <v>163.04543696194699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159.6602176364745</v>
          </cell>
          <cell r="F499">
            <v>159.6602176364745</v>
          </cell>
          <cell r="G499">
            <v>159.6602176364745</v>
          </cell>
          <cell r="H499">
            <v>159.6602176364745</v>
          </cell>
          <cell r="I499">
            <v>159.6602176364745</v>
          </cell>
          <cell r="J499">
            <v>159.6602176364745</v>
          </cell>
          <cell r="K499">
            <v>159.6602176364745</v>
          </cell>
          <cell r="L499">
            <v>159.6602176364745</v>
          </cell>
          <cell r="M499">
            <v>159.6602176364745</v>
          </cell>
          <cell r="N499">
            <v>159.72007858941302</v>
          </cell>
          <cell r="O499">
            <v>159.78583333889262</v>
          </cell>
          <cell r="P499">
            <v>159.87534369969254</v>
          </cell>
          <cell r="Q499">
            <v>159.69360119635573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184.73492498947786</v>
          </cell>
          <cell r="F500">
            <v>184.73492498947786</v>
          </cell>
          <cell r="G500">
            <v>184.73492498947786</v>
          </cell>
          <cell r="H500">
            <v>184.73492498947786</v>
          </cell>
          <cell r="I500">
            <v>184.73492498947786</v>
          </cell>
          <cell r="J500">
            <v>184.73492498947786</v>
          </cell>
          <cell r="K500">
            <v>184.73492498947786</v>
          </cell>
          <cell r="L500">
            <v>184.73492498947786</v>
          </cell>
          <cell r="M500">
            <v>184.73492498947786</v>
          </cell>
          <cell r="N500">
            <v>184.73492498947786</v>
          </cell>
          <cell r="O500">
            <v>184.73492498947786</v>
          </cell>
          <cell r="P500">
            <v>184.73492498947786</v>
          </cell>
          <cell r="Q500">
            <v>184.73492498947783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P501">
            <v>0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P502">
            <v>0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P503">
            <v>0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144.30284547559373</v>
          </cell>
          <cell r="F504">
            <v>144.30284547559373</v>
          </cell>
          <cell r="G504">
            <v>144.30284547559373</v>
          </cell>
          <cell r="H504">
            <v>144.30284547559373</v>
          </cell>
          <cell r="I504">
            <v>144.30284547559373</v>
          </cell>
          <cell r="J504">
            <v>144.30284547559373</v>
          </cell>
          <cell r="K504">
            <v>144.30284547559373</v>
          </cell>
          <cell r="L504">
            <v>144.30284547559373</v>
          </cell>
          <cell r="M504">
            <v>144.30284547559373</v>
          </cell>
          <cell r="N504">
            <v>144.39936914683395</v>
          </cell>
          <cell r="O504">
            <v>144.50539635672106</v>
          </cell>
          <cell r="P504">
            <v>144.64972865038374</v>
          </cell>
          <cell r="Q504">
            <v>144.35667528619021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P505">
            <v>0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P506">
            <v>0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P507">
            <v>0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P508">
            <v>0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P509">
            <v>0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P510">
            <v>0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P511">
            <v>0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P512">
            <v>0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299.95567586461681</v>
          </cell>
          <cell r="F513">
            <v>300.30581531675722</v>
          </cell>
          <cell r="G513">
            <v>301.04192463433833</v>
          </cell>
          <cell r="H513">
            <v>301.04192463433833</v>
          </cell>
          <cell r="I513">
            <v>300.30581531675722</v>
          </cell>
          <cell r="J513">
            <v>298.90525750819614</v>
          </cell>
          <cell r="K513">
            <v>299.37211011104978</v>
          </cell>
          <cell r="L513">
            <v>299.02197065890937</v>
          </cell>
          <cell r="M513">
            <v>299.37211011104978</v>
          </cell>
          <cell r="N513">
            <v>300.2504038896862</v>
          </cell>
          <cell r="O513">
            <v>297.66311013345654</v>
          </cell>
          <cell r="P513">
            <v>297.40210422104411</v>
          </cell>
          <cell r="Q513">
            <v>299.55318520001669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110.92760129600022</v>
          </cell>
          <cell r="F514">
            <v>110.92760129600022</v>
          </cell>
          <cell r="G514">
            <v>112.40663597994691</v>
          </cell>
          <cell r="H514">
            <v>112.40663597994691</v>
          </cell>
          <cell r="I514">
            <v>110.92760129600022</v>
          </cell>
          <cell r="J514">
            <v>110.92760129600022</v>
          </cell>
          <cell r="K514">
            <v>110.92760129600022</v>
          </cell>
          <cell r="L514">
            <v>110.92760129600022</v>
          </cell>
          <cell r="M514">
            <v>110.92760129600022</v>
          </cell>
          <cell r="N514">
            <v>112.87992707880989</v>
          </cell>
          <cell r="O514">
            <v>107.67372499131754</v>
          </cell>
          <cell r="P514">
            <v>107.02294973038099</v>
          </cell>
          <cell r="Q514">
            <v>110.74025690270035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P515">
            <v>0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487.24949200537276</v>
          </cell>
          <cell r="F516">
            <v>487.94655851754101</v>
          </cell>
          <cell r="G516">
            <v>487.94655851754101</v>
          </cell>
          <cell r="H516">
            <v>487.94655851754101</v>
          </cell>
          <cell r="I516">
            <v>487.94655851754101</v>
          </cell>
          <cell r="J516">
            <v>485.15829246886915</v>
          </cell>
          <cell r="K516">
            <v>486.08771448509304</v>
          </cell>
          <cell r="L516">
            <v>485.39064797292485</v>
          </cell>
          <cell r="M516">
            <v>486.08771448509304</v>
          </cell>
          <cell r="N516">
            <v>485.9018300818484</v>
          </cell>
          <cell r="O516">
            <v>485.909417200348</v>
          </cell>
          <cell r="P516">
            <v>486.03460465559465</v>
          </cell>
          <cell r="Q516">
            <v>486.63382895210907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P517">
            <v>0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119.63164124239204</v>
          </cell>
          <cell r="F518">
            <v>118.48363407930161</v>
          </cell>
          <cell r="G518">
            <v>117.72326333819866</v>
          </cell>
          <cell r="H518">
            <v>119.4913652081482</v>
          </cell>
          <cell r="I518">
            <v>119.23754177848438</v>
          </cell>
          <cell r="J518">
            <v>117.42320680277918</v>
          </cell>
          <cell r="K518">
            <v>115.68220215527282</v>
          </cell>
          <cell r="L518">
            <v>115.11214506534988</v>
          </cell>
          <cell r="M518">
            <v>114.61588765137566</v>
          </cell>
          <cell r="N518">
            <v>108.22872837820587</v>
          </cell>
          <cell r="O518">
            <v>103.91822379677501</v>
          </cell>
          <cell r="P518">
            <v>101.72358830588081</v>
          </cell>
          <cell r="Q518">
            <v>114.27261898351368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113.33515700135315</v>
          </cell>
          <cell r="F519">
            <v>111.89606280493739</v>
          </cell>
          <cell r="G519">
            <v>110.99966521293132</v>
          </cell>
          <cell r="H519">
            <v>112.75732239123373</v>
          </cell>
          <cell r="I519">
            <v>113.38271857136448</v>
          </cell>
          <cell r="J519">
            <v>112.01792221609796</v>
          </cell>
          <cell r="K519">
            <v>110.09771635065532</v>
          </cell>
          <cell r="L519">
            <v>109.53974775337181</v>
          </cell>
          <cell r="M519">
            <v>109.12683996860947</v>
          </cell>
          <cell r="N519">
            <v>104.28858696274622</v>
          </cell>
          <cell r="O519">
            <v>99.381606016805364</v>
          </cell>
          <cell r="P519">
            <v>95.503953661381274</v>
          </cell>
          <cell r="Q519">
            <v>108.52727490929063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111.87161785176339</v>
          </cell>
          <cell r="F520">
            <v>110.06322917001074</v>
          </cell>
          <cell r="G520">
            <v>111.19566706506181</v>
          </cell>
          <cell r="H520">
            <v>111.18444658879044</v>
          </cell>
          <cell r="I520">
            <v>107.35957161080907</v>
          </cell>
          <cell r="J520">
            <v>107.20260904007054</v>
          </cell>
          <cell r="K520">
            <v>107.7158282538638</v>
          </cell>
          <cell r="L520">
            <v>109.87069777535341</v>
          </cell>
          <cell r="M520">
            <v>109.71071469089743</v>
          </cell>
          <cell r="N520">
            <v>107.13556468889497</v>
          </cell>
          <cell r="O520">
            <v>110.07555420058502</v>
          </cell>
          <cell r="P520">
            <v>107.61045843925861</v>
          </cell>
          <cell r="Q520">
            <v>109.24966328127994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97.163769441903042</v>
          </cell>
          <cell r="F521">
            <v>95.51692589204022</v>
          </cell>
          <cell r="G521">
            <v>94.967978042086003</v>
          </cell>
          <cell r="H521">
            <v>94.967978042086003</v>
          </cell>
          <cell r="I521">
            <v>88.929551692589214</v>
          </cell>
          <cell r="J521">
            <v>87.831655992680709</v>
          </cell>
          <cell r="K521">
            <v>86.73376029277216</v>
          </cell>
          <cell r="L521">
            <v>88.929551692589214</v>
          </cell>
          <cell r="M521">
            <v>88.929551692589214</v>
          </cell>
          <cell r="N521">
            <v>83.783165599268074</v>
          </cell>
          <cell r="O521">
            <v>82.451967063129004</v>
          </cell>
          <cell r="P521">
            <v>81.087439550385596</v>
          </cell>
          <cell r="Q521">
            <v>89.274441249509877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P522">
            <v>0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124.23904059927108</v>
          </cell>
          <cell r="F523">
            <v>122.29481308622184</v>
          </cell>
          <cell r="G523">
            <v>124.84108172868342</v>
          </cell>
          <cell r="H523">
            <v>124.82042626439683</v>
          </cell>
          <cell r="I523">
            <v>122.85686538362246</v>
          </cell>
          <cell r="J523">
            <v>123.49110744467622</v>
          </cell>
          <cell r="K523">
            <v>125.35906860829856</v>
          </cell>
          <cell r="L523">
            <v>127.47952805465044</v>
          </cell>
          <cell r="M523">
            <v>127.1850196213616</v>
          </cell>
          <cell r="N523">
            <v>126.77195089996769</v>
          </cell>
          <cell r="O523">
            <v>133.30346425318655</v>
          </cell>
          <cell r="P523">
            <v>129.91293110541108</v>
          </cell>
          <cell r="Q523">
            <v>126.04627475414566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P524">
            <v>0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P525">
            <v>0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112.79219860493963</v>
          </cell>
          <cell r="F526">
            <v>111.47337608966727</v>
          </cell>
          <cell r="G526">
            <v>110.25467560771247</v>
          </cell>
          <cell r="H526">
            <v>112.36860293609767</v>
          </cell>
          <cell r="I526">
            <v>113.3313139539635</v>
          </cell>
          <cell r="J526">
            <v>111.65023605114064</v>
          </cell>
          <cell r="K526">
            <v>109.61698758509324</v>
          </cell>
          <cell r="L526">
            <v>108.75712404284484</v>
          </cell>
          <cell r="M526">
            <v>108.32811182155777</v>
          </cell>
          <cell r="N526">
            <v>103.6102866450687</v>
          </cell>
          <cell r="O526">
            <v>98.432922102999626</v>
          </cell>
          <cell r="P526">
            <v>94.30432511788122</v>
          </cell>
          <cell r="Q526">
            <v>107.91001337991388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121.16635379172895</v>
          </cell>
          <cell r="F527">
            <v>117.69604312227179</v>
          </cell>
          <cell r="G527">
            <v>118.44169878043591</v>
          </cell>
          <cell r="H527">
            <v>119.34528737693475</v>
          </cell>
          <cell r="I527">
            <v>122.11008734282201</v>
          </cell>
          <cell r="J527">
            <v>116.68695151849616</v>
          </cell>
          <cell r="K527">
            <v>115.69891756315528</v>
          </cell>
          <cell r="L527">
            <v>116.13000361655034</v>
          </cell>
          <cell r="M527">
            <v>111.9148942376622</v>
          </cell>
          <cell r="N527">
            <v>104.68062360924561</v>
          </cell>
          <cell r="O527">
            <v>101.19237091265954</v>
          </cell>
          <cell r="P527">
            <v>95.227042847537277</v>
          </cell>
          <cell r="Q527">
            <v>113.35752289329163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P528">
            <v>0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P529">
            <v>0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P530">
            <v>0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P531">
            <v>0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P532">
            <v>0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P533">
            <v>0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101.472479354524</v>
          </cell>
          <cell r="F534">
            <v>99.953920811992816</v>
          </cell>
          <cell r="G534">
            <v>98.742134193150818</v>
          </cell>
          <cell r="H534">
            <v>102.7424923060488</v>
          </cell>
          <cell r="I534">
            <v>102.00769551411241</v>
          </cell>
          <cell r="J534">
            <v>100.90323573744953</v>
          </cell>
          <cell r="K534">
            <v>100.48854633852459</v>
          </cell>
          <cell r="L534">
            <v>99.966510260042938</v>
          </cell>
          <cell r="M534">
            <v>101.00257101702456</v>
          </cell>
          <cell r="N534">
            <v>97.192727105854317</v>
          </cell>
          <cell r="O534">
            <v>92.179202557181</v>
          </cell>
          <cell r="P534">
            <v>86.360135542682912</v>
          </cell>
          <cell r="Q534">
            <v>98.584304228215728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P535">
            <v>0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P536">
            <v>0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P537">
            <v>0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P538">
            <v>0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119.51356482149299</v>
          </cell>
          <cell r="F539">
            <v>119.78826764691976</v>
          </cell>
          <cell r="G539">
            <v>117.30208199218049</v>
          </cell>
          <cell r="H539">
            <v>118.17708252676253</v>
          </cell>
          <cell r="I539">
            <v>119.79729056189093</v>
          </cell>
          <cell r="J539">
            <v>119.90065454768782</v>
          </cell>
          <cell r="K539">
            <v>115.46775908542064</v>
          </cell>
          <cell r="L539">
            <v>113.41886238703415</v>
          </cell>
          <cell r="M539">
            <v>113.85337636734168</v>
          </cell>
          <cell r="N539">
            <v>109.77977855988645</v>
          </cell>
          <cell r="O539">
            <v>103.34384363348828</v>
          </cell>
          <cell r="P539">
            <v>102.19946206628173</v>
          </cell>
          <cell r="Q539">
            <v>114.37850201636563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P540">
            <v>0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P541">
            <v>0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P542">
            <v>0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P543">
            <v>0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P544">
            <v>0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128.950921937282</v>
          </cell>
          <cell r="F545">
            <v>124.70735885607496</v>
          </cell>
          <cell r="G545">
            <v>130.52930810617445</v>
          </cell>
          <cell r="H545">
            <v>125.42002591358577</v>
          </cell>
          <cell r="I545">
            <v>119.52117174685783</v>
          </cell>
          <cell r="J545">
            <v>124.38338171310376</v>
          </cell>
          <cell r="K545">
            <v>124.18173220832053</v>
          </cell>
          <cell r="L545">
            <v>129.56253650655219</v>
          </cell>
          <cell r="M545">
            <v>129.33202589209134</v>
          </cell>
          <cell r="N545">
            <v>120.69693472919188</v>
          </cell>
          <cell r="O545">
            <v>119.66984824908957</v>
          </cell>
          <cell r="P545">
            <v>118.663410878785</v>
          </cell>
          <cell r="Q545">
            <v>124.63488806142578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123.79373627332335</v>
          </cell>
          <cell r="F546">
            <v>117.13932397118656</v>
          </cell>
          <cell r="G546">
            <v>120.71781630196192</v>
          </cell>
          <cell r="H546">
            <v>122.19012989714993</v>
          </cell>
          <cell r="I546">
            <v>117.3864325810615</v>
          </cell>
          <cell r="J546">
            <v>115.40328671084019</v>
          </cell>
          <cell r="K546">
            <v>114.14636857703465</v>
          </cell>
          <cell r="L546">
            <v>114.40838128358286</v>
          </cell>
          <cell r="M546">
            <v>113.25493793892579</v>
          </cell>
          <cell r="N546">
            <v>107.18920778890899</v>
          </cell>
          <cell r="O546">
            <v>105.37223362149822</v>
          </cell>
          <cell r="P546">
            <v>105.24022012641439</v>
          </cell>
          <cell r="Q546">
            <v>114.68683958932405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P547">
            <v>0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P548">
            <v>0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P549">
            <v>0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131.16112328221462</v>
          </cell>
          <cell r="F550">
            <v>127.14598685520812</v>
          </cell>
          <cell r="G550">
            <v>133.83788090021901</v>
          </cell>
          <cell r="H550">
            <v>127.14598685520812</v>
          </cell>
          <cell r="I550">
            <v>120.45409281019718</v>
          </cell>
          <cell r="J550">
            <v>127.14598685520812</v>
          </cell>
          <cell r="K550">
            <v>127.14598685520812</v>
          </cell>
          <cell r="L550">
            <v>133.83788090021901</v>
          </cell>
          <cell r="M550">
            <v>133.83788090021901</v>
          </cell>
          <cell r="N550">
            <v>124.21828321051582</v>
          </cell>
          <cell r="O550">
            <v>123.29814777932677</v>
          </cell>
          <cell r="P550">
            <v>122.12706632144986</v>
          </cell>
          <cell r="Q550">
            <v>127.61302529376611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P551">
            <v>0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109.98888448688894</v>
          </cell>
          <cell r="F552">
            <v>109.98888448688894</v>
          </cell>
          <cell r="G552">
            <v>109.05279185096245</v>
          </cell>
          <cell r="H552">
            <v>107.97835390597716</v>
          </cell>
          <cell r="I552">
            <v>111.37827284053861</v>
          </cell>
          <cell r="J552">
            <v>109.05279185096245</v>
          </cell>
          <cell r="K552">
            <v>109.05279185096245</v>
          </cell>
          <cell r="L552">
            <v>109.98888448688894</v>
          </cell>
          <cell r="M552">
            <v>109.05279185096245</v>
          </cell>
          <cell r="N552">
            <v>107.96505526020889</v>
          </cell>
          <cell r="O552">
            <v>107.80534355256252</v>
          </cell>
          <cell r="P552">
            <v>106.5919409380533</v>
          </cell>
          <cell r="Q552">
            <v>108.99139894682141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P553">
            <v>0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P554">
            <v>0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95.078833947278611</v>
          </cell>
          <cell r="F555">
            <v>95.078833947278611</v>
          </cell>
          <cell r="G555">
            <v>93.431645460025663</v>
          </cell>
          <cell r="H555">
            <v>93.431645460025663</v>
          </cell>
          <cell r="I555">
            <v>93.431645460025663</v>
          </cell>
          <cell r="J555">
            <v>93.18247735416989</v>
          </cell>
          <cell r="K555">
            <v>93.18247735416989</v>
          </cell>
          <cell r="L555">
            <v>93.18247735416989</v>
          </cell>
          <cell r="M555">
            <v>93.345750683913693</v>
          </cell>
          <cell r="N555">
            <v>93.345750683913693</v>
          </cell>
          <cell r="O555">
            <v>93.345750683913693</v>
          </cell>
          <cell r="P555">
            <v>99.1771049681916</v>
          </cell>
          <cell r="Q555">
            <v>94.101199446423038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130.72784494324131</v>
          </cell>
          <cell r="F556">
            <v>130.72784494324131</v>
          </cell>
          <cell r="G556">
            <v>130.11930793850448</v>
          </cell>
          <cell r="H556">
            <v>130.11930793850448</v>
          </cell>
          <cell r="I556">
            <v>130.11930793850448</v>
          </cell>
          <cell r="J556">
            <v>142.47633407839953</v>
          </cell>
          <cell r="K556">
            <v>142.47633407839953</v>
          </cell>
          <cell r="L556">
            <v>142.47633407839953</v>
          </cell>
          <cell r="M556">
            <v>147.41274629194572</v>
          </cell>
          <cell r="N556">
            <v>147.41274629194572</v>
          </cell>
          <cell r="O556">
            <v>147.41274629194572</v>
          </cell>
          <cell r="P556">
            <v>143.48778278007083</v>
          </cell>
          <cell r="Q556">
            <v>138.74738646609188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P557">
            <v>0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P558">
            <v>0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P559">
            <v>0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90.423546965261536</v>
          </cell>
          <cell r="F560">
            <v>90.423546965261536</v>
          </cell>
          <cell r="G560">
            <v>87.233522956218394</v>
          </cell>
          <cell r="H560">
            <v>87.233522956218394</v>
          </cell>
          <cell r="I560">
            <v>87.233522956218394</v>
          </cell>
          <cell r="J560">
            <v>85.286692245307378</v>
          </cell>
          <cell r="K560">
            <v>85.286692245307378</v>
          </cell>
          <cell r="L560">
            <v>85.286692245307378</v>
          </cell>
          <cell r="M560">
            <v>87.94230806455387</v>
          </cell>
          <cell r="N560">
            <v>87.94230806455387</v>
          </cell>
          <cell r="O560">
            <v>87.94230806455387</v>
          </cell>
          <cell r="P560">
            <v>91.409116116832308</v>
          </cell>
          <cell r="Q560">
            <v>87.803648320466195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124.5914479613603</v>
          </cell>
          <cell r="F561">
            <v>124.5914479613603</v>
          </cell>
          <cell r="G561">
            <v>120.15776726505548</v>
          </cell>
          <cell r="H561">
            <v>120.15776726505548</v>
          </cell>
          <cell r="I561">
            <v>120.15776726505548</v>
          </cell>
          <cell r="J561">
            <v>122.77964120300543</v>
          </cell>
          <cell r="K561">
            <v>122.77964120300543</v>
          </cell>
          <cell r="L561">
            <v>122.77964120300543</v>
          </cell>
          <cell r="M561">
            <v>120.84598270010113</v>
          </cell>
          <cell r="N561">
            <v>120.84598270010113</v>
          </cell>
          <cell r="O561">
            <v>120.84598270010113</v>
          </cell>
          <cell r="P561">
            <v>116.23720286302454</v>
          </cell>
          <cell r="Q561">
            <v>121.39752269085261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P562">
            <v>0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P563">
            <v>0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79.269836113988504</v>
          </cell>
          <cell r="F564">
            <v>79.269836113988504</v>
          </cell>
          <cell r="G564">
            <v>75.114370221835927</v>
          </cell>
          <cell r="H564">
            <v>75.114370221835927</v>
          </cell>
          <cell r="I564">
            <v>75.114370221835927</v>
          </cell>
          <cell r="J564">
            <v>73.870856064873109</v>
          </cell>
          <cell r="K564">
            <v>73.870856064873109</v>
          </cell>
          <cell r="L564">
            <v>73.870856064873109</v>
          </cell>
          <cell r="M564">
            <v>78.843755238193168</v>
          </cell>
          <cell r="N564">
            <v>78.843755238193168</v>
          </cell>
          <cell r="O564">
            <v>78.843755238193168</v>
          </cell>
          <cell r="P564">
            <v>83.047694395207614</v>
          </cell>
          <cell r="Q564">
            <v>77.089525933157589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P565">
            <v>0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P566">
            <v>0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125.7643253442325</v>
          </cell>
          <cell r="F567">
            <v>125.7643253442325</v>
          </cell>
          <cell r="G567">
            <v>129.2105613709889</v>
          </cell>
          <cell r="H567">
            <v>129.2105613709889</v>
          </cell>
          <cell r="I567">
            <v>129.2105613709889</v>
          </cell>
          <cell r="J567">
            <v>119.31051494466429</v>
          </cell>
          <cell r="K567">
            <v>119.31051494466429</v>
          </cell>
          <cell r="L567">
            <v>119.31051494466429</v>
          </cell>
          <cell r="M567">
            <v>112.48703224564146</v>
          </cell>
          <cell r="N567">
            <v>112.48703224564146</v>
          </cell>
          <cell r="O567">
            <v>112.48703224564146</v>
          </cell>
          <cell r="P567">
            <v>118.57174304301063</v>
          </cell>
          <cell r="Q567">
            <v>121.09372661794664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P568">
            <v>0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P569">
            <v>0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90.286773573124165</v>
          </cell>
          <cell r="F570">
            <v>90.286773573124165</v>
          </cell>
          <cell r="G570">
            <v>88.87595594316069</v>
          </cell>
          <cell r="H570">
            <v>88.87595594316069</v>
          </cell>
          <cell r="I570">
            <v>88.87595594316069</v>
          </cell>
          <cell r="J570">
            <v>86.945970569403272</v>
          </cell>
          <cell r="K570">
            <v>86.945970569403272</v>
          </cell>
          <cell r="L570">
            <v>86.945970569403272</v>
          </cell>
          <cell r="M570">
            <v>85.635152248081639</v>
          </cell>
          <cell r="N570">
            <v>85.635152248081639</v>
          </cell>
          <cell r="O570">
            <v>85.635152248081639</v>
          </cell>
          <cell r="P570">
            <v>93.750178332846289</v>
          </cell>
          <cell r="Q570">
            <v>88.224580146752615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P571">
            <v>0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P572">
            <v>0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139.03192138623899</v>
          </cell>
          <cell r="F573">
            <v>138.78079092077394</v>
          </cell>
          <cell r="G573">
            <v>138.43953645370308</v>
          </cell>
          <cell r="H573">
            <v>140.23981976590093</v>
          </cell>
          <cell r="I573">
            <v>137.27700730600898</v>
          </cell>
          <cell r="J573">
            <v>134.07758585376712</v>
          </cell>
          <cell r="K573">
            <v>132.88872327427762</v>
          </cell>
          <cell r="L573">
            <v>132.28141997921153</v>
          </cell>
          <cell r="M573">
            <v>131.52835160618548</v>
          </cell>
          <cell r="N573">
            <v>120.36881232665371</v>
          </cell>
          <cell r="O573">
            <v>117.89612836506259</v>
          </cell>
          <cell r="P573">
            <v>120.88708492979339</v>
          </cell>
          <cell r="Q573">
            <v>131.97476518063147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138.93565165899483</v>
          </cell>
          <cell r="F574">
            <v>138.6834863362584</v>
          </cell>
          <cell r="G574">
            <v>138.34581419315853</v>
          </cell>
          <cell r="H574">
            <v>140.15351610458021</v>
          </cell>
          <cell r="I574">
            <v>137.17849450067942</v>
          </cell>
          <cell r="J574">
            <v>133.92857241567751</v>
          </cell>
          <cell r="K574">
            <v>132.73481077671789</v>
          </cell>
          <cell r="L574">
            <v>132.12500490901624</v>
          </cell>
          <cell r="M574">
            <v>131.39809852412679</v>
          </cell>
          <cell r="N574">
            <v>120.19257306626606</v>
          </cell>
          <cell r="O574">
            <v>117.70969967993611</v>
          </cell>
          <cell r="P574">
            <v>120.73940123541951</v>
          </cell>
          <cell r="Q574">
            <v>131.84376028340264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113.85921804848631</v>
          </cell>
          <cell r="F575">
            <v>114.97769758029195</v>
          </cell>
          <cell r="G575">
            <v>113.2602810765887</v>
          </cell>
          <cell r="H575">
            <v>114.33063524112221</v>
          </cell>
          <cell r="I575">
            <v>111.96557896611898</v>
          </cell>
          <cell r="J575">
            <v>104.10905817904937</v>
          </cell>
          <cell r="K575">
            <v>103.28159600865338</v>
          </cell>
          <cell r="L575">
            <v>102.64664533114832</v>
          </cell>
          <cell r="M575">
            <v>99.86676103259741</v>
          </cell>
          <cell r="N575">
            <v>89.946165702668367</v>
          </cell>
          <cell r="O575">
            <v>85.941413874339332</v>
          </cell>
          <cell r="P575">
            <v>87.562231528536216</v>
          </cell>
          <cell r="Q575">
            <v>103.47894021413337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P576">
            <v>0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P577">
            <v>0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P578">
            <v>0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P579">
            <v>0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P580">
            <v>0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P581">
            <v>0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114.5545201027366</v>
          </cell>
          <cell r="F582">
            <v>113.87408179208539</v>
          </cell>
          <cell r="G582">
            <v>114.11720076877832</v>
          </cell>
          <cell r="H582">
            <v>116.90087218772373</v>
          </cell>
          <cell r="I582">
            <v>119.73443838805251</v>
          </cell>
          <cell r="J582">
            <v>116.69791188113005</v>
          </cell>
          <cell r="K582">
            <v>113.85471814194263</v>
          </cell>
          <cell r="L582">
            <v>115.48526055229982</v>
          </cell>
          <cell r="M582">
            <v>116.48622368807199</v>
          </cell>
          <cell r="N582">
            <v>101.49661879683107</v>
          </cell>
          <cell r="O582">
            <v>104.36338260553738</v>
          </cell>
          <cell r="P582">
            <v>108.6982087342051</v>
          </cell>
          <cell r="Q582">
            <v>113.02195313661623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P583">
            <v>0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P584">
            <v>0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P585">
            <v>0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P586">
            <v>0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P587">
            <v>0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P588">
            <v>0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181.69392969054294</v>
          </cell>
          <cell r="F589">
            <v>180.64360536661687</v>
          </cell>
          <cell r="G589">
            <v>180.97858255825167</v>
          </cell>
          <cell r="H589">
            <v>182.56406164958969</v>
          </cell>
          <cell r="I589">
            <v>173.99085489181564</v>
          </cell>
          <cell r="J589">
            <v>174.49491672036149</v>
          </cell>
          <cell r="K589">
            <v>174.42934565208515</v>
          </cell>
          <cell r="L589">
            <v>171.88309396736111</v>
          </cell>
          <cell r="M589">
            <v>171.40223006974466</v>
          </cell>
          <cell r="N589">
            <v>162.40467640131345</v>
          </cell>
          <cell r="O589">
            <v>156.54829583487401</v>
          </cell>
          <cell r="P589">
            <v>159.64254070464034</v>
          </cell>
          <cell r="Q589">
            <v>172.55634445893313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P590">
            <v>0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P591">
            <v>0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P592">
            <v>0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P593">
            <v>0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P594">
            <v>0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162.39384972317436</v>
          </cell>
          <cell r="F595">
            <v>162.39384972317436</v>
          </cell>
          <cell r="G595">
            <v>161.18326698141718</v>
          </cell>
          <cell r="H595">
            <v>161.18326698141718</v>
          </cell>
          <cell r="I595">
            <v>161.18326698141718</v>
          </cell>
          <cell r="J595">
            <v>170.23891466963852</v>
          </cell>
          <cell r="K595">
            <v>170.23891466963852</v>
          </cell>
          <cell r="L595">
            <v>170.23891466963852</v>
          </cell>
          <cell r="M595">
            <v>163.13707488636953</v>
          </cell>
          <cell r="N595">
            <v>163.13707488636953</v>
          </cell>
          <cell r="O595">
            <v>163.13707488636953</v>
          </cell>
          <cell r="P595">
            <v>156.72572271616579</v>
          </cell>
          <cell r="Q595">
            <v>163.76593264789918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P596">
            <v>0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P597">
            <v>0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P598">
            <v>0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114.26776866826202</v>
          </cell>
          <cell r="F599">
            <v>114.30938265450318</v>
          </cell>
          <cell r="G599">
            <v>113.32079453614888</v>
          </cell>
          <cell r="H599">
            <v>113.00279263270727</v>
          </cell>
          <cell r="I599">
            <v>112.50440264354961</v>
          </cell>
          <cell r="J599">
            <v>113.79766523435012</v>
          </cell>
          <cell r="K599">
            <v>113.84378008860656</v>
          </cell>
          <cell r="L599">
            <v>113.89354192657234</v>
          </cell>
          <cell r="M599">
            <v>113.85514195495139</v>
          </cell>
          <cell r="N599">
            <v>114.00795521819276</v>
          </cell>
          <cell r="O599">
            <v>114.02992904704136</v>
          </cell>
          <cell r="P599">
            <v>113.0218878757578</v>
          </cell>
          <cell r="Q599">
            <v>113.65458687338692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116.96286543530907</v>
          </cell>
          <cell r="F600">
            <v>116.96286543530907</v>
          </cell>
          <cell r="G600">
            <v>111.80339887498948</v>
          </cell>
          <cell r="H600">
            <v>111.80339887498948</v>
          </cell>
          <cell r="I600">
            <v>111.80339887498948</v>
          </cell>
          <cell r="J600">
            <v>109.13301342803216</v>
          </cell>
          <cell r="K600">
            <v>109.13301342803216</v>
          </cell>
          <cell r="L600">
            <v>109.13301342803216</v>
          </cell>
          <cell r="M600">
            <v>109.0938554559587</v>
          </cell>
          <cell r="N600">
            <v>109.0938554559587</v>
          </cell>
          <cell r="O600">
            <v>109.0938554559587</v>
          </cell>
          <cell r="P600">
            <v>103.49314184696838</v>
          </cell>
          <cell r="Q600">
            <v>110.6258063328773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P601">
            <v>0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P602">
            <v>0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P603">
            <v>0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P604">
            <v>0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104.08158568054299</v>
          </cell>
          <cell r="F605">
            <v>105.23495716002168</v>
          </cell>
          <cell r="G605">
            <v>104.03910556581958</v>
          </cell>
          <cell r="H605">
            <v>105.28595746905189</v>
          </cell>
          <cell r="I605">
            <v>104.55228656880557</v>
          </cell>
          <cell r="J605">
            <v>106.61399890778299</v>
          </cell>
          <cell r="K605">
            <v>106.36524302047469</v>
          </cell>
          <cell r="L605">
            <v>106.07240937260977</v>
          </cell>
          <cell r="M605">
            <v>107.38561874513844</v>
          </cell>
          <cell r="N605">
            <v>107.26615641690827</v>
          </cell>
          <cell r="O605">
            <v>107.85626171497367</v>
          </cell>
          <cell r="P605">
            <v>110.74008846905681</v>
          </cell>
          <cell r="Q605">
            <v>106.29113909093219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78.030883949119286</v>
          </cell>
          <cell r="F606">
            <v>78.076233175106026</v>
          </cell>
          <cell r="G606">
            <v>76.55980482140491</v>
          </cell>
          <cell r="H606">
            <v>76.933273194157934</v>
          </cell>
          <cell r="I606">
            <v>77.657524725389067</v>
          </cell>
          <cell r="J606">
            <v>80.214199835952087</v>
          </cell>
          <cell r="K606">
            <v>79.042621273326858</v>
          </cell>
          <cell r="L606">
            <v>77.303150385845001</v>
          </cell>
          <cell r="M606">
            <v>78.212682654331843</v>
          </cell>
          <cell r="N606">
            <v>77.868128923913872</v>
          </cell>
          <cell r="O606">
            <v>78.711045725453843</v>
          </cell>
          <cell r="P606">
            <v>78.671487805213488</v>
          </cell>
          <cell r="Q606">
            <v>78.106753039101179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P607">
            <v>0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P608">
            <v>0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P609">
            <v>0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P610">
            <v>0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P611">
            <v>0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117.90742465358869</v>
          </cell>
          <cell r="F612">
            <v>119.64885465883262</v>
          </cell>
          <cell r="G612">
            <v>118.62314215343625</v>
          </cell>
          <cell r="H612">
            <v>120.33352322293094</v>
          </cell>
          <cell r="I612">
            <v>118.8260919464532</v>
          </cell>
          <cell r="J612">
            <v>120.62511364284653</v>
          </cell>
          <cell r="K612">
            <v>120.86612566433189</v>
          </cell>
          <cell r="L612">
            <v>121.34106302446361</v>
          </cell>
          <cell r="M612">
            <v>122.86851517229746</v>
          </cell>
          <cell r="N612">
            <v>122.86851517229746</v>
          </cell>
          <cell r="O612">
            <v>123.32444630593501</v>
          </cell>
          <cell r="P612">
            <v>127.7597954021097</v>
          </cell>
          <cell r="Q612">
            <v>121.24938425162695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P613">
            <v>0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P614">
            <v>0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P615">
            <v>0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P616">
            <v>0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P617">
            <v>0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P618">
            <v>0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P619">
            <v>0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P620">
            <v>0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P621">
            <v>0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P622">
            <v>0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117.31530201327055</v>
          </cell>
          <cell r="F623">
            <v>117.31530201327055</v>
          </cell>
          <cell r="G623">
            <v>117.18967047734634</v>
          </cell>
          <cell r="H623">
            <v>117.18967047734634</v>
          </cell>
          <cell r="I623">
            <v>117.18967047734634</v>
          </cell>
          <cell r="J623">
            <v>118.03705097336652</v>
          </cell>
          <cell r="K623">
            <v>118.03705097336652</v>
          </cell>
          <cell r="L623">
            <v>118.03705097336652</v>
          </cell>
          <cell r="M623">
            <v>117.14728268340764</v>
          </cell>
          <cell r="N623">
            <v>117.14728268340764</v>
          </cell>
          <cell r="O623">
            <v>117.14728268340764</v>
          </cell>
          <cell r="P623">
            <v>118.65680556167067</v>
          </cell>
          <cell r="Q623">
            <v>117.53411849921442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111.68618247520104</v>
          </cell>
          <cell r="F624">
            <v>111.68618247520104</v>
          </cell>
          <cell r="G624">
            <v>111.39833436849361</v>
          </cell>
          <cell r="H624">
            <v>111.39833436849361</v>
          </cell>
          <cell r="I624">
            <v>111.39833436849361</v>
          </cell>
          <cell r="J624">
            <v>111.51103089886459</v>
          </cell>
          <cell r="K624">
            <v>111.51103089886459</v>
          </cell>
          <cell r="L624">
            <v>111.51103089886459</v>
          </cell>
          <cell r="M624">
            <v>110.80631648185005</v>
          </cell>
          <cell r="N624">
            <v>110.80631648185005</v>
          </cell>
          <cell r="O624">
            <v>110.80631648185005</v>
          </cell>
          <cell r="P624">
            <v>110.80631648185005</v>
          </cell>
          <cell r="Q624">
            <v>111.27714388998972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P625">
            <v>0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P626">
            <v>0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P627">
            <v>0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170.18959457452598</v>
          </cell>
          <cell r="F628">
            <v>170.18959457452598</v>
          </cell>
          <cell r="G628">
            <v>171.08063957229837</v>
          </cell>
          <cell r="H628">
            <v>171.08063957229837</v>
          </cell>
          <cell r="I628">
            <v>171.08063957229837</v>
          </cell>
          <cell r="J628">
            <v>176.42690955893269</v>
          </cell>
          <cell r="K628">
            <v>176.42690955893269</v>
          </cell>
          <cell r="L628">
            <v>176.42690955893269</v>
          </cell>
          <cell r="M628">
            <v>174.64481956338801</v>
          </cell>
          <cell r="N628">
            <v>174.64481956338801</v>
          </cell>
          <cell r="O628">
            <v>174.64481956338801</v>
          </cell>
          <cell r="P628">
            <v>179.99108955002231</v>
          </cell>
          <cell r="Q628">
            <v>173.90228206524429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P629">
            <v>0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79.999999999999972</v>
          </cell>
          <cell r="F630">
            <v>79.999999999999972</v>
          </cell>
          <cell r="G630">
            <v>79.999999999999972</v>
          </cell>
          <cell r="H630">
            <v>79.999999999999972</v>
          </cell>
          <cell r="I630">
            <v>79.999999999999972</v>
          </cell>
          <cell r="J630">
            <v>81.666666666666686</v>
          </cell>
          <cell r="K630">
            <v>81.666666666666686</v>
          </cell>
          <cell r="L630">
            <v>81.666666666666686</v>
          </cell>
          <cell r="M630">
            <v>79.999999999999972</v>
          </cell>
          <cell r="N630">
            <v>79.999999999999972</v>
          </cell>
          <cell r="O630">
            <v>79.999999999999972</v>
          </cell>
          <cell r="P630">
            <v>95.999999999999986</v>
          </cell>
          <cell r="Q630">
            <v>81.75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P631">
            <v>0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112.82876270664886</v>
          </cell>
          <cell r="F632">
            <v>112.87865903269525</v>
          </cell>
          <cell r="G632">
            <v>112.3834795854619</v>
          </cell>
          <cell r="H632">
            <v>111.87518192145741</v>
          </cell>
          <cell r="I632">
            <v>111.11248080084148</v>
          </cell>
          <cell r="J632">
            <v>113.30155389957982</v>
          </cell>
          <cell r="K632">
            <v>113.37612210763069</v>
          </cell>
          <cell r="L632">
            <v>113.45689561460806</v>
          </cell>
          <cell r="M632">
            <v>113.69687709993511</v>
          </cell>
          <cell r="N632">
            <v>113.93507971153981</v>
          </cell>
          <cell r="O632">
            <v>113.96166579391087</v>
          </cell>
          <cell r="P632">
            <v>112.90128136369474</v>
          </cell>
          <cell r="Q632">
            <v>112.97566996983367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116.15291048243049</v>
          </cell>
          <cell r="F633">
            <v>116.15291048243049</v>
          </cell>
          <cell r="G633">
            <v>115.80066295030488</v>
          </cell>
          <cell r="H633">
            <v>115.80066295030488</v>
          </cell>
          <cell r="I633">
            <v>115.80066295030488</v>
          </cell>
          <cell r="J633">
            <v>117.25344365650921</v>
          </cell>
          <cell r="K633">
            <v>117.25344365650921</v>
          </cell>
          <cell r="L633">
            <v>117.25344365650921</v>
          </cell>
          <cell r="M633">
            <v>115.99267589758894</v>
          </cell>
          <cell r="N633">
            <v>115.99267589758894</v>
          </cell>
          <cell r="O633">
            <v>115.99267589758894</v>
          </cell>
          <cell r="P633">
            <v>114.99183303028215</v>
          </cell>
          <cell r="Q633">
            <v>116.20316679236269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P634">
            <v>0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P635">
            <v>0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P636">
            <v>0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P637">
            <v>0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104.6569467319575</v>
          </cell>
          <cell r="F638">
            <v>104.25901157328092</v>
          </cell>
          <cell r="G638">
            <v>104.45797915261923</v>
          </cell>
          <cell r="H638">
            <v>101.57294925221355</v>
          </cell>
          <cell r="I638">
            <v>98.986370720815373</v>
          </cell>
          <cell r="J638">
            <v>103.06520609725096</v>
          </cell>
          <cell r="K638">
            <v>104.25901157328092</v>
          </cell>
          <cell r="L638">
            <v>104.45797915261923</v>
          </cell>
          <cell r="M638">
            <v>107.93991179103983</v>
          </cell>
          <cell r="N638">
            <v>109.1337172670698</v>
          </cell>
          <cell r="O638">
            <v>109.23320105673888</v>
          </cell>
          <cell r="P638">
            <v>108.13887937037812</v>
          </cell>
          <cell r="Q638">
            <v>105.01343031160536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P639">
            <v>0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P640">
            <v>0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104.34510248518097</v>
          </cell>
          <cell r="F641">
            <v>106.17893556927909</v>
          </cell>
          <cell r="G641">
            <v>104.89525241041038</v>
          </cell>
          <cell r="H641">
            <v>104.89525241041038</v>
          </cell>
          <cell r="I641">
            <v>108.56291857860656</v>
          </cell>
          <cell r="J641">
            <v>111.3136682047537</v>
          </cell>
          <cell r="K641">
            <v>108.56291857860656</v>
          </cell>
          <cell r="L641">
            <v>109.47983512065562</v>
          </cell>
          <cell r="M641">
            <v>109.47983512065562</v>
          </cell>
          <cell r="N641">
            <v>109.47983512065562</v>
          </cell>
          <cell r="O641">
            <v>109.47983512065562</v>
          </cell>
          <cell r="P641">
            <v>100.67743631698478</v>
          </cell>
          <cell r="Q641">
            <v>107.27923541973792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104.34583277617527</v>
          </cell>
          <cell r="F642">
            <v>106.17967869491301</v>
          </cell>
          <cell r="G642">
            <v>104.89598655179657</v>
          </cell>
          <cell r="H642">
            <v>104.89598655179657</v>
          </cell>
          <cell r="I642">
            <v>108.56367838927198</v>
          </cell>
          <cell r="J642">
            <v>111.31444726737855</v>
          </cell>
          <cell r="K642">
            <v>108.56367838927198</v>
          </cell>
          <cell r="L642">
            <v>109.48060134864086</v>
          </cell>
          <cell r="M642">
            <v>109.48060134864086</v>
          </cell>
          <cell r="N642">
            <v>109.48060134864086</v>
          </cell>
          <cell r="O642">
            <v>109.48060134864086</v>
          </cell>
          <cell r="P642">
            <v>100.67814093869985</v>
          </cell>
          <cell r="Q642">
            <v>107.27998624615562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P643">
            <v>0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104.33884096175412</v>
          </cell>
          <cell r="F644">
            <v>106.1725640015038</v>
          </cell>
          <cell r="G644">
            <v>104.888957873679</v>
          </cell>
          <cell r="H644">
            <v>104.888957873679</v>
          </cell>
          <cell r="I644">
            <v>108.55640395317826</v>
          </cell>
          <cell r="J644">
            <v>111.30698851280273</v>
          </cell>
          <cell r="K644">
            <v>108.55640395317826</v>
          </cell>
          <cell r="L644">
            <v>109.47326547305312</v>
          </cell>
          <cell r="M644">
            <v>109.47326547305312</v>
          </cell>
          <cell r="N644">
            <v>109.47326547305312</v>
          </cell>
          <cell r="O644">
            <v>109.47326547305312</v>
          </cell>
          <cell r="P644">
            <v>100.67139488225484</v>
          </cell>
          <cell r="Q644">
            <v>107.27279782535352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P645">
            <v>0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117.91331251611426</v>
          </cell>
          <cell r="F646">
            <v>119.63216546824417</v>
          </cell>
          <cell r="G646">
            <v>114.81937720228038</v>
          </cell>
          <cell r="H646">
            <v>119.28839487781818</v>
          </cell>
          <cell r="I646">
            <v>116.19445956398428</v>
          </cell>
          <cell r="J646">
            <v>117.56954192568828</v>
          </cell>
          <cell r="K646">
            <v>114.81937720228038</v>
          </cell>
          <cell r="L646">
            <v>114.81937720228038</v>
          </cell>
          <cell r="M646">
            <v>116.8820007448363</v>
          </cell>
          <cell r="N646">
            <v>115.5069183831323</v>
          </cell>
          <cell r="O646">
            <v>115.5069183831323</v>
          </cell>
          <cell r="P646">
            <v>117.91331251611426</v>
          </cell>
          <cell r="Q646">
            <v>116.73876299882549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P647">
            <v>0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P648">
            <v>0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113.11190813688079</v>
          </cell>
          <cell r="F649">
            <v>112.67617758463187</v>
          </cell>
          <cell r="G649">
            <v>112.30513557651679</v>
          </cell>
          <cell r="H649">
            <v>112.51784284158664</v>
          </cell>
          <cell r="I649">
            <v>112.35288614827721</v>
          </cell>
          <cell r="J649">
            <v>112.93509425111834</v>
          </cell>
          <cell r="K649">
            <v>112.53527216423056</v>
          </cell>
          <cell r="L649">
            <v>112.61087377092707</v>
          </cell>
          <cell r="M649">
            <v>111.67155591602325</v>
          </cell>
          <cell r="N649">
            <v>111.18029113537816</v>
          </cell>
          <cell r="O649">
            <v>111.20592475489887</v>
          </cell>
          <cell r="P649">
            <v>112.42334232021125</v>
          </cell>
          <cell r="Q649">
            <v>112.29385871672342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122.49347922891666</v>
          </cell>
          <cell r="F650">
            <v>121.75134996628029</v>
          </cell>
          <cell r="G650">
            <v>121.12620845120277</v>
          </cell>
          <cell r="H650">
            <v>122.64243169964244</v>
          </cell>
          <cell r="I650">
            <v>122.5518817763369</v>
          </cell>
          <cell r="J650">
            <v>124.10904318159999</v>
          </cell>
          <cell r="K650">
            <v>123.71642990398155</v>
          </cell>
          <cell r="L650">
            <v>124.49842808691076</v>
          </cell>
          <cell r="M650">
            <v>124.61247078629816</v>
          </cell>
          <cell r="N650">
            <v>124.78153281090007</v>
          </cell>
          <cell r="O650">
            <v>125.82574369497766</v>
          </cell>
          <cell r="P650">
            <v>129.86671620939424</v>
          </cell>
          <cell r="Q650">
            <v>123.99797631637013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123.50121169711032</v>
          </cell>
          <cell r="F651">
            <v>122.83970785243126</v>
          </cell>
          <cell r="G651">
            <v>122.54613208198067</v>
          </cell>
          <cell r="H651">
            <v>123.78917237998215</v>
          </cell>
          <cell r="I651">
            <v>123.52959738633939</v>
          </cell>
          <cell r="J651">
            <v>124.48434312521329</v>
          </cell>
          <cell r="K651">
            <v>123.49690817919547</v>
          </cell>
          <cell r="L651">
            <v>124.10873170987848</v>
          </cell>
          <cell r="M651">
            <v>124.49694256109386</v>
          </cell>
          <cell r="N651">
            <v>124.90647204844727</v>
          </cell>
          <cell r="O651">
            <v>125.86820215812948</v>
          </cell>
          <cell r="P651">
            <v>130.50825341379337</v>
          </cell>
          <cell r="Q651">
            <v>124.5063062161329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124.72808925437532</v>
          </cell>
          <cell r="F652">
            <v>124.022504617853</v>
          </cell>
          <cell r="G652">
            <v>123.81390493891014</v>
          </cell>
          <cell r="H652">
            <v>125.03171026353398</v>
          </cell>
          <cell r="I652">
            <v>124.7321665241225</v>
          </cell>
          <cell r="J652">
            <v>125.69738921815264</v>
          </cell>
          <cell r="K652">
            <v>124.56556058982706</v>
          </cell>
          <cell r="L652">
            <v>125.24181749724747</v>
          </cell>
          <cell r="M652">
            <v>125.69847729636984</v>
          </cell>
          <cell r="N652">
            <v>126.0820499477291</v>
          </cell>
          <cell r="O652">
            <v>127.14637123754655</v>
          </cell>
          <cell r="P652">
            <v>131.91063036783973</v>
          </cell>
          <cell r="Q652">
            <v>125.72255597945895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143.21896414435275</v>
          </cell>
          <cell r="F653">
            <v>141.85120567814982</v>
          </cell>
          <cell r="G653">
            <v>142.02129007848211</v>
          </cell>
          <cell r="H653">
            <v>143.81418312455682</v>
          </cell>
          <cell r="I653">
            <v>144.54791701680728</v>
          </cell>
          <cell r="J653">
            <v>147.59894181271144</v>
          </cell>
          <cell r="K653">
            <v>145.94656378963802</v>
          </cell>
          <cell r="L653">
            <v>149.03337977340865</v>
          </cell>
          <cell r="M653">
            <v>154.65980963448857</v>
          </cell>
          <cell r="N653">
            <v>158.9730913772928</v>
          </cell>
          <cell r="O653">
            <v>161.81881705446483</v>
          </cell>
          <cell r="P653">
            <v>167.06030794495283</v>
          </cell>
          <cell r="Q653">
            <v>150.0453726191088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P654">
            <v>0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P655">
            <v>0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112.45034003411506</v>
          </cell>
          <cell r="F656">
            <v>112.75660571260084</v>
          </cell>
          <cell r="G656">
            <v>112.81677299664496</v>
          </cell>
          <cell r="H656">
            <v>113.0823748441891</v>
          </cell>
          <cell r="I656">
            <v>111.17706397490844</v>
          </cell>
          <cell r="J656">
            <v>110.9230427724421</v>
          </cell>
          <cell r="K656">
            <v>108.87602577754743</v>
          </cell>
          <cell r="L656">
            <v>107.4203789974293</v>
          </cell>
          <cell r="M656">
            <v>103.63354571099408</v>
          </cell>
          <cell r="N656">
            <v>100.87904422058182</v>
          </cell>
          <cell r="O656">
            <v>101.27392303364279</v>
          </cell>
          <cell r="P656">
            <v>107.14871866876119</v>
          </cell>
          <cell r="Q656">
            <v>108.53648639532145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P657">
            <v>0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P658">
            <v>0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175.72273729035885</v>
          </cell>
          <cell r="F659">
            <v>175.72273729035885</v>
          </cell>
          <cell r="G659">
            <v>175.8737883539321</v>
          </cell>
          <cell r="H659">
            <v>178.74375856182624</v>
          </cell>
          <cell r="I659">
            <v>177.33394863514147</v>
          </cell>
          <cell r="J659">
            <v>174.46397842724741</v>
          </cell>
          <cell r="K659">
            <v>178.24025501658173</v>
          </cell>
          <cell r="L659">
            <v>178.9955103344486</v>
          </cell>
          <cell r="M659">
            <v>179.75076565231549</v>
          </cell>
          <cell r="N659">
            <v>185.79280819525047</v>
          </cell>
          <cell r="O659">
            <v>182.77178692378294</v>
          </cell>
          <cell r="P659">
            <v>186.54806351311728</v>
          </cell>
          <cell r="Q659">
            <v>179.16334484953009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P660">
            <v>0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110.12164995967449</v>
          </cell>
          <cell r="F661">
            <v>107.95841002714462</v>
          </cell>
          <cell r="G661">
            <v>109.12052751629398</v>
          </cell>
          <cell r="H661">
            <v>109.75438033430943</v>
          </cell>
          <cell r="I661">
            <v>108.58608930556528</v>
          </cell>
          <cell r="J661">
            <v>112.26727502004398</v>
          </cell>
          <cell r="K661">
            <v>112.51510542137946</v>
          </cell>
          <cell r="L661">
            <v>115.70648959150166</v>
          </cell>
          <cell r="M661">
            <v>115.71691376946933</v>
          </cell>
          <cell r="N661">
            <v>117.37421537585318</v>
          </cell>
          <cell r="O661">
            <v>114.162064371808</v>
          </cell>
          <cell r="P661">
            <v>113.65782862144388</v>
          </cell>
          <cell r="Q661">
            <v>112.2450791095406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P662">
            <v>0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P663">
            <v>0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P664">
            <v>0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113.46227936026153</v>
          </cell>
          <cell r="F665">
            <v>106.01384201845903</v>
          </cell>
          <cell r="G665">
            <v>113.56353978145103</v>
          </cell>
          <cell r="H665">
            <v>113.37541273068935</v>
          </cell>
          <cell r="I665">
            <v>107.95086225493179</v>
          </cell>
          <cell r="J665">
            <v>108.04918264086783</v>
          </cell>
          <cell r="K665">
            <v>116.03489910293285</v>
          </cell>
          <cell r="L665">
            <v>115.4374312298546</v>
          </cell>
          <cell r="M665">
            <v>115.90431860036742</v>
          </cell>
          <cell r="N665">
            <v>112.94007739945452</v>
          </cell>
          <cell r="O665">
            <v>115.32041403684948</v>
          </cell>
          <cell r="P665">
            <v>117.98244999118207</v>
          </cell>
          <cell r="Q665">
            <v>113.00289242894179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P666">
            <v>0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P667">
            <v>0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124.75181720590547</v>
          </cell>
          <cell r="F668">
            <v>125.24976398691982</v>
          </cell>
          <cell r="G668">
            <v>123.8852411754544</v>
          </cell>
          <cell r="H668">
            <v>124.66979165205463</v>
          </cell>
          <cell r="I668">
            <v>121.35249609771165</v>
          </cell>
          <cell r="J668">
            <v>120.39277346646671</v>
          </cell>
          <cell r="K668">
            <v>118.07512305943654</v>
          </cell>
          <cell r="L668">
            <v>119.17239945453626</v>
          </cell>
          <cell r="M668">
            <v>122.01539846569116</v>
          </cell>
          <cell r="N668">
            <v>117.435357322096</v>
          </cell>
          <cell r="O668">
            <v>116.74754284153549</v>
          </cell>
          <cell r="P668">
            <v>118.3708888989934</v>
          </cell>
          <cell r="Q668">
            <v>121.00988280223346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P669">
            <v>0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P670">
            <v>0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106.75760148535269</v>
          </cell>
          <cell r="F671">
            <v>105.86640759469239</v>
          </cell>
          <cell r="G671">
            <v>99.590917281292533</v>
          </cell>
          <cell r="H671">
            <v>103.63842286804149</v>
          </cell>
          <cell r="I671">
            <v>112.32756330197979</v>
          </cell>
          <cell r="J671">
            <v>113.77575337430287</v>
          </cell>
          <cell r="K671">
            <v>111.3992363325419</v>
          </cell>
          <cell r="L671">
            <v>113.07022487753014</v>
          </cell>
          <cell r="M671">
            <v>112.32756330197979</v>
          </cell>
          <cell r="N671">
            <v>112.6988940897549</v>
          </cell>
          <cell r="O671">
            <v>115.48387499806853</v>
          </cell>
          <cell r="P671">
            <v>122.72482535968372</v>
          </cell>
          <cell r="Q671">
            <v>110.80510707210175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P672">
            <v>0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103.1615819562606</v>
          </cell>
          <cell r="F673">
            <v>103.48498617512854</v>
          </cell>
          <cell r="G673">
            <v>101.84303661552367</v>
          </cell>
          <cell r="H673">
            <v>103.09521490557621</v>
          </cell>
          <cell r="I673">
            <v>103.699202741351</v>
          </cell>
          <cell r="J673">
            <v>103.14159089069017</v>
          </cell>
          <cell r="K673">
            <v>104.15576660610591</v>
          </cell>
          <cell r="L673">
            <v>102.07880278964012</v>
          </cell>
          <cell r="M673">
            <v>102.23845601500265</v>
          </cell>
          <cell r="N673">
            <v>103.54897895244916</v>
          </cell>
          <cell r="O673">
            <v>104.18749397513496</v>
          </cell>
          <cell r="P673">
            <v>102.610956270652</v>
          </cell>
          <cell r="Q673">
            <v>103.10383899112624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P674">
            <v>0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P675">
            <v>0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P676">
            <v>0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109.0734209682591</v>
          </cell>
          <cell r="F677">
            <v>107.72683552420644</v>
          </cell>
          <cell r="G677">
            <v>107.72683552420644</v>
          </cell>
          <cell r="H677">
            <v>109.0734209682591</v>
          </cell>
          <cell r="I677">
            <v>107.72683552420644</v>
          </cell>
          <cell r="J677">
            <v>110.42000641231168</v>
          </cell>
          <cell r="K677">
            <v>111.0932991343379</v>
          </cell>
          <cell r="L677">
            <v>110.42000641231168</v>
          </cell>
          <cell r="M677">
            <v>110.42000641231168</v>
          </cell>
          <cell r="N677">
            <v>113.11317730041678</v>
          </cell>
          <cell r="O677">
            <v>110.42000641231168</v>
          </cell>
          <cell r="P677">
            <v>111.76659185636417</v>
          </cell>
          <cell r="Q677">
            <v>109.91503687079192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P678">
            <v>0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103.86155904588342</v>
          </cell>
          <cell r="F679">
            <v>104.24018792072012</v>
          </cell>
          <cell r="G679">
            <v>102.22698238404024</v>
          </cell>
          <cell r="H679">
            <v>103.92768210023522</v>
          </cell>
          <cell r="I679">
            <v>104.74068809164734</v>
          </cell>
          <cell r="J679">
            <v>105.01029133838814</v>
          </cell>
          <cell r="K679">
            <v>106.34465605905051</v>
          </cell>
          <cell r="L679">
            <v>106.07162696655267</v>
          </cell>
          <cell r="M679">
            <v>105.24829011614759</v>
          </cell>
          <cell r="N679">
            <v>105.5234495141199</v>
          </cell>
          <cell r="O679">
            <v>105.5234495141199</v>
          </cell>
          <cell r="P679">
            <v>108.68462015469795</v>
          </cell>
          <cell r="Q679">
            <v>105.11695693380027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P680">
            <v>0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P681">
            <v>0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113.93520583451117</v>
          </cell>
          <cell r="F682">
            <v>112.50835677649742</v>
          </cell>
          <cell r="G682">
            <v>109.0673584935781</v>
          </cell>
          <cell r="H682">
            <v>112.90361652340295</v>
          </cell>
          <cell r="I682">
            <v>114.24852968986707</v>
          </cell>
          <cell r="J682">
            <v>120.92176915429306</v>
          </cell>
          <cell r="K682">
            <v>125.58074111358077</v>
          </cell>
          <cell r="L682">
            <v>127.80796533088767</v>
          </cell>
          <cell r="M682">
            <v>125.59360632303566</v>
          </cell>
          <cell r="N682">
            <v>123.72047326745388</v>
          </cell>
          <cell r="O682">
            <v>125.46516075552866</v>
          </cell>
          <cell r="P682">
            <v>124.41839439659017</v>
          </cell>
          <cell r="Q682">
            <v>119.68093147160221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125.70900244306756</v>
          </cell>
          <cell r="F683">
            <v>124.0119344870954</v>
          </cell>
          <cell r="G683">
            <v>119.92374948989925</v>
          </cell>
          <cell r="H683">
            <v>123.58482806438916</v>
          </cell>
          <cell r="I683">
            <v>125.16466098405837</v>
          </cell>
          <cell r="J683">
            <v>133.45658034517709</v>
          </cell>
          <cell r="K683">
            <v>139.2391134462018</v>
          </cell>
          <cell r="L683">
            <v>142.0684043844974</v>
          </cell>
          <cell r="M683">
            <v>139.33080862469225</v>
          </cell>
          <cell r="N683">
            <v>136.55916103308604</v>
          </cell>
          <cell r="O683">
            <v>139.09272209783975</v>
          </cell>
          <cell r="P683">
            <v>138.19542931352979</v>
          </cell>
          <cell r="Q683">
            <v>132.19469955946116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P684">
            <v>0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P685">
            <v>0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61.575022350440911</v>
          </cell>
          <cell r="F686">
            <v>61.349885157203467</v>
          </cell>
          <cell r="G686">
            <v>60.787042174109885</v>
          </cell>
          <cell r="H686">
            <v>65.402354635477494</v>
          </cell>
          <cell r="I686">
            <v>65.702537559794052</v>
          </cell>
          <cell r="J686">
            <v>65.17721744224005</v>
          </cell>
          <cell r="K686">
            <v>64.839511652383877</v>
          </cell>
          <cell r="L686">
            <v>64.389237265909017</v>
          </cell>
          <cell r="M686">
            <v>64.501805862527704</v>
          </cell>
          <cell r="N686">
            <v>66.624527970195047</v>
          </cell>
          <cell r="O686">
            <v>64.860953289835052</v>
          </cell>
          <cell r="P686">
            <v>63.149451157570802</v>
          </cell>
          <cell r="Q686">
            <v>64.029962209807266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P687">
            <v>0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98.828633427369368</v>
          </cell>
          <cell r="F688">
            <v>98.652427460012717</v>
          </cell>
          <cell r="G688">
            <v>99.724392039570418</v>
          </cell>
          <cell r="H688">
            <v>100.67130973739407</v>
          </cell>
          <cell r="I688">
            <v>100.14059160341323</v>
          </cell>
          <cell r="J688">
            <v>101.09528133898814</v>
          </cell>
          <cell r="K688">
            <v>99.431529313075927</v>
          </cell>
          <cell r="L688">
            <v>99.554799778824986</v>
          </cell>
          <cell r="M688">
            <v>96.56724782315105</v>
          </cell>
          <cell r="N688">
            <v>89.745359265044343</v>
          </cell>
          <cell r="O688">
            <v>90.538746225095636</v>
          </cell>
          <cell r="P688">
            <v>93.109630288702277</v>
          </cell>
          <cell r="Q688">
            <v>97.338329025053497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98.828633427369368</v>
          </cell>
          <cell r="F689">
            <v>98.652427460012717</v>
          </cell>
          <cell r="G689">
            <v>99.724392039570418</v>
          </cell>
          <cell r="H689">
            <v>100.67130973739407</v>
          </cell>
          <cell r="I689">
            <v>100.14059160341323</v>
          </cell>
          <cell r="J689">
            <v>101.09528133898814</v>
          </cell>
          <cell r="K689">
            <v>99.431529313075927</v>
          </cell>
          <cell r="L689">
            <v>99.554799778824986</v>
          </cell>
          <cell r="M689">
            <v>96.56724782315105</v>
          </cell>
          <cell r="N689">
            <v>89.745359265044343</v>
          </cell>
          <cell r="O689">
            <v>90.538746225095636</v>
          </cell>
          <cell r="P689">
            <v>93.109630288702277</v>
          </cell>
          <cell r="Q689">
            <v>97.338329025053497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111.82822752253621</v>
          </cell>
          <cell r="F690">
            <v>110.6158454340771</v>
          </cell>
          <cell r="G690">
            <v>112.79235818723731</v>
          </cell>
          <cell r="H690">
            <v>112.59411616962372</v>
          </cell>
          <cell r="I690">
            <v>112.10713563726708</v>
          </cell>
          <cell r="J690">
            <v>111.80245185439058</v>
          </cell>
          <cell r="K690">
            <v>109.83260400768053</v>
          </cell>
          <cell r="L690">
            <v>108.90833915367379</v>
          </cell>
          <cell r="M690">
            <v>108.82687777317784</v>
          </cell>
          <cell r="N690">
            <v>104.31371627927415</v>
          </cell>
          <cell r="O690">
            <v>104.50073845474543</v>
          </cell>
          <cell r="P690">
            <v>105.68459368310135</v>
          </cell>
          <cell r="Q690">
            <v>109.48391701306542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117.70791010547866</v>
          </cell>
          <cell r="F691">
            <v>115.71286078165693</v>
          </cell>
          <cell r="G691">
            <v>115.71286078165693</v>
          </cell>
          <cell r="H691">
            <v>117.92958225256987</v>
          </cell>
          <cell r="I691">
            <v>120.14630372348294</v>
          </cell>
          <cell r="J691">
            <v>120.3679758705742</v>
          </cell>
          <cell r="K691">
            <v>115.26951648747439</v>
          </cell>
          <cell r="L691">
            <v>115.93453292874823</v>
          </cell>
          <cell r="M691">
            <v>113.49613931074401</v>
          </cell>
          <cell r="N691">
            <v>111.61192606046792</v>
          </cell>
          <cell r="O691">
            <v>113.05279501656139</v>
          </cell>
          <cell r="P691">
            <v>115.53552306398394</v>
          </cell>
          <cell r="Q691">
            <v>116.03982719861661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P692">
            <v>0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110.6497195715868</v>
          </cell>
          <cell r="F693">
            <v>109.59421322374988</v>
          </cell>
          <cell r="G693">
            <v>112.20698040880468</v>
          </cell>
          <cell r="H693">
            <v>111.52468952761166</v>
          </cell>
          <cell r="I693">
            <v>110.49578615113839</v>
          </cell>
          <cell r="J693">
            <v>110.08560098451441</v>
          </cell>
          <cell r="K693">
            <v>108.74284371949054</v>
          </cell>
          <cell r="L693">
            <v>107.50002754636718</v>
          </cell>
          <cell r="M693">
            <v>107.89098339972169</v>
          </cell>
          <cell r="N693">
            <v>102.85088250661678</v>
          </cell>
          <cell r="O693">
            <v>102.78658696563133</v>
          </cell>
          <cell r="P693">
            <v>103.71009957804691</v>
          </cell>
          <cell r="Q693">
            <v>108.16986779860669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P694">
            <v>0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P695">
            <v>0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138.41814334807071</v>
          </cell>
          <cell r="F696">
            <v>137.97941595806984</v>
          </cell>
          <cell r="G696">
            <v>139.58048215918188</v>
          </cell>
          <cell r="H696">
            <v>138.70185855830613</v>
          </cell>
          <cell r="I696">
            <v>136.11457942804256</v>
          </cell>
          <cell r="J696">
            <v>134.45954247642578</v>
          </cell>
          <cell r="K696">
            <v>137.83003494707006</v>
          </cell>
          <cell r="L696">
            <v>137.77650542220272</v>
          </cell>
          <cell r="M696">
            <v>135.91815099851661</v>
          </cell>
          <cell r="N696">
            <v>132.71583768327278</v>
          </cell>
          <cell r="O696">
            <v>127.17269744001742</v>
          </cell>
          <cell r="P696">
            <v>133.14568040064836</v>
          </cell>
          <cell r="Q696">
            <v>135.81774406831875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P697">
            <v>0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P698">
            <v>0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85.457145311467372</v>
          </cell>
          <cell r="F699">
            <v>85.403758527444026</v>
          </cell>
          <cell r="G699">
            <v>89.540997092349244</v>
          </cell>
          <cell r="H699">
            <v>86.897600362447008</v>
          </cell>
          <cell r="I699">
            <v>87.561401651070341</v>
          </cell>
          <cell r="J699">
            <v>87.805645923700581</v>
          </cell>
          <cell r="K699">
            <v>87.070857726013188</v>
          </cell>
          <cell r="L699">
            <v>88.121251316822651</v>
          </cell>
          <cell r="M699">
            <v>87.561401651070341</v>
          </cell>
          <cell r="N699">
            <v>77.644235812748391</v>
          </cell>
          <cell r="O699">
            <v>92.205044985015533</v>
          </cell>
          <cell r="P699">
            <v>92.06150154541676</v>
          </cell>
          <cell r="Q699">
            <v>87.277570158797118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P700">
            <v>0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P701">
            <v>0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75.18072296402957</v>
          </cell>
          <cell r="F702">
            <v>75.18072296402957</v>
          </cell>
          <cell r="G702">
            <v>75.18072296402957</v>
          </cell>
          <cell r="H702">
            <v>78.072289231876894</v>
          </cell>
          <cell r="I702">
            <v>78.072289231876894</v>
          </cell>
          <cell r="J702">
            <v>80.96385549972419</v>
          </cell>
          <cell r="K702">
            <v>76.915662724737956</v>
          </cell>
          <cell r="L702">
            <v>78.072289231876894</v>
          </cell>
          <cell r="M702">
            <v>72.289156696182317</v>
          </cell>
          <cell r="N702">
            <v>63.325301265855693</v>
          </cell>
          <cell r="O702">
            <v>65.445783195610417</v>
          </cell>
          <cell r="P702">
            <v>67.373494040841933</v>
          </cell>
          <cell r="Q702">
            <v>73.839357500889321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P703">
            <v>0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112.5499810561551</v>
          </cell>
          <cell r="F704">
            <v>114.08286986831085</v>
          </cell>
          <cell r="G704">
            <v>114.97068769299055</v>
          </cell>
          <cell r="H704">
            <v>114.97068769299055</v>
          </cell>
          <cell r="I704">
            <v>114.97068769299055</v>
          </cell>
          <cell r="J704">
            <v>115.06277476237391</v>
          </cell>
          <cell r="K704">
            <v>115.06277476237391</v>
          </cell>
          <cell r="L704">
            <v>112.73803462264236</v>
          </cell>
          <cell r="M704">
            <v>112.5499810561551</v>
          </cell>
          <cell r="N704">
            <v>105.63562997587418</v>
          </cell>
          <cell r="O704">
            <v>105.57832549056951</v>
          </cell>
          <cell r="P704">
            <v>109.29575695758885</v>
          </cell>
          <cell r="Q704">
            <v>112.2890159692513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P705">
            <v>0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P706">
            <v>0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112.35121457464753</v>
          </cell>
          <cell r="F707">
            <v>112.7791870115657</v>
          </cell>
          <cell r="G707">
            <v>111.24163921242182</v>
          </cell>
          <cell r="H707">
            <v>109.47154381091811</v>
          </cell>
          <cell r="I707">
            <v>108.05444704317976</v>
          </cell>
          <cell r="J707">
            <v>107.85510706632792</v>
          </cell>
          <cell r="K707">
            <v>106.61767784409555</v>
          </cell>
          <cell r="L707">
            <v>106.17800303121419</v>
          </cell>
          <cell r="M707">
            <v>105.25639379097393</v>
          </cell>
          <cell r="N707">
            <v>105.41468941502603</v>
          </cell>
          <cell r="O707">
            <v>104.18854920224622</v>
          </cell>
          <cell r="P707">
            <v>103.87543958180134</v>
          </cell>
          <cell r="Q707">
            <v>107.77365763203484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111.98991233649525</v>
          </cell>
          <cell r="F708">
            <v>112.52735601301816</v>
          </cell>
          <cell r="G708">
            <v>110.95572137487831</v>
          </cell>
          <cell r="H708">
            <v>109.36960547205605</v>
          </cell>
          <cell r="I708">
            <v>107.64213820093291</v>
          </cell>
          <cell r="J708">
            <v>107.71250433393519</v>
          </cell>
          <cell r="K708">
            <v>105.90511702845718</v>
          </cell>
          <cell r="L708">
            <v>105.48193925660306</v>
          </cell>
          <cell r="M708">
            <v>104.44681361477252</v>
          </cell>
          <cell r="N708">
            <v>104.44168625253535</v>
          </cell>
          <cell r="O708">
            <v>103.53645596483804</v>
          </cell>
          <cell r="P708">
            <v>103.27257842513606</v>
          </cell>
          <cell r="Q708">
            <v>107.2734856894715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106.61403408552279</v>
          </cell>
          <cell r="F709">
            <v>107.77372010590577</v>
          </cell>
          <cell r="G709">
            <v>105.39169584161812</v>
          </cell>
          <cell r="H709">
            <v>104.05751282917768</v>
          </cell>
          <cell r="I709">
            <v>103.52411469179214</v>
          </cell>
          <cell r="J709">
            <v>103.19443642323832</v>
          </cell>
          <cell r="K709">
            <v>102.03074339852967</v>
          </cell>
          <cell r="L709">
            <v>101.72796610983195</v>
          </cell>
          <cell r="M709">
            <v>99.547210784055423</v>
          </cell>
          <cell r="N709">
            <v>98.55080124113185</v>
          </cell>
          <cell r="O709">
            <v>97.674709800355785</v>
          </cell>
          <cell r="P709">
            <v>97.397964539579888</v>
          </cell>
          <cell r="Q709">
            <v>102.29040915422827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P710">
            <v>0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P711">
            <v>0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132.18048487988568</v>
          </cell>
          <cell r="F712">
            <v>131.75587245324175</v>
          </cell>
          <cell r="G712">
            <v>129.17577024307687</v>
          </cell>
          <cell r="H712">
            <v>124.21252868600203</v>
          </cell>
          <cell r="I712">
            <v>121.68738926908109</v>
          </cell>
          <cell r="J712">
            <v>122.38381968959601</v>
          </cell>
          <cell r="K712">
            <v>117.48932719702213</v>
          </cell>
          <cell r="L712">
            <v>117.69694411675248</v>
          </cell>
          <cell r="M712">
            <v>118.83158592605972</v>
          </cell>
          <cell r="N712">
            <v>115.8426200231209</v>
          </cell>
          <cell r="O712">
            <v>114.69341712080505</v>
          </cell>
          <cell r="P712">
            <v>116.18233802706247</v>
          </cell>
          <cell r="Q712">
            <v>121.84434146930884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P713">
            <v>0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P714">
            <v>0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108.57789512209172</v>
          </cell>
          <cell r="F715">
            <v>109.31803930869674</v>
          </cell>
          <cell r="G715">
            <v>108.89096100078693</v>
          </cell>
          <cell r="H715">
            <v>108.23630600930669</v>
          </cell>
          <cell r="I715">
            <v>107.2513584042651</v>
          </cell>
          <cell r="J715">
            <v>108.10972437013196</v>
          </cell>
          <cell r="K715">
            <v>107.53523148727056</v>
          </cell>
          <cell r="L715">
            <v>107.47457991364294</v>
          </cell>
          <cell r="M715">
            <v>105.81873546951765</v>
          </cell>
          <cell r="N715">
            <v>107.5564514578891</v>
          </cell>
          <cell r="O715">
            <v>106.44862904648794</v>
          </cell>
          <cell r="P715">
            <v>106.8155172543665</v>
          </cell>
          <cell r="Q715">
            <v>107.6694524037045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P716">
            <v>0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P717">
            <v>0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96.516571969158548</v>
          </cell>
          <cell r="F718">
            <v>96.932042852633003</v>
          </cell>
          <cell r="G718">
            <v>98.481206892205606</v>
          </cell>
          <cell r="H718">
            <v>100.79527176844019</v>
          </cell>
          <cell r="I718">
            <v>95.6104165638789</v>
          </cell>
          <cell r="J718">
            <v>95.631465733785831</v>
          </cell>
          <cell r="K718">
            <v>96.014998398968004</v>
          </cell>
          <cell r="L718">
            <v>93.859527314817768</v>
          </cell>
          <cell r="M718">
            <v>93.523014704334173</v>
          </cell>
          <cell r="N718">
            <v>100.1251312991149</v>
          </cell>
          <cell r="O718">
            <v>99.6630852025434</v>
          </cell>
          <cell r="P718">
            <v>96.025124963157012</v>
          </cell>
          <cell r="Q718">
            <v>96.931488138586431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88.087761510541966</v>
          </cell>
          <cell r="F719">
            <v>88.087761510541966</v>
          </cell>
          <cell r="G719">
            <v>89.719016353329792</v>
          </cell>
          <cell r="H719">
            <v>92.981526038905415</v>
          </cell>
          <cell r="I719">
            <v>85.640879246360285</v>
          </cell>
          <cell r="J719">
            <v>85.640879246360285</v>
          </cell>
          <cell r="K719">
            <v>85.640879246360285</v>
          </cell>
          <cell r="L719">
            <v>82.37836956078462</v>
          </cell>
          <cell r="M719">
            <v>83.193996982178547</v>
          </cell>
          <cell r="N719">
            <v>92.981526038905415</v>
          </cell>
          <cell r="O719">
            <v>92.981526038905415</v>
          </cell>
          <cell r="P719">
            <v>89.311202642632836</v>
          </cell>
          <cell r="Q719">
            <v>88.053777034650579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P720">
            <v>0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115.81368055626359</v>
          </cell>
          <cell r="F721">
            <v>117.18033984201031</v>
          </cell>
          <cell r="G721">
            <v>118.54156334698142</v>
          </cell>
          <cell r="H721">
            <v>118.68423730576804</v>
          </cell>
          <cell r="I721">
            <v>118.43489993836074</v>
          </cell>
          <cell r="J721">
            <v>118.5041395521454</v>
          </cell>
          <cell r="K721">
            <v>119.76574054298986</v>
          </cell>
          <cell r="L721">
            <v>120.14474857741854</v>
          </cell>
          <cell r="M721">
            <v>117.17050061722585</v>
          </cell>
          <cell r="N721">
            <v>116.47986214595167</v>
          </cell>
          <cell r="O721">
            <v>114.95999730478216</v>
          </cell>
          <cell r="P721">
            <v>111.39613000599766</v>
          </cell>
          <cell r="Q721">
            <v>117.25631997799128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P722">
            <v>0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P723">
            <v>0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P724">
            <v>0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123.5064619775395</v>
          </cell>
          <cell r="F725">
            <v>119.8682871285887</v>
          </cell>
          <cell r="G725">
            <v>119.90020094305324</v>
          </cell>
          <cell r="H725">
            <v>121.17675352163245</v>
          </cell>
          <cell r="I725">
            <v>127.14463682649026</v>
          </cell>
          <cell r="J725">
            <v>122.22990939896034</v>
          </cell>
          <cell r="K725">
            <v>120.82570156252309</v>
          </cell>
          <cell r="L725">
            <v>120.95335682038103</v>
          </cell>
          <cell r="M725">
            <v>115.36843928909697</v>
          </cell>
          <cell r="N725">
            <v>115.36843928909697</v>
          </cell>
          <cell r="O725">
            <v>114.84186135043306</v>
          </cell>
          <cell r="P725">
            <v>114.84186135043306</v>
          </cell>
          <cell r="Q725">
            <v>119.66882578818571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P726">
            <v>0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115.29823071589236</v>
          </cell>
          <cell r="F727">
            <v>114.83328449344337</v>
          </cell>
          <cell r="G727">
            <v>113.57377113227831</v>
          </cell>
          <cell r="H727">
            <v>110.30301923042968</v>
          </cell>
          <cell r="I727">
            <v>111.4175062356537</v>
          </cell>
          <cell r="J727">
            <v>109.01826773839075</v>
          </cell>
          <cell r="K727">
            <v>112.42978749512899</v>
          </cell>
          <cell r="L727">
            <v>111.85555208157535</v>
          </cell>
          <cell r="M727">
            <v>111.85985647390326</v>
          </cell>
          <cell r="N727">
            <v>113.35113630781767</v>
          </cell>
          <cell r="O727">
            <v>109.50744594107182</v>
          </cell>
          <cell r="P727">
            <v>108.79276743647493</v>
          </cell>
          <cell r="Q727">
            <v>111.85338544017168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128.49198560680406</v>
          </cell>
          <cell r="F728">
            <v>128.49198560680406</v>
          </cell>
          <cell r="G728">
            <v>127.31436048413477</v>
          </cell>
          <cell r="H728">
            <v>127.31436048413477</v>
          </cell>
          <cell r="I728">
            <v>132.41740268236839</v>
          </cell>
          <cell r="J728">
            <v>127.31436048413477</v>
          </cell>
          <cell r="K728">
            <v>131.23977755969901</v>
          </cell>
          <cell r="L728">
            <v>131.23977755969901</v>
          </cell>
          <cell r="M728">
            <v>131.23977755969901</v>
          </cell>
          <cell r="N728">
            <v>131.23977755969901</v>
          </cell>
          <cell r="O728">
            <v>131.23977755969901</v>
          </cell>
          <cell r="P728">
            <v>131.23977755969901</v>
          </cell>
          <cell r="Q728">
            <v>129.89859339221456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P729">
            <v>0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165.02743263814563</v>
          </cell>
          <cell r="F730">
            <v>161.69320140999179</v>
          </cell>
          <cell r="G730">
            <v>158.86530917037598</v>
          </cell>
          <cell r="H730">
            <v>153.17990207504542</v>
          </cell>
          <cell r="I730">
            <v>150.32126684556255</v>
          </cell>
          <cell r="J730">
            <v>156.02772231338233</v>
          </cell>
          <cell r="K730">
            <v>155.23610014716971</v>
          </cell>
          <cell r="L730">
            <v>160.88915266075765</v>
          </cell>
          <cell r="M730">
            <v>155.23610014716971</v>
          </cell>
          <cell r="N730">
            <v>163.70188962491383</v>
          </cell>
          <cell r="O730">
            <v>174.87124271134149</v>
          </cell>
          <cell r="P730">
            <v>163.70188962491383</v>
          </cell>
          <cell r="Q730">
            <v>159.89593411406415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P731">
            <v>0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P732">
            <v>0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107.95499466741059</v>
          </cell>
          <cell r="F733">
            <v>107.82331609307148</v>
          </cell>
          <cell r="G733">
            <v>106.75867270500383</v>
          </cell>
          <cell r="H733">
            <v>103.5560420982213</v>
          </cell>
          <cell r="I733">
            <v>104.88535639883554</v>
          </cell>
          <cell r="J733">
            <v>101.64716855243823</v>
          </cell>
          <cell r="K733">
            <v>105.55921265161314</v>
          </cell>
          <cell r="L733">
            <v>104.14491851839186</v>
          </cell>
          <cell r="M733">
            <v>104.87424530150794</v>
          </cell>
          <cell r="N733">
            <v>105.58206488573919</v>
          </cell>
          <cell r="O733">
            <v>99.531764967778571</v>
          </cell>
          <cell r="P733">
            <v>100.10362323171147</v>
          </cell>
          <cell r="Q733">
            <v>104.36844833931025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105.80545923948148</v>
          </cell>
          <cell r="F734">
            <v>106.37367177479639</v>
          </cell>
          <cell r="G734">
            <v>103.47821520949991</v>
          </cell>
          <cell r="H734">
            <v>99.852313162421822</v>
          </cell>
          <cell r="I734">
            <v>101.47940432263557</v>
          </cell>
          <cell r="J734">
            <v>97.414837303527619</v>
          </cell>
          <cell r="K734">
            <v>102.04762463232518</v>
          </cell>
          <cell r="L734">
            <v>100.20637447899597</v>
          </cell>
          <cell r="M734">
            <v>101.40743355854897</v>
          </cell>
          <cell r="N734">
            <v>102.5778496388543</v>
          </cell>
          <cell r="O734">
            <v>95.059755144202853</v>
          </cell>
          <cell r="P734">
            <v>95.886057097839938</v>
          </cell>
          <cell r="Q734">
            <v>100.96574963026085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P735">
            <v>0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P736">
            <v>0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112.78604235229074</v>
          </cell>
          <cell r="F737">
            <v>111.08136931550642</v>
          </cell>
          <cell r="G737">
            <v>114.13145027502513</v>
          </cell>
          <cell r="H737">
            <v>111.88011569488488</v>
          </cell>
          <cell r="I737">
            <v>112.54018110130198</v>
          </cell>
          <cell r="J737">
            <v>111.15926768606079</v>
          </cell>
          <cell r="K737">
            <v>113.45145250512314</v>
          </cell>
          <cell r="L737">
            <v>112.99673543478163</v>
          </cell>
          <cell r="M737">
            <v>112.66585116532605</v>
          </cell>
          <cell r="N737">
            <v>112.33399226724195</v>
          </cell>
          <cell r="O737">
            <v>109.58253799726089</v>
          </cell>
          <cell r="P737">
            <v>109.58253799726089</v>
          </cell>
          <cell r="Q737">
            <v>112.01596114933871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P738">
            <v>0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P739">
            <v>0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112.18319133527687</v>
          </cell>
          <cell r="F740">
            <v>111.99353647685957</v>
          </cell>
          <cell r="G740">
            <v>112.10935314602916</v>
          </cell>
          <cell r="H740">
            <v>111.8641957199146</v>
          </cell>
          <cell r="I740">
            <v>114.40325961247025</v>
          </cell>
          <cell r="J740">
            <v>114.30033554523433</v>
          </cell>
          <cell r="K740">
            <v>115.39015235495465</v>
          </cell>
          <cell r="L740">
            <v>113.46348924897907</v>
          </cell>
          <cell r="M740">
            <v>113.02971227061767</v>
          </cell>
          <cell r="N740">
            <v>111.87493902955427</v>
          </cell>
          <cell r="O740">
            <v>112.93957250315252</v>
          </cell>
          <cell r="P740">
            <v>111.75882655696155</v>
          </cell>
          <cell r="Q740">
            <v>112.94254698333371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112.18319133527687</v>
          </cell>
          <cell r="F741">
            <v>111.99353647685957</v>
          </cell>
          <cell r="G741">
            <v>112.10935314602916</v>
          </cell>
          <cell r="H741">
            <v>111.8641957199146</v>
          </cell>
          <cell r="I741">
            <v>114.40325961247025</v>
          </cell>
          <cell r="J741">
            <v>114.30033554523433</v>
          </cell>
          <cell r="K741">
            <v>115.39015235495465</v>
          </cell>
          <cell r="L741">
            <v>113.46348924897907</v>
          </cell>
          <cell r="M741">
            <v>113.02971227061767</v>
          </cell>
          <cell r="N741">
            <v>111.87493902955427</v>
          </cell>
          <cell r="O741">
            <v>112.93957250315252</v>
          </cell>
          <cell r="P741">
            <v>111.75882655696155</v>
          </cell>
          <cell r="Q741">
            <v>112.94254698333371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83.162143247536193</v>
          </cell>
          <cell r="F742">
            <v>82.488832934104721</v>
          </cell>
          <cell r="G742">
            <v>80.606991339378737</v>
          </cell>
          <cell r="H742">
            <v>77.333497041125824</v>
          </cell>
          <cell r="I742">
            <v>83.156916704260624</v>
          </cell>
          <cell r="J742">
            <v>84.783402617594874</v>
          </cell>
          <cell r="K742">
            <v>88.414430351331205</v>
          </cell>
          <cell r="L742">
            <v>81.608666080973535</v>
          </cell>
          <cell r="M742">
            <v>77.842834030866854</v>
          </cell>
          <cell r="N742">
            <v>78.490121618971699</v>
          </cell>
          <cell r="O742">
            <v>78.999619283486794</v>
          </cell>
          <cell r="P742">
            <v>76.40183371570761</v>
          </cell>
          <cell r="Q742">
            <v>81.107440747111568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P743">
            <v>0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P744">
            <v>0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127.97039621923724</v>
          </cell>
          <cell r="F745">
            <v>128.99942909007549</v>
          </cell>
          <cell r="G745">
            <v>129.69761019289928</v>
          </cell>
          <cell r="H745">
            <v>131.40466092259138</v>
          </cell>
          <cell r="I745">
            <v>132.94075739730474</v>
          </cell>
          <cell r="J745">
            <v>131.90664460301053</v>
          </cell>
          <cell r="K745">
            <v>133.08510511662919</v>
          </cell>
          <cell r="L745">
            <v>130.90546671879528</v>
          </cell>
          <cell r="M745">
            <v>131.3910888649734</v>
          </cell>
          <cell r="N745">
            <v>128.98741181588139</v>
          </cell>
          <cell r="O745">
            <v>131.68721069374405</v>
          </cell>
          <cell r="P745">
            <v>131.03672594622978</v>
          </cell>
          <cell r="Q745">
            <v>130.83437563178097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P746">
            <v>0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P747">
            <v>0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P748">
            <v>0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111.83791770854769</v>
          </cell>
          <cell r="F749">
            <v>109.89412793114917</v>
          </cell>
          <cell r="G749">
            <v>109.46165520380114</v>
          </cell>
          <cell r="H749">
            <v>107.53334219145927</v>
          </cell>
          <cell r="I749">
            <v>111.79472864697748</v>
          </cell>
          <cell r="J749">
            <v>109.73944505829387</v>
          </cell>
          <cell r="K749">
            <v>107.5711129751691</v>
          </cell>
          <cell r="L749">
            <v>109.91919238450966</v>
          </cell>
          <cell r="M749">
            <v>110.58134484982691</v>
          </cell>
          <cell r="N749">
            <v>109.49995232349006</v>
          </cell>
          <cell r="O749">
            <v>110.33271028591371</v>
          </cell>
          <cell r="P749">
            <v>108.94441043899195</v>
          </cell>
          <cell r="Q749">
            <v>109.75916166651082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P750">
            <v>0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P751">
            <v>0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P752">
            <v>0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108.15764379270081</v>
          </cell>
          <cell r="F753">
            <v>108.60073308670286</v>
          </cell>
          <cell r="G753">
            <v>110.97805600328967</v>
          </cell>
          <cell r="H753">
            <v>110.06625545042662</v>
          </cell>
          <cell r="I753">
            <v>110.29410397655334</v>
          </cell>
          <cell r="J753">
            <v>110.98575317392557</v>
          </cell>
          <cell r="K753">
            <v>112.36406533579409</v>
          </cell>
          <cell r="L753">
            <v>113.68249238829986</v>
          </cell>
          <cell r="M753">
            <v>112.66629157707069</v>
          </cell>
          <cell r="N753">
            <v>110.53450268962163</v>
          </cell>
          <cell r="O753">
            <v>112.37532980857024</v>
          </cell>
          <cell r="P753">
            <v>109.88904022107887</v>
          </cell>
          <cell r="Q753">
            <v>110.88285562533621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P754">
            <v>0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P755">
            <v>0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112.74112494874272</v>
          </cell>
          <cell r="F756">
            <v>113.96542536757012</v>
          </cell>
          <cell r="G756">
            <v>113.82910295830838</v>
          </cell>
          <cell r="H756">
            <v>113.91915147106532</v>
          </cell>
          <cell r="I756">
            <v>116.61917362501548</v>
          </cell>
          <cell r="J756">
            <v>116.55069494008309</v>
          </cell>
          <cell r="K756">
            <v>115.08506488506174</v>
          </cell>
          <cell r="L756">
            <v>116.34084518348529</v>
          </cell>
          <cell r="M756">
            <v>114.36727315053383</v>
          </cell>
          <cell r="N756">
            <v>115.05318882018038</v>
          </cell>
          <cell r="O756">
            <v>113.44556497933212</v>
          </cell>
          <cell r="P756">
            <v>114.06501482049097</v>
          </cell>
          <cell r="Q756">
            <v>114.66513542915577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P757">
            <v>0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P758">
            <v>0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P759">
            <v>0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110.92439259713787</v>
          </cell>
          <cell r="F760">
            <v>109.1023339007361</v>
          </cell>
          <cell r="G760">
            <v>110.42659924334154</v>
          </cell>
          <cell r="H760">
            <v>111.46935403263481</v>
          </cell>
          <cell r="I760">
            <v>110.43227861562612</v>
          </cell>
          <cell r="J760">
            <v>111.03851237279005</v>
          </cell>
          <cell r="K760">
            <v>111.01460083004567</v>
          </cell>
          <cell r="L760">
            <v>111.7428542871406</v>
          </cell>
          <cell r="M760">
            <v>110.49429158773911</v>
          </cell>
          <cell r="N760">
            <v>109.38436920791681</v>
          </cell>
          <cell r="O760">
            <v>109.6756729706179</v>
          </cell>
          <cell r="P760">
            <v>108.41386306817375</v>
          </cell>
          <cell r="Q760">
            <v>110.34326022615835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P761">
            <v>0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P762">
            <v>0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104.98154302652851</v>
          </cell>
          <cell r="F763">
            <v>104.98154302652851</v>
          </cell>
          <cell r="G763">
            <v>104.60117511701209</v>
          </cell>
          <cell r="H763">
            <v>104.98154302652851</v>
          </cell>
          <cell r="I763">
            <v>108.40485421217616</v>
          </cell>
          <cell r="J763">
            <v>104.98154302652851</v>
          </cell>
          <cell r="K763">
            <v>108.78522212169251</v>
          </cell>
          <cell r="L763">
            <v>104.98154302652851</v>
          </cell>
          <cell r="M763">
            <v>108.78522212169251</v>
          </cell>
          <cell r="N763">
            <v>108.78522212169251</v>
          </cell>
          <cell r="O763">
            <v>108.78522212169251</v>
          </cell>
          <cell r="P763">
            <v>103.07970347894644</v>
          </cell>
          <cell r="Q763">
            <v>106.34452803562893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P764">
            <v>0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113.54382478299736</v>
          </cell>
          <cell r="F765">
            <v>111.15369164469939</v>
          </cell>
          <cell r="G765">
            <v>111.0062544786463</v>
          </cell>
          <cell r="H765">
            <v>109.62749325025874</v>
          </cell>
          <cell r="I765">
            <v>112.42135863527805</v>
          </cell>
          <cell r="J765">
            <v>113.85285882664272</v>
          </cell>
          <cell r="K765">
            <v>113.34300720351763</v>
          </cell>
          <cell r="L765">
            <v>112.96226882677996</v>
          </cell>
          <cell r="M765">
            <v>114.68093417153517</v>
          </cell>
          <cell r="N765">
            <v>114.10427083677607</v>
          </cell>
          <cell r="O765">
            <v>112.20920206668309</v>
          </cell>
          <cell r="P765">
            <v>113.28420451677582</v>
          </cell>
          <cell r="Q765">
            <v>112.68244743671586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P766">
            <v>0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P767">
            <v>0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P768">
            <v>0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P769">
            <v>0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112.77012368821373</v>
          </cell>
          <cell r="F770">
            <v>115.41578943802179</v>
          </cell>
          <cell r="G770">
            <v>112.24815981424665</v>
          </cell>
          <cell r="H770">
            <v>112.29254441203538</v>
          </cell>
          <cell r="I770">
            <v>109.70979748152418</v>
          </cell>
          <cell r="J770">
            <v>114.30606308231168</v>
          </cell>
          <cell r="K770">
            <v>113.91824825295119</v>
          </cell>
          <cell r="L770">
            <v>113.89641463056191</v>
          </cell>
          <cell r="M770">
            <v>114.56939554649691</v>
          </cell>
          <cell r="N770">
            <v>115.72777556024036</v>
          </cell>
          <cell r="O770">
            <v>116.69051493306908</v>
          </cell>
          <cell r="P770">
            <v>113.53452685166673</v>
          </cell>
          <cell r="Q770">
            <v>113.75661280761165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112.77012368821373</v>
          </cell>
          <cell r="F771">
            <v>115.41578943802179</v>
          </cell>
          <cell r="G771">
            <v>112.24815981424665</v>
          </cell>
          <cell r="H771">
            <v>112.29254441203538</v>
          </cell>
          <cell r="I771">
            <v>109.70979748152418</v>
          </cell>
          <cell r="J771">
            <v>114.30606308231168</v>
          </cell>
          <cell r="K771">
            <v>113.91824825295119</v>
          </cell>
          <cell r="L771">
            <v>113.89641463056191</v>
          </cell>
          <cell r="M771">
            <v>114.56939554649691</v>
          </cell>
          <cell r="N771">
            <v>115.72777556024036</v>
          </cell>
          <cell r="O771">
            <v>116.69051493306908</v>
          </cell>
          <cell r="P771">
            <v>113.53452685166673</v>
          </cell>
          <cell r="Q771">
            <v>113.75661280761165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118.12670579184456</v>
          </cell>
          <cell r="F772">
            <v>118.27274743483369</v>
          </cell>
          <cell r="G772">
            <v>117.21449405261933</v>
          </cell>
          <cell r="H772">
            <v>118.57757545164363</v>
          </cell>
          <cell r="I772">
            <v>115.45565178431865</v>
          </cell>
          <cell r="J772">
            <v>113.31369854655684</v>
          </cell>
          <cell r="K772">
            <v>113.58649815139181</v>
          </cell>
          <cell r="L772">
            <v>115.21461631958782</v>
          </cell>
          <cell r="M772">
            <v>115.79359396335832</v>
          </cell>
          <cell r="N772">
            <v>116.89263833521765</v>
          </cell>
          <cell r="O772">
            <v>115.03374535292663</v>
          </cell>
          <cell r="P772">
            <v>115.33488218594296</v>
          </cell>
          <cell r="Q772">
            <v>116.06807061418681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P773">
            <v>0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P774">
            <v>0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P775">
            <v>0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122.91776665886638</v>
          </cell>
          <cell r="F776">
            <v>123.20457490045102</v>
          </cell>
          <cell r="G776">
            <v>120.03071604019109</v>
          </cell>
          <cell r="H776">
            <v>121.18462892424783</v>
          </cell>
          <cell r="I776">
            <v>120.31910275689314</v>
          </cell>
          <cell r="J776">
            <v>118.23486133131463</v>
          </cell>
          <cell r="K776">
            <v>118.744022293885</v>
          </cell>
          <cell r="L776">
            <v>120.9212017319114</v>
          </cell>
          <cell r="M776">
            <v>123.21824811179077</v>
          </cell>
          <cell r="N776">
            <v>127.35295996197434</v>
          </cell>
          <cell r="O776">
            <v>126.61742607680787</v>
          </cell>
          <cell r="P776">
            <v>124.84857844759367</v>
          </cell>
          <cell r="Q776">
            <v>122.29950726966059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P777">
            <v>0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P778">
            <v>0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P779">
            <v>0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P780">
            <v>0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P781">
            <v>0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113.2998860506039</v>
          </cell>
          <cell r="F782">
            <v>114.42956219617315</v>
          </cell>
          <cell r="G782">
            <v>110.61254978837377</v>
          </cell>
          <cell r="H782">
            <v>112.41124577319526</v>
          </cell>
          <cell r="I782">
            <v>114.18161052410301</v>
          </cell>
          <cell r="J782">
            <v>114.42956219617315</v>
          </cell>
          <cell r="K782">
            <v>114.18161052410301</v>
          </cell>
          <cell r="L782">
            <v>115.41604218880268</v>
          </cell>
          <cell r="M782">
            <v>115.48528363726481</v>
          </cell>
          <cell r="N782">
            <v>115.2269903957329</v>
          </cell>
          <cell r="O782">
            <v>115.2269903957329</v>
          </cell>
          <cell r="P782">
            <v>115.2269903957329</v>
          </cell>
          <cell r="Q782">
            <v>114.1773603388326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P783">
            <v>0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P784">
            <v>0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109.82658959537572</v>
          </cell>
          <cell r="F785">
            <v>114.16184971098268</v>
          </cell>
          <cell r="G785">
            <v>111.27167630057808</v>
          </cell>
          <cell r="H785">
            <v>109.82658959537572</v>
          </cell>
          <cell r="I785">
            <v>104.04624277456648</v>
          </cell>
          <cell r="J785">
            <v>113.43930635838146</v>
          </cell>
          <cell r="K785">
            <v>112.71676300578035</v>
          </cell>
          <cell r="L785">
            <v>111.27167630057808</v>
          </cell>
          <cell r="M785">
            <v>111.99421965317921</v>
          </cell>
          <cell r="N785">
            <v>113.43930635838146</v>
          </cell>
          <cell r="O785">
            <v>115.60693641618492</v>
          </cell>
          <cell r="P785">
            <v>109.82658959537572</v>
          </cell>
          <cell r="Q785">
            <v>111.45231213872832</v>
          </cell>
        </row>
        <row r="786">
          <cell r="B786">
            <v>0</v>
          </cell>
          <cell r="C786" t="str">
            <v>مصابيح كهربائية وتمديدات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P786">
            <v>0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P787">
            <v>0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109.08877384740188</v>
          </cell>
          <cell r="F788">
            <v>107.93172563237884</v>
          </cell>
          <cell r="G788">
            <v>108.16127324679209</v>
          </cell>
          <cell r="H788">
            <v>108.35076329075963</v>
          </cell>
          <cell r="I788">
            <v>108.20538551758365</v>
          </cell>
          <cell r="J788">
            <v>108.17183032756884</v>
          </cell>
          <cell r="K788">
            <v>108.23816662355534</v>
          </cell>
          <cell r="L788">
            <v>108.75312016881922</v>
          </cell>
          <cell r="M788">
            <v>107.08160766841306</v>
          </cell>
          <cell r="N788">
            <v>107.91623471612414</v>
          </cell>
          <cell r="O788">
            <v>106.96531736739216</v>
          </cell>
          <cell r="P788">
            <v>107.01269563180358</v>
          </cell>
          <cell r="Q788">
            <v>107.98974116988272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108.34013994954145</v>
          </cell>
          <cell r="F789">
            <v>107.03548727428692</v>
          </cell>
          <cell r="G789">
            <v>106.82018515111606</v>
          </cell>
          <cell r="H789">
            <v>107.03384841042238</v>
          </cell>
          <cell r="I789">
            <v>106.86992481740874</v>
          </cell>
          <cell r="J789">
            <v>106.62324150108847</v>
          </cell>
          <cell r="K789">
            <v>106.69804030800212</v>
          </cell>
          <cell r="L789">
            <v>107.27868639667608</v>
          </cell>
          <cell r="M789">
            <v>105.98898197008413</v>
          </cell>
          <cell r="N789">
            <v>106.93008226002698</v>
          </cell>
          <cell r="O789">
            <v>105.85785653350925</v>
          </cell>
          <cell r="P789">
            <v>105.88289817449085</v>
          </cell>
          <cell r="Q789">
            <v>106.77994772888779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110.01171658363812</v>
          </cell>
          <cell r="F790">
            <v>109.05997980906147</v>
          </cell>
          <cell r="G790">
            <v>109.03523032910947</v>
          </cell>
          <cell r="H790">
            <v>109.16003379535057</v>
          </cell>
          <cell r="I790">
            <v>108.66185839319992</v>
          </cell>
          <cell r="J790">
            <v>108.14165940241377</v>
          </cell>
          <cell r="K790">
            <v>108.14601148571143</v>
          </cell>
          <cell r="L790">
            <v>108.45929692486619</v>
          </cell>
          <cell r="M790">
            <v>107.21673041411168</v>
          </cell>
          <cell r="N790">
            <v>108.18456373157888</v>
          </cell>
          <cell r="O790">
            <v>108.01431840555125</v>
          </cell>
          <cell r="P790">
            <v>107.46176556699852</v>
          </cell>
          <cell r="Q790">
            <v>108.46276373679927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P791">
            <v>0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P792">
            <v>0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P793">
            <v>0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P794">
            <v>0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P795">
            <v>0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88.633944915200175</v>
          </cell>
          <cell r="F796">
            <v>87.447350379882366</v>
          </cell>
          <cell r="G796">
            <v>87.897184553829945</v>
          </cell>
          <cell r="H796">
            <v>87.991527938939697</v>
          </cell>
          <cell r="I796">
            <v>87.075024327972443</v>
          </cell>
          <cell r="J796">
            <v>87.945478125576486</v>
          </cell>
          <cell r="K796">
            <v>87.797048049327032</v>
          </cell>
          <cell r="L796">
            <v>87.145437782784782</v>
          </cell>
          <cell r="M796">
            <v>87.318871081458013</v>
          </cell>
          <cell r="N796">
            <v>87.133339519777692</v>
          </cell>
          <cell r="O796">
            <v>85.715938516936831</v>
          </cell>
          <cell r="P796">
            <v>86.977971081084661</v>
          </cell>
          <cell r="Q796">
            <v>87.423259689397511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P797">
            <v>0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P798">
            <v>0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115.04438997606772</v>
          </cell>
          <cell r="F799">
            <v>114.69176266387166</v>
          </cell>
          <cell r="G799">
            <v>117.23542635850376</v>
          </cell>
          <cell r="H799">
            <v>118.10452960566356</v>
          </cell>
          <cell r="I799">
            <v>117.56276285185913</v>
          </cell>
          <cell r="J799">
            <v>116.94399067628707</v>
          </cell>
          <cell r="K799">
            <v>118.76293987332647</v>
          </cell>
          <cell r="L799">
            <v>118.55735804597609</v>
          </cell>
          <cell r="M799">
            <v>117.90343989268624</v>
          </cell>
          <cell r="N799">
            <v>120.64678160295557</v>
          </cell>
          <cell r="O799">
            <v>117.98118775928428</v>
          </cell>
          <cell r="P799">
            <v>114.20553093477031</v>
          </cell>
          <cell r="Q799">
            <v>117.30334168677098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P800">
            <v>0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P801">
            <v>0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P802">
            <v>0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132.65306122448976</v>
          </cell>
          <cell r="F803">
            <v>128.57142857142858</v>
          </cell>
          <cell r="G803">
            <v>124.48979591836738</v>
          </cell>
          <cell r="H803">
            <v>124.48979591836738</v>
          </cell>
          <cell r="I803">
            <v>128.57142857142858</v>
          </cell>
          <cell r="J803">
            <v>128.57142857142858</v>
          </cell>
          <cell r="K803">
            <v>128.57142857142858</v>
          </cell>
          <cell r="L803">
            <v>132.65306122448976</v>
          </cell>
          <cell r="M803">
            <v>128.57142857142858</v>
          </cell>
          <cell r="N803">
            <v>130.95238095238096</v>
          </cell>
          <cell r="O803">
            <v>126.19047619047625</v>
          </cell>
          <cell r="P803">
            <v>128.57142857142858</v>
          </cell>
          <cell r="Q803">
            <v>128.57142857142858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P804">
            <v>0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102.7050752671943</v>
          </cell>
          <cell r="F805">
            <v>102.81841225498987</v>
          </cell>
          <cell r="G805">
            <v>106.24662958675273</v>
          </cell>
          <cell r="H805">
            <v>110.39444958841358</v>
          </cell>
          <cell r="I805">
            <v>105.15324041404735</v>
          </cell>
          <cell r="J805">
            <v>101.69320260446335</v>
          </cell>
          <cell r="K805">
            <v>103.21101159855981</v>
          </cell>
          <cell r="L805">
            <v>106.44881174789649</v>
          </cell>
          <cell r="M805">
            <v>103.46367051174407</v>
          </cell>
          <cell r="N805">
            <v>103.16636049908811</v>
          </cell>
          <cell r="O805">
            <v>100.94983004535536</v>
          </cell>
          <cell r="P805">
            <v>101.10206445311677</v>
          </cell>
          <cell r="Q805">
            <v>103.94606321430183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P806">
            <v>0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P807">
            <v>0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114.95719756486064</v>
          </cell>
          <cell r="F808">
            <v>114.95719756486064</v>
          </cell>
          <cell r="G808">
            <v>118.67385250664002</v>
          </cell>
          <cell r="H808">
            <v>118.67385250664002</v>
          </cell>
          <cell r="I808">
            <v>118.67385250664002</v>
          </cell>
          <cell r="J808">
            <v>120.31097527395913</v>
          </cell>
          <cell r="K808">
            <v>120.31097527395913</v>
          </cell>
          <cell r="L808">
            <v>120.31097527395913</v>
          </cell>
          <cell r="M808">
            <v>115.64652916168718</v>
          </cell>
          <cell r="N808">
            <v>115.64652916168718</v>
          </cell>
          <cell r="O808">
            <v>115.64652916168718</v>
          </cell>
          <cell r="P808">
            <v>115.86900071412384</v>
          </cell>
          <cell r="Q808">
            <v>117.47312222255864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132.47740201073248</v>
          </cell>
          <cell r="F809">
            <v>132.47740201073248</v>
          </cell>
          <cell r="G809">
            <v>136.95298991650037</v>
          </cell>
          <cell r="H809">
            <v>136.95298991650037</v>
          </cell>
          <cell r="I809">
            <v>136.95298991650037</v>
          </cell>
          <cell r="J809">
            <v>136.95298991650037</v>
          </cell>
          <cell r="K809">
            <v>136.95298991650037</v>
          </cell>
          <cell r="L809">
            <v>136.95298991650037</v>
          </cell>
          <cell r="M809">
            <v>136.95298991650037</v>
          </cell>
          <cell r="N809">
            <v>136.95298991650037</v>
          </cell>
          <cell r="O809">
            <v>136.95298991650037</v>
          </cell>
          <cell r="P809">
            <v>136.95298991650037</v>
          </cell>
          <cell r="Q809">
            <v>136.20705859887241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P810">
            <v>0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112.48938072139171</v>
          </cell>
          <cell r="F811">
            <v>112.48938072139171</v>
          </cell>
          <cell r="G811">
            <v>116.53332931856541</v>
          </cell>
          <cell r="H811">
            <v>116.53332931856541</v>
          </cell>
          <cell r="I811">
            <v>116.53332931856541</v>
          </cell>
          <cell r="J811">
            <v>120.83943332946515</v>
          </cell>
          <cell r="K811">
            <v>120.83943332946515</v>
          </cell>
          <cell r="L811">
            <v>120.83943332946515</v>
          </cell>
          <cell r="M811">
            <v>116.59596481318128</v>
          </cell>
          <cell r="N811">
            <v>116.59596481318128</v>
          </cell>
          <cell r="O811">
            <v>116.59596481318128</v>
          </cell>
          <cell r="P811">
            <v>124.41181120066305</v>
          </cell>
          <cell r="Q811">
            <v>117.60806291892351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P812">
            <v>0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P813">
            <v>0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98.925805645765649</v>
          </cell>
          <cell r="F814">
            <v>98.925805645765649</v>
          </cell>
          <cell r="G814">
            <v>101.92355733200104</v>
          </cell>
          <cell r="H814">
            <v>101.92355733200104</v>
          </cell>
          <cell r="I814">
            <v>101.92355733200104</v>
          </cell>
          <cell r="J814">
            <v>104.92130901823637</v>
          </cell>
          <cell r="K814">
            <v>104.92130901823637</v>
          </cell>
          <cell r="L814">
            <v>104.92130901823637</v>
          </cell>
          <cell r="M814">
            <v>95.928053959530331</v>
          </cell>
          <cell r="N814">
            <v>95.928053959530331</v>
          </cell>
          <cell r="O814">
            <v>95.928053959530331</v>
          </cell>
          <cell r="P814">
            <v>95.928053959530331</v>
          </cell>
          <cell r="Q814">
            <v>100.17486884836374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P815">
            <v>0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127.26774768976507</v>
          </cell>
          <cell r="F816">
            <v>127.37593943227981</v>
          </cell>
          <cell r="G816">
            <v>127.48846703466992</v>
          </cell>
          <cell r="H816">
            <v>127.19947069865856</v>
          </cell>
          <cell r="I816">
            <v>127.04184806039861</v>
          </cell>
          <cell r="J816">
            <v>127.69744666732657</v>
          </cell>
          <cell r="K816">
            <v>127.47629431449178</v>
          </cell>
          <cell r="L816">
            <v>127.2503300690792</v>
          </cell>
          <cell r="M816">
            <v>127.60602951234104</v>
          </cell>
          <cell r="N816">
            <v>127.67629343869828</v>
          </cell>
          <cell r="O816">
            <v>127.80804779057569</v>
          </cell>
          <cell r="P816">
            <v>128.84018012063632</v>
          </cell>
          <cell r="Q816">
            <v>127.56067456907674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120.29754736473679</v>
          </cell>
          <cell r="F817">
            <v>120.53728986944971</v>
          </cell>
          <cell r="G817">
            <v>120.35556668260742</v>
          </cell>
          <cell r="H817">
            <v>119.71517857314728</v>
          </cell>
          <cell r="I817">
            <v>119.36590195353143</v>
          </cell>
          <cell r="J817">
            <v>120.68232222954239</v>
          </cell>
          <cell r="K817">
            <v>120.19226986732504</v>
          </cell>
          <cell r="L817">
            <v>119.69155481355473</v>
          </cell>
          <cell r="M817">
            <v>120.05031339866713</v>
          </cell>
          <cell r="N817">
            <v>120.20601150745352</v>
          </cell>
          <cell r="O817">
            <v>120.49796649026206</v>
          </cell>
          <cell r="P817">
            <v>121.78813637841338</v>
          </cell>
          <cell r="Q817">
            <v>120.28167159405757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115.78254194591371</v>
          </cell>
          <cell r="F818">
            <v>115.80318234573582</v>
          </cell>
          <cell r="G818">
            <v>115.8869437550423</v>
          </cell>
          <cell r="H818">
            <v>115.32020571380177</v>
          </cell>
          <cell r="I818">
            <v>114.59338532534076</v>
          </cell>
          <cell r="J818">
            <v>115.18134726157949</v>
          </cell>
          <cell r="K818">
            <v>114.45624835918845</v>
          </cell>
          <cell r="L818">
            <v>114.09023152631502</v>
          </cell>
          <cell r="M818">
            <v>114.32433265785244</v>
          </cell>
          <cell r="N818">
            <v>114.4650145618433</v>
          </cell>
          <cell r="O818">
            <v>114.48507205551596</v>
          </cell>
          <cell r="P818">
            <v>114.92745902708776</v>
          </cell>
          <cell r="Q818">
            <v>114.9429970446014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115.78254194591371</v>
          </cell>
          <cell r="F819">
            <v>115.80318234573582</v>
          </cell>
          <cell r="G819">
            <v>115.8869437550423</v>
          </cell>
          <cell r="H819">
            <v>115.32020571380177</v>
          </cell>
          <cell r="I819">
            <v>114.59338532534076</v>
          </cell>
          <cell r="J819">
            <v>115.18134726157949</v>
          </cell>
          <cell r="K819">
            <v>114.45624835918845</v>
          </cell>
          <cell r="L819">
            <v>114.09023152631502</v>
          </cell>
          <cell r="M819">
            <v>114.32433265785244</v>
          </cell>
          <cell r="N819">
            <v>114.4650145618433</v>
          </cell>
          <cell r="O819">
            <v>114.48507205551596</v>
          </cell>
          <cell r="P819">
            <v>114.92745902708776</v>
          </cell>
          <cell r="Q819">
            <v>114.9429970446014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P820">
            <v>0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P821">
            <v>0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P822">
            <v>0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P823">
            <v>0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P824">
            <v>0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P825">
            <v>0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P826">
            <v>0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P827">
            <v>0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P828">
            <v>0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127.12896489663902</v>
          </cell>
          <cell r="F829">
            <v>128.67286477059662</v>
          </cell>
          <cell r="G829">
            <v>127.5669251770484</v>
          </cell>
          <cell r="H829">
            <v>126.27502072857746</v>
          </cell>
          <cell r="I829">
            <v>127.88273033532829</v>
          </cell>
          <cell r="J829">
            <v>128.36611853244904</v>
          </cell>
          <cell r="K829">
            <v>128.99063503703704</v>
          </cell>
          <cell r="L829">
            <v>127.5536372229778</v>
          </cell>
          <cell r="M829">
            <v>127.14010736141294</v>
          </cell>
          <cell r="N829">
            <v>127.43820884299359</v>
          </cell>
          <cell r="O829">
            <v>129.34645868299097</v>
          </cell>
          <cell r="P829">
            <v>130.13899106135108</v>
          </cell>
          <cell r="Q829">
            <v>128.04172188745019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127.12896489663902</v>
          </cell>
          <cell r="F830">
            <v>128.67286477059662</v>
          </cell>
          <cell r="G830">
            <v>127.5669251770484</v>
          </cell>
          <cell r="H830">
            <v>126.27502072857746</v>
          </cell>
          <cell r="I830">
            <v>127.88273033532829</v>
          </cell>
          <cell r="J830">
            <v>128.36611853244904</v>
          </cell>
          <cell r="K830">
            <v>128.99063503703704</v>
          </cell>
          <cell r="L830">
            <v>127.5536372229778</v>
          </cell>
          <cell r="M830">
            <v>127.14010736141294</v>
          </cell>
          <cell r="N830">
            <v>127.43820884299359</v>
          </cell>
          <cell r="O830">
            <v>129.34645868299097</v>
          </cell>
          <cell r="P830">
            <v>130.13899106135108</v>
          </cell>
          <cell r="Q830">
            <v>128.04172188745019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P831">
            <v>0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P832">
            <v>0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168.00178900009283</v>
          </cell>
          <cell r="F833">
            <v>168.00178900009283</v>
          </cell>
          <cell r="G833">
            <v>166.38747734977625</v>
          </cell>
          <cell r="H833">
            <v>166.38747734977625</v>
          </cell>
          <cell r="I833">
            <v>166.38747734977625</v>
          </cell>
          <cell r="J833">
            <v>180.48356060618673</v>
          </cell>
          <cell r="K833">
            <v>180.48356060618673</v>
          </cell>
          <cell r="L833">
            <v>180.48356060618673</v>
          </cell>
          <cell r="M833">
            <v>184.68327843143413</v>
          </cell>
          <cell r="N833">
            <v>184.68327843143413</v>
          </cell>
          <cell r="O833">
            <v>184.68327843143413</v>
          </cell>
          <cell r="P833">
            <v>199.60713526127077</v>
          </cell>
          <cell r="Q833">
            <v>177.52280520197067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123.48527870517053</v>
          </cell>
          <cell r="F834">
            <v>123.48527870517053</v>
          </cell>
          <cell r="G834">
            <v>120.7709850793174</v>
          </cell>
          <cell r="H834">
            <v>120.7709850793174</v>
          </cell>
          <cell r="I834">
            <v>120.7709850793174</v>
          </cell>
          <cell r="J834">
            <v>133.11548869660405</v>
          </cell>
          <cell r="K834">
            <v>133.11548869660405</v>
          </cell>
          <cell r="L834">
            <v>133.11548869660405</v>
          </cell>
          <cell r="M834">
            <v>128.82030467758369</v>
          </cell>
          <cell r="N834">
            <v>128.82030467758369</v>
          </cell>
          <cell r="O834">
            <v>128.82030467758369</v>
          </cell>
          <cell r="P834">
            <v>131.20005806312025</v>
          </cell>
          <cell r="Q834">
            <v>127.19091256949805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P835">
            <v>0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P836">
            <v>0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233.33333333333337</v>
          </cell>
          <cell r="F837">
            <v>233.33333333333337</v>
          </cell>
          <cell r="G837">
            <v>233.33333333333337</v>
          </cell>
          <cell r="H837">
            <v>233.33333333333337</v>
          </cell>
          <cell r="I837">
            <v>233.33333333333337</v>
          </cell>
          <cell r="J837">
            <v>249.99999999999986</v>
          </cell>
          <cell r="K837">
            <v>249.99999999999986</v>
          </cell>
          <cell r="L837">
            <v>249.99999999999986</v>
          </cell>
          <cell r="M837">
            <v>266.66666666666652</v>
          </cell>
          <cell r="N837">
            <v>266.66666666666652</v>
          </cell>
          <cell r="O837">
            <v>266.66666666666652</v>
          </cell>
          <cell r="P837">
            <v>299.99999999999994</v>
          </cell>
          <cell r="Q837">
            <v>251.38888888888883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P838">
            <v>0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130.98169530263689</v>
          </cell>
          <cell r="F839">
            <v>130.98169530263689</v>
          </cell>
          <cell r="G839">
            <v>130.92671203590567</v>
          </cell>
          <cell r="H839">
            <v>130.92671203590567</v>
          </cell>
          <cell r="I839">
            <v>130.92671203590567</v>
          </cell>
          <cell r="J839">
            <v>130.73609323670686</v>
          </cell>
          <cell r="K839">
            <v>130.73609323670686</v>
          </cell>
          <cell r="L839">
            <v>130.73609323670686</v>
          </cell>
          <cell r="M839">
            <v>130.97100209532613</v>
          </cell>
          <cell r="N839">
            <v>130.97100209532613</v>
          </cell>
          <cell r="O839">
            <v>130.97100209532613</v>
          </cell>
          <cell r="P839">
            <v>133.16566966817498</v>
          </cell>
          <cell r="Q839">
            <v>131.08587353143875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123.87409832431713</v>
          </cell>
          <cell r="F840">
            <v>123.87409832431713</v>
          </cell>
          <cell r="G840">
            <v>123.09202288953351</v>
          </cell>
          <cell r="H840">
            <v>123.09202288953351</v>
          </cell>
          <cell r="I840">
            <v>123.09202288953351</v>
          </cell>
          <cell r="J840">
            <v>123.20374795164547</v>
          </cell>
          <cell r="K840">
            <v>123.20374795164547</v>
          </cell>
          <cell r="L840">
            <v>123.20374795164547</v>
          </cell>
          <cell r="M840">
            <v>121.06831468499712</v>
          </cell>
          <cell r="N840">
            <v>121.06831468499712</v>
          </cell>
          <cell r="O840">
            <v>121.06831468499712</v>
          </cell>
          <cell r="P840">
            <v>123.42261282286053</v>
          </cell>
          <cell r="Q840">
            <v>122.77192217083528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124.68652652620327</v>
          </cell>
          <cell r="F841">
            <v>124.68652652620327</v>
          </cell>
          <cell r="G841">
            <v>119.55237543394782</v>
          </cell>
          <cell r="H841">
            <v>119.55237543394782</v>
          </cell>
          <cell r="I841">
            <v>119.55237543394782</v>
          </cell>
          <cell r="J841">
            <v>120.28582558998433</v>
          </cell>
          <cell r="K841">
            <v>120.28582558998433</v>
          </cell>
          <cell r="L841">
            <v>120.28582558998433</v>
          </cell>
          <cell r="M841">
            <v>115.15167449772891</v>
          </cell>
          <cell r="N841">
            <v>115.15167449772891</v>
          </cell>
          <cell r="O841">
            <v>115.15167449772891</v>
          </cell>
          <cell r="P841">
            <v>112.95132402961943</v>
          </cell>
          <cell r="Q841">
            <v>118.94116697058411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P842">
            <v>0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123.72810358772985</v>
          </cell>
          <cell r="F843">
            <v>123.72810358772985</v>
          </cell>
          <cell r="G843">
            <v>123.72810358772985</v>
          </cell>
          <cell r="H843">
            <v>123.72810358772985</v>
          </cell>
          <cell r="I843">
            <v>123.72810358772985</v>
          </cell>
          <cell r="J843">
            <v>123.72810358772985</v>
          </cell>
          <cell r="K843">
            <v>123.72810358772985</v>
          </cell>
          <cell r="L843">
            <v>123.72810358772985</v>
          </cell>
          <cell r="M843">
            <v>122.13154504014312</v>
          </cell>
          <cell r="N843">
            <v>122.13154504014312</v>
          </cell>
          <cell r="O843">
            <v>122.13154504014312</v>
          </cell>
          <cell r="P843">
            <v>125.30432131789991</v>
          </cell>
          <cell r="Q843">
            <v>123.46031542834733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P844">
            <v>0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P845">
            <v>0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147.79320942913893</v>
          </cell>
          <cell r="F846">
            <v>147.79320942913893</v>
          </cell>
          <cell r="G846">
            <v>147.96435124110417</v>
          </cell>
          <cell r="H846">
            <v>147.96435124110417</v>
          </cell>
          <cell r="I846">
            <v>147.96435124110417</v>
          </cell>
          <cell r="J846">
            <v>144.41942110573882</v>
          </cell>
          <cell r="K846">
            <v>144.41942110573882</v>
          </cell>
          <cell r="L846">
            <v>144.41942110573882</v>
          </cell>
          <cell r="M846">
            <v>147.57031625773982</v>
          </cell>
          <cell r="N846">
            <v>147.57031625773982</v>
          </cell>
          <cell r="O846">
            <v>147.57031625773982</v>
          </cell>
          <cell r="P846">
            <v>149.12431184160914</v>
          </cell>
          <cell r="Q846">
            <v>147.0477497094696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P847">
            <v>0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P848">
            <v>0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P849">
            <v>0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125.98067587934268</v>
          </cell>
          <cell r="F850">
            <v>125.98067587934268</v>
          </cell>
          <cell r="G850">
            <v>127.09236038549253</v>
          </cell>
          <cell r="H850">
            <v>127.09236038549253</v>
          </cell>
          <cell r="I850">
            <v>127.09236038549253</v>
          </cell>
          <cell r="J850">
            <v>130.07983839684687</v>
          </cell>
          <cell r="K850">
            <v>130.07983839684687</v>
          </cell>
          <cell r="L850">
            <v>130.07983839684687</v>
          </cell>
          <cell r="M850">
            <v>131.67002332477384</v>
          </cell>
          <cell r="N850">
            <v>131.67002332477384</v>
          </cell>
          <cell r="O850">
            <v>131.67002332477384</v>
          </cell>
          <cell r="P850">
            <v>134.27262628487691</v>
          </cell>
          <cell r="Q850">
            <v>129.39672036374182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119.29467979659879</v>
          </cell>
          <cell r="F851">
            <v>119.29467979659879</v>
          </cell>
          <cell r="G851">
            <v>120.98357794644829</v>
          </cell>
          <cell r="H851">
            <v>120.98357794644829</v>
          </cell>
          <cell r="I851">
            <v>120.98357794644829</v>
          </cell>
          <cell r="J851">
            <v>124.39787685043679</v>
          </cell>
          <cell r="K851">
            <v>124.39787685043679</v>
          </cell>
          <cell r="L851">
            <v>124.39787685043679</v>
          </cell>
          <cell r="M851">
            <v>126.21525145065978</v>
          </cell>
          <cell r="N851">
            <v>126.21525145065978</v>
          </cell>
          <cell r="O851">
            <v>126.21525145065978</v>
          </cell>
          <cell r="P851">
            <v>129.18968821652865</v>
          </cell>
          <cell r="Q851">
            <v>123.54743054603004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P852">
            <v>0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P853">
            <v>0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P854">
            <v>0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P855">
            <v>0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P856">
            <v>0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172.77844662089618</v>
          </cell>
          <cell r="F857">
            <v>172.77844662089618</v>
          </cell>
          <cell r="G857">
            <v>169.8499983730843</v>
          </cell>
          <cell r="H857">
            <v>169.8499983730843</v>
          </cell>
          <cell r="I857">
            <v>169.8499983730843</v>
          </cell>
          <cell r="J857">
            <v>169.8499983730843</v>
          </cell>
          <cell r="K857">
            <v>169.8499983730843</v>
          </cell>
          <cell r="L857">
            <v>169.8499983730843</v>
          </cell>
          <cell r="M857">
            <v>169.8499983730843</v>
          </cell>
          <cell r="N857">
            <v>169.8499983730843</v>
          </cell>
          <cell r="O857">
            <v>169.8499983730843</v>
          </cell>
          <cell r="P857">
            <v>169.8499983730843</v>
          </cell>
          <cell r="Q857">
            <v>170.33807308105301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P858">
            <v>0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135.31635365069948</v>
          </cell>
          <cell r="F859">
            <v>135.31635365069948</v>
          </cell>
          <cell r="G859">
            <v>136.14075030426261</v>
          </cell>
          <cell r="H859">
            <v>136.14075030426261</v>
          </cell>
          <cell r="I859">
            <v>136.14075030426261</v>
          </cell>
          <cell r="J859">
            <v>136.60022048026076</v>
          </cell>
          <cell r="K859">
            <v>136.60022048026076</v>
          </cell>
          <cell r="L859">
            <v>136.60022048026076</v>
          </cell>
          <cell r="M859">
            <v>137.08911019260816</v>
          </cell>
          <cell r="N859">
            <v>137.08911019260816</v>
          </cell>
          <cell r="O859">
            <v>137.08911019260816</v>
          </cell>
          <cell r="P859">
            <v>136.33165573590887</v>
          </cell>
          <cell r="Q859">
            <v>136.37121716405855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135.31635365069948</v>
          </cell>
          <cell r="F860">
            <v>135.31635365069948</v>
          </cell>
          <cell r="G860">
            <v>136.14075030426261</v>
          </cell>
          <cell r="H860">
            <v>136.14075030426261</v>
          </cell>
          <cell r="I860">
            <v>136.14075030426261</v>
          </cell>
          <cell r="J860">
            <v>136.60022048026076</v>
          </cell>
          <cell r="K860">
            <v>136.60022048026076</v>
          </cell>
          <cell r="L860">
            <v>136.60022048026076</v>
          </cell>
          <cell r="M860">
            <v>137.08911019260816</v>
          </cell>
          <cell r="N860">
            <v>137.08911019260816</v>
          </cell>
          <cell r="O860">
            <v>137.08911019260816</v>
          </cell>
          <cell r="P860">
            <v>136.33165573590887</v>
          </cell>
          <cell r="Q860">
            <v>136.37121716405855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100.00000000000004</v>
          </cell>
          <cell r="F861">
            <v>100.00000000000004</v>
          </cell>
          <cell r="G861">
            <v>100.00000000000004</v>
          </cell>
          <cell r="H861">
            <v>100.00000000000004</v>
          </cell>
          <cell r="I861">
            <v>100.00000000000004</v>
          </cell>
          <cell r="J861">
            <v>100.00000000000004</v>
          </cell>
          <cell r="K861">
            <v>100.00000000000004</v>
          </cell>
          <cell r="L861">
            <v>100.00000000000004</v>
          </cell>
          <cell r="M861">
            <v>100.00000000000004</v>
          </cell>
          <cell r="N861">
            <v>100.00000000000004</v>
          </cell>
          <cell r="O861">
            <v>100.00000000000004</v>
          </cell>
          <cell r="P861">
            <v>100.00000000000004</v>
          </cell>
          <cell r="Q861">
            <v>100.00000000000001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P862">
            <v>0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P863">
            <v>0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P864">
            <v>0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P865">
            <v>0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138.05995871371573</v>
          </cell>
          <cell r="F866">
            <v>138.05995871371573</v>
          </cell>
          <cell r="G866">
            <v>138.94839988487035</v>
          </cell>
          <cell r="H866">
            <v>138.94839988487035</v>
          </cell>
          <cell r="I866">
            <v>138.94839988487035</v>
          </cell>
          <cell r="J866">
            <v>139.44356470572458</v>
          </cell>
          <cell r="K866">
            <v>139.44356470572458</v>
          </cell>
          <cell r="L866">
            <v>139.44356470572458</v>
          </cell>
          <cell r="M866">
            <v>139.97043456470089</v>
          </cell>
          <cell r="N866">
            <v>139.97043456470089</v>
          </cell>
          <cell r="O866">
            <v>139.97043456470089</v>
          </cell>
          <cell r="P866">
            <v>139.15413609757633</v>
          </cell>
          <cell r="Q866">
            <v>139.19677091590796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P867">
            <v>0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P868">
            <v>0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P869">
            <v>0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P870">
            <v>0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P871">
            <v>0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100.93187640795082</v>
          </cell>
          <cell r="F872">
            <v>101.24923860006471</v>
          </cell>
          <cell r="G872">
            <v>100.15507352792068</v>
          </cell>
          <cell r="H872">
            <v>100.26963460434267</v>
          </cell>
          <cell r="I872">
            <v>100.77866627658341</v>
          </cell>
          <cell r="J872">
            <v>102.98635851532853</v>
          </cell>
          <cell r="K872">
            <v>102.63766927109754</v>
          </cell>
          <cell r="L872">
            <v>102.86360725023707</v>
          </cell>
          <cell r="M872">
            <v>103.34344556804227</v>
          </cell>
          <cell r="N872">
            <v>103.35790108893868</v>
          </cell>
          <cell r="O872">
            <v>103.27188865474869</v>
          </cell>
          <cell r="P872">
            <v>103.64798270514308</v>
          </cell>
          <cell r="Q872">
            <v>102.12444520586651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107.34865136196423</v>
          </cell>
          <cell r="F873">
            <v>107.34838920249204</v>
          </cell>
          <cell r="G873">
            <v>105.48606194130699</v>
          </cell>
          <cell r="H873">
            <v>105.46872857880955</v>
          </cell>
          <cell r="I873">
            <v>105.46397481373313</v>
          </cell>
          <cell r="J873">
            <v>105.63275032852985</v>
          </cell>
          <cell r="K873">
            <v>105.67359449142789</v>
          </cell>
          <cell r="L873">
            <v>105.65533758179309</v>
          </cell>
          <cell r="M873">
            <v>106.00444702069839</v>
          </cell>
          <cell r="N873">
            <v>105.98919769530045</v>
          </cell>
          <cell r="O873">
            <v>105.96429665262447</v>
          </cell>
          <cell r="P873">
            <v>105.9728585867893</v>
          </cell>
          <cell r="Q873">
            <v>106.00069068795578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107.27443091175034</v>
          </cell>
          <cell r="F874">
            <v>107.27443091175034</v>
          </cell>
          <cell r="G874">
            <v>105.39642191588601</v>
          </cell>
          <cell r="H874">
            <v>105.39642191588601</v>
          </cell>
          <cell r="I874">
            <v>105.39642191588601</v>
          </cell>
          <cell r="J874">
            <v>105.5998914270051</v>
          </cell>
          <cell r="K874">
            <v>105.5998914270051</v>
          </cell>
          <cell r="L874">
            <v>105.5998914270051</v>
          </cell>
          <cell r="M874">
            <v>105.92532099280416</v>
          </cell>
          <cell r="N874">
            <v>105.92532099280416</v>
          </cell>
          <cell r="O874">
            <v>105.92532099280416</v>
          </cell>
          <cell r="P874">
            <v>105.92532099280416</v>
          </cell>
          <cell r="Q874">
            <v>105.93659048528257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P875">
            <v>0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P876">
            <v>0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P877">
            <v>0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P878">
            <v>0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P879">
            <v>0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P880">
            <v>0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114.75960841896686</v>
          </cell>
          <cell r="F881">
            <v>114.73316947688285</v>
          </cell>
          <cell r="G881">
            <v>114.43667295308141</v>
          </cell>
          <cell r="H881">
            <v>112.68859281187825</v>
          </cell>
          <cell r="I881">
            <v>112.2091727150964</v>
          </cell>
          <cell r="J881">
            <v>108.91373161385393</v>
          </cell>
          <cell r="K881">
            <v>113.03289026277608</v>
          </cell>
          <cell r="L881">
            <v>111.1916698315363</v>
          </cell>
          <cell r="M881">
            <v>113.90522899015976</v>
          </cell>
          <cell r="N881">
            <v>112.36732525689015</v>
          </cell>
          <cell r="O881">
            <v>109.85603997086366</v>
          </cell>
          <cell r="P881">
            <v>110.71951623440303</v>
          </cell>
          <cell r="Q881">
            <v>112.40113487803238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P882">
            <v>0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P883">
            <v>0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P884">
            <v>0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104.10637743101051</v>
          </cell>
          <cell r="F885">
            <v>105.50743303727148</v>
          </cell>
          <cell r="G885">
            <v>104.15293672553402</v>
          </cell>
          <cell r="H885">
            <v>104.67211526782286</v>
          </cell>
          <cell r="I885">
            <v>106.92270726772547</v>
          </cell>
          <cell r="J885">
            <v>108.82270127499437</v>
          </cell>
          <cell r="K885">
            <v>107.25175801565041</v>
          </cell>
          <cell r="L885">
            <v>108.26327869936175</v>
          </cell>
          <cell r="M885">
            <v>108.35315946141384</v>
          </cell>
          <cell r="N885">
            <v>108.42884422602698</v>
          </cell>
          <cell r="O885">
            <v>108.06857633296684</v>
          </cell>
          <cell r="P885">
            <v>102.09342394586966</v>
          </cell>
          <cell r="Q885">
            <v>106.38694264047069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134.5268807762607</v>
          </cell>
          <cell r="F886">
            <v>133.60050415718214</v>
          </cell>
          <cell r="G886">
            <v>133.61072596599251</v>
          </cell>
          <cell r="H886">
            <v>130.24550973829119</v>
          </cell>
          <cell r="I886">
            <v>131.23421237947585</v>
          </cell>
          <cell r="J886">
            <v>134.77094857756416</v>
          </cell>
          <cell r="K886">
            <v>133.86316361724252</v>
          </cell>
          <cell r="L886">
            <v>135.3679309678229</v>
          </cell>
          <cell r="M886">
            <v>136.18130537292834</v>
          </cell>
          <cell r="N886">
            <v>136.80203117660935</v>
          </cell>
          <cell r="O886">
            <v>140.09776307319095</v>
          </cell>
          <cell r="P886">
            <v>138.94848242651236</v>
          </cell>
          <cell r="Q886">
            <v>134.93745485242275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87.542028408734652</v>
          </cell>
          <cell r="F887">
            <v>87.231162147180825</v>
          </cell>
          <cell r="G887">
            <v>88.215549315831552</v>
          </cell>
          <cell r="H887">
            <v>87.197371185060092</v>
          </cell>
          <cell r="I887">
            <v>87.858608731364654</v>
          </cell>
          <cell r="J887">
            <v>87.827784970907757</v>
          </cell>
          <cell r="K887">
            <v>87.488050175501101</v>
          </cell>
          <cell r="L887">
            <v>89.736575209497857</v>
          </cell>
          <cell r="M887">
            <v>89.170755782140617</v>
          </cell>
          <cell r="N887">
            <v>88.94500606751113</v>
          </cell>
          <cell r="O887">
            <v>87.65584064376317</v>
          </cell>
          <cell r="P887">
            <v>86.665039978953985</v>
          </cell>
          <cell r="Q887">
            <v>87.961147718037296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P888">
            <v>0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P889">
            <v>0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P890">
            <v>0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140.26961543780408</v>
          </cell>
          <cell r="F891">
            <v>139.26800792011494</v>
          </cell>
          <cell r="G891">
            <v>139.15916213807134</v>
          </cell>
          <cell r="H891">
            <v>135.50707862544655</v>
          </cell>
          <cell r="I891">
            <v>136.53580576508239</v>
          </cell>
          <cell r="J891">
            <v>140.50858782047834</v>
          </cell>
          <cell r="K891">
            <v>139.53137279478085</v>
          </cell>
          <cell r="L891">
            <v>140.94523418709761</v>
          </cell>
          <cell r="M891">
            <v>141.92718088364532</v>
          </cell>
          <cell r="N891">
            <v>142.65136735718488</v>
          </cell>
          <cell r="O891">
            <v>146.50748941004744</v>
          </cell>
          <cell r="P891">
            <v>145.33883851020886</v>
          </cell>
          <cell r="Q891">
            <v>140.67914507083023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P892">
            <v>0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P893">
            <v>0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P894">
            <v>0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P895">
            <v>0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P896">
            <v>0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101.28195387109123</v>
          </cell>
          <cell r="F897">
            <v>103.14522457168032</v>
          </cell>
          <cell r="G897">
            <v>101.41040153057476</v>
          </cell>
          <cell r="H897">
            <v>102.26061174597704</v>
          </cell>
          <cell r="I897">
            <v>105.12275149993222</v>
          </cell>
          <cell r="J897">
            <v>107.48393319785373</v>
          </cell>
          <cell r="K897">
            <v>105.49762771618191</v>
          </cell>
          <cell r="L897">
            <v>106.72794931110543</v>
          </cell>
          <cell r="M897">
            <v>106.78022216016872</v>
          </cell>
          <cell r="N897">
            <v>106.84541607836324</v>
          </cell>
          <cell r="O897">
            <v>106.20466062250746</v>
          </cell>
          <cell r="P897">
            <v>98.503730851208744</v>
          </cell>
          <cell r="Q897">
            <v>104.27204026305373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101.24013135168295</v>
          </cell>
          <cell r="F898">
            <v>103.10768756980292</v>
          </cell>
          <cell r="G898">
            <v>101.36238693869474</v>
          </cell>
          <cell r="H898">
            <v>102.22271793525844</v>
          </cell>
          <cell r="I898">
            <v>105.10398901957286</v>
          </cell>
          <cell r="J898">
            <v>107.48095350624139</v>
          </cell>
          <cell r="K898">
            <v>105.47317222000879</v>
          </cell>
          <cell r="L898">
            <v>106.71991641499334</v>
          </cell>
          <cell r="M898">
            <v>106.76999615787383</v>
          </cell>
          <cell r="N898">
            <v>106.82002896564548</v>
          </cell>
          <cell r="O898">
            <v>106.18310116966482</v>
          </cell>
          <cell r="P898">
            <v>98.424679010626122</v>
          </cell>
          <cell r="Q898">
            <v>104.24239668833879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P899">
            <v>0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P900">
            <v>0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P901">
            <v>0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P902">
            <v>0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P903">
            <v>0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107.53880549412588</v>
          </cell>
          <cell r="F904">
            <v>108.76094199959465</v>
          </cell>
          <cell r="G904">
            <v>108.59361720921444</v>
          </cell>
          <cell r="H904">
            <v>107.92970950603707</v>
          </cell>
          <cell r="I904">
            <v>107.92970950603707</v>
          </cell>
          <cell r="J904">
            <v>107.92970950603707</v>
          </cell>
          <cell r="K904">
            <v>109.15628848286217</v>
          </cell>
          <cell r="L904">
            <v>107.92970950603707</v>
          </cell>
          <cell r="M904">
            <v>108.31008167033515</v>
          </cell>
          <cell r="N904">
            <v>110.64345119579959</v>
          </cell>
          <cell r="O904">
            <v>109.43005926942507</v>
          </cell>
          <cell r="P904">
            <v>110.33026937760803</v>
          </cell>
          <cell r="Q904">
            <v>108.7068627269261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P905">
            <v>0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P906">
            <v>0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P907">
            <v>0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112.26656392416037</v>
          </cell>
          <cell r="F908">
            <v>112.26656392416037</v>
          </cell>
          <cell r="G908">
            <v>112.55389252036018</v>
          </cell>
          <cell r="H908">
            <v>112.55389252036018</v>
          </cell>
          <cell r="I908">
            <v>112.55389252036018</v>
          </cell>
          <cell r="J908">
            <v>110.98668550057437</v>
          </cell>
          <cell r="K908">
            <v>110.98668550057437</v>
          </cell>
          <cell r="L908">
            <v>110.98668550057437</v>
          </cell>
          <cell r="M908">
            <v>111.23571734159667</v>
          </cell>
          <cell r="N908">
            <v>111.23571734159667</v>
          </cell>
          <cell r="O908">
            <v>111.23571734159667</v>
          </cell>
          <cell r="P908">
            <v>111.60539055189261</v>
          </cell>
          <cell r="Q908">
            <v>111.70561704065058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112.74004879340711</v>
          </cell>
          <cell r="F909">
            <v>112.74004879340711</v>
          </cell>
          <cell r="G909">
            <v>113.45134953285103</v>
          </cell>
          <cell r="H909">
            <v>113.45134953285103</v>
          </cell>
          <cell r="I909">
            <v>113.45134953285103</v>
          </cell>
          <cell r="J909">
            <v>111.75461825903446</v>
          </cell>
          <cell r="K909">
            <v>111.75461825903446</v>
          </cell>
          <cell r="L909">
            <v>111.75461825903446</v>
          </cell>
          <cell r="M909">
            <v>112.02423172267017</v>
          </cell>
          <cell r="N909">
            <v>112.02423172267017</v>
          </cell>
          <cell r="O909">
            <v>112.02423172267017</v>
          </cell>
          <cell r="P909">
            <v>112.02423172267017</v>
          </cell>
          <cell r="Q909">
            <v>112.43291065442931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P910">
            <v>0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P911">
            <v>0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106.53753026634379</v>
          </cell>
          <cell r="F912">
            <v>106.53753026634379</v>
          </cell>
          <cell r="G912">
            <v>101.69491525423727</v>
          </cell>
          <cell r="H912">
            <v>101.69491525423727</v>
          </cell>
          <cell r="I912">
            <v>101.69491525423727</v>
          </cell>
          <cell r="J912">
            <v>101.69491525423727</v>
          </cell>
          <cell r="K912">
            <v>101.69491525423727</v>
          </cell>
          <cell r="L912">
            <v>101.69491525423727</v>
          </cell>
          <cell r="M912">
            <v>101.69491525423727</v>
          </cell>
          <cell r="N912">
            <v>101.69491525423727</v>
          </cell>
          <cell r="O912">
            <v>101.69491525423727</v>
          </cell>
          <cell r="P912">
            <v>106.53753026634379</v>
          </cell>
          <cell r="Q912">
            <v>102.90556900726388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P913">
            <v>0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107.74118627454747</v>
          </cell>
          <cell r="F914">
            <v>107.74118627454747</v>
          </cell>
          <cell r="G914">
            <v>107.49633184669852</v>
          </cell>
          <cell r="H914">
            <v>107.49633184669852</v>
          </cell>
          <cell r="I914">
            <v>107.49633184669852</v>
          </cell>
          <cell r="J914">
            <v>107.66756368611391</v>
          </cell>
          <cell r="K914">
            <v>107.66756368611391</v>
          </cell>
          <cell r="L914">
            <v>107.66756368611391</v>
          </cell>
          <cell r="M914">
            <v>107.683131629203</v>
          </cell>
          <cell r="N914">
            <v>107.683131629203</v>
          </cell>
          <cell r="O914">
            <v>107.683131629203</v>
          </cell>
          <cell r="P914">
            <v>107.66334655910204</v>
          </cell>
          <cell r="Q914">
            <v>107.64056671618694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113.09492643593909</v>
          </cell>
          <cell r="F915">
            <v>113.09492643593909</v>
          </cell>
          <cell r="G915">
            <v>119.37797790460237</v>
          </cell>
          <cell r="H915">
            <v>119.37797790460237</v>
          </cell>
          <cell r="I915">
            <v>119.37797790460237</v>
          </cell>
          <cell r="J915">
            <v>138.22713231059214</v>
          </cell>
          <cell r="K915">
            <v>138.22713231059214</v>
          </cell>
          <cell r="L915">
            <v>138.22713231059214</v>
          </cell>
          <cell r="M915">
            <v>131.94408084192889</v>
          </cell>
          <cell r="N915">
            <v>131.94408084192889</v>
          </cell>
          <cell r="O915">
            <v>131.94408084192889</v>
          </cell>
          <cell r="P915">
            <v>144.51018377925553</v>
          </cell>
          <cell r="Q915">
            <v>128.27896748520871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P916">
            <v>0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108.6710176599987</v>
          </cell>
          <cell r="F917">
            <v>108.6710176599987</v>
          </cell>
          <cell r="G917">
            <v>108.6710176599987</v>
          </cell>
          <cell r="H917">
            <v>108.6710176599987</v>
          </cell>
          <cell r="I917">
            <v>108.6710176599987</v>
          </cell>
          <cell r="J917">
            <v>108.6710176599987</v>
          </cell>
          <cell r="K917">
            <v>108.6710176599987</v>
          </cell>
          <cell r="L917">
            <v>108.6710176599987</v>
          </cell>
          <cell r="M917">
            <v>108.6710176599987</v>
          </cell>
          <cell r="N917">
            <v>108.6710176599987</v>
          </cell>
          <cell r="O917">
            <v>108.6710176599987</v>
          </cell>
          <cell r="P917">
            <v>108.6710176599987</v>
          </cell>
          <cell r="Q917">
            <v>108.67101765999867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P918">
            <v>0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89.101853318549018</v>
          </cell>
          <cell r="F919">
            <v>89.101853318549018</v>
          </cell>
          <cell r="G919">
            <v>83.827023602090946</v>
          </cell>
          <cell r="H919">
            <v>83.827023602090946</v>
          </cell>
          <cell r="I919">
            <v>83.827023602090946</v>
          </cell>
          <cell r="J919">
            <v>86.963408838903831</v>
          </cell>
          <cell r="K919">
            <v>86.963408838903831</v>
          </cell>
          <cell r="L919">
            <v>86.963408838903831</v>
          </cell>
          <cell r="M919">
            <v>87.438618723269485</v>
          </cell>
          <cell r="N919">
            <v>87.438618723269485</v>
          </cell>
          <cell r="O919">
            <v>87.438618723269485</v>
          </cell>
          <cell r="P919">
            <v>86.725803896721061</v>
          </cell>
          <cell r="Q919">
            <v>86.634722002217657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P920">
            <v>0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97.83058516183857</v>
          </cell>
          <cell r="F921">
            <v>97.83058516183857</v>
          </cell>
          <cell r="G921">
            <v>97.062258973103937</v>
          </cell>
          <cell r="H921">
            <v>97.062258973103937</v>
          </cell>
          <cell r="I921">
            <v>97.062258973103937</v>
          </cell>
          <cell r="J921">
            <v>99.989365139276302</v>
          </cell>
          <cell r="K921">
            <v>99.989365139276302</v>
          </cell>
          <cell r="L921">
            <v>99.989365139276302</v>
          </cell>
          <cell r="M921">
            <v>100.6558255739032</v>
          </cell>
          <cell r="N921">
            <v>100.6558255739032</v>
          </cell>
          <cell r="O921">
            <v>100.6558255739032</v>
          </cell>
          <cell r="P921">
            <v>103.55074195966904</v>
          </cell>
          <cell r="Q921">
            <v>99.36118844518306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94.460621957887156</v>
          </cell>
          <cell r="F922">
            <v>94.460621957887156</v>
          </cell>
          <cell r="G922">
            <v>94.685094387556077</v>
          </cell>
          <cell r="H922">
            <v>94.685094387556077</v>
          </cell>
          <cell r="I922">
            <v>94.685094387556077</v>
          </cell>
          <cell r="J922">
            <v>93.688412527837613</v>
          </cell>
          <cell r="K922">
            <v>93.688412527837613</v>
          </cell>
          <cell r="L922">
            <v>93.688412527837613</v>
          </cell>
          <cell r="M922">
            <v>94.460621957887156</v>
          </cell>
          <cell r="N922">
            <v>94.460621957887156</v>
          </cell>
          <cell r="O922">
            <v>94.460621957887156</v>
          </cell>
          <cell r="P922">
            <v>97.385049260571776</v>
          </cell>
          <cell r="Q922">
            <v>94.56738998301573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94.558353958315834</v>
          </cell>
          <cell r="F923">
            <v>94.558353958315834</v>
          </cell>
          <cell r="G923">
            <v>94.836889024665126</v>
          </cell>
          <cell r="H923">
            <v>94.836889024665126</v>
          </cell>
          <cell r="I923">
            <v>94.836889024665126</v>
          </cell>
          <cell r="J923">
            <v>93.798590663119427</v>
          </cell>
          <cell r="K923">
            <v>93.798590663119427</v>
          </cell>
          <cell r="L923">
            <v>93.798590663119427</v>
          </cell>
          <cell r="M923">
            <v>94.558353958315834</v>
          </cell>
          <cell r="N923">
            <v>94.558353958315834</v>
          </cell>
          <cell r="O923">
            <v>94.558353958315834</v>
          </cell>
          <cell r="P923">
            <v>97.020771891527019</v>
          </cell>
          <cell r="Q923">
            <v>94.643248395538308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P924">
            <v>0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P925">
            <v>0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P926">
            <v>0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P927">
            <v>0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P928">
            <v>0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P929">
            <v>0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P930">
            <v>0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P931">
            <v>0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P932">
            <v>0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P933">
            <v>0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P934">
            <v>0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P935">
            <v>0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P936">
            <v>0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93.904404095999752</v>
          </cell>
          <cell r="F937">
            <v>93.904404095999752</v>
          </cell>
          <cell r="G937">
            <v>93.821192204766035</v>
          </cell>
          <cell r="H937">
            <v>93.821192204766035</v>
          </cell>
          <cell r="I937">
            <v>93.821192204766035</v>
          </cell>
          <cell r="J937">
            <v>93.061360522717621</v>
          </cell>
          <cell r="K937">
            <v>93.061360522717621</v>
          </cell>
          <cell r="L937">
            <v>93.061360522717621</v>
          </cell>
          <cell r="M937">
            <v>93.904404095999752</v>
          </cell>
          <cell r="N937">
            <v>93.904404095999752</v>
          </cell>
          <cell r="O937">
            <v>93.904404095999752</v>
          </cell>
          <cell r="P937">
            <v>99.458245127384572</v>
          </cell>
          <cell r="Q937">
            <v>94.135660315819521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P938">
            <v>0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P939">
            <v>0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P940">
            <v>0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P941">
            <v>0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P942">
            <v>0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P943">
            <v>0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P944">
            <v>0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104.58427649160167</v>
          </cell>
          <cell r="F945">
            <v>104.58427649160167</v>
          </cell>
          <cell r="G945">
            <v>101.82629788961489</v>
          </cell>
          <cell r="H945">
            <v>101.82629788961489</v>
          </cell>
          <cell r="I945">
            <v>101.82629788961489</v>
          </cell>
          <cell r="J945">
            <v>112.61700717739247</v>
          </cell>
          <cell r="K945">
            <v>112.61700717739247</v>
          </cell>
          <cell r="L945">
            <v>112.61700717739247</v>
          </cell>
          <cell r="M945">
            <v>113.07153767976384</v>
          </cell>
          <cell r="N945">
            <v>113.07153767976384</v>
          </cell>
          <cell r="O945">
            <v>113.07153767976384</v>
          </cell>
          <cell r="P945">
            <v>115.90731169166219</v>
          </cell>
          <cell r="Q945">
            <v>108.96836607626494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P946">
            <v>0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P947">
            <v>0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P948">
            <v>0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P949">
            <v>0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95.386851133918782</v>
          </cell>
          <cell r="F950">
            <v>95.304587393725399</v>
          </cell>
          <cell r="G950">
            <v>95.851823020842843</v>
          </cell>
          <cell r="H950">
            <v>95.935130437384984</v>
          </cell>
          <cell r="I950">
            <v>95.976578751364414</v>
          </cell>
          <cell r="J950">
            <v>95.334350144996506</v>
          </cell>
          <cell r="K950">
            <v>95.312769155417215</v>
          </cell>
          <cell r="L950">
            <v>95.350167422792282</v>
          </cell>
          <cell r="M950">
            <v>95.990155782026264</v>
          </cell>
          <cell r="N950">
            <v>95.894774943484791</v>
          </cell>
          <cell r="O950">
            <v>95.801940418612645</v>
          </cell>
          <cell r="P950">
            <v>95.785283164109458</v>
          </cell>
          <cell r="Q950">
            <v>95.660367647389634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95.386851133918782</v>
          </cell>
          <cell r="F951">
            <v>95.304587393725399</v>
          </cell>
          <cell r="G951">
            <v>95.851823020842843</v>
          </cell>
          <cell r="H951">
            <v>95.935130437384984</v>
          </cell>
          <cell r="I951">
            <v>95.976578751364414</v>
          </cell>
          <cell r="J951">
            <v>95.334350144996506</v>
          </cell>
          <cell r="K951">
            <v>95.312769155417215</v>
          </cell>
          <cell r="L951">
            <v>95.350167422792282</v>
          </cell>
          <cell r="M951">
            <v>95.990155782026264</v>
          </cell>
          <cell r="N951">
            <v>95.894774943484791</v>
          </cell>
          <cell r="O951">
            <v>95.801940418612645</v>
          </cell>
          <cell r="P951">
            <v>95.785283164109458</v>
          </cell>
          <cell r="Q951">
            <v>95.660367647389634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69.412260687373475</v>
          </cell>
          <cell r="F952">
            <v>68.496502162946669</v>
          </cell>
          <cell r="G952">
            <v>68.897779138457295</v>
          </cell>
          <cell r="H952">
            <v>69.825155849838112</v>
          </cell>
          <cell r="I952">
            <v>70.286557759848037</v>
          </cell>
          <cell r="J952">
            <v>69.497295945577136</v>
          </cell>
          <cell r="K952">
            <v>69.257056745094232</v>
          </cell>
          <cell r="L952">
            <v>69.673373606775883</v>
          </cell>
          <cell r="M952">
            <v>70.370749493596563</v>
          </cell>
          <cell r="N952">
            <v>69.308971658599276</v>
          </cell>
          <cell r="O952">
            <v>68.275539343062519</v>
          </cell>
          <cell r="P952">
            <v>68.157058611108496</v>
          </cell>
          <cell r="Q952">
            <v>69.28819175018981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69.412260687373475</v>
          </cell>
          <cell r="F953">
            <v>68.496502162946669</v>
          </cell>
          <cell r="G953">
            <v>68.897779138457295</v>
          </cell>
          <cell r="H953">
            <v>69.825155849838112</v>
          </cell>
          <cell r="I953">
            <v>70.286557759848037</v>
          </cell>
          <cell r="J953">
            <v>69.497295945577136</v>
          </cell>
          <cell r="K953">
            <v>69.257056745094232</v>
          </cell>
          <cell r="L953">
            <v>69.673373606775883</v>
          </cell>
          <cell r="M953">
            <v>70.370749493596563</v>
          </cell>
          <cell r="N953">
            <v>69.308971658599276</v>
          </cell>
          <cell r="O953">
            <v>68.275539343062519</v>
          </cell>
          <cell r="P953">
            <v>68.157058611108496</v>
          </cell>
          <cell r="Q953">
            <v>69.28819175018981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P954">
            <v>0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P955">
            <v>0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P956">
            <v>0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P957">
            <v>0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P958">
            <v>0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97.950474806848888</v>
          </cell>
          <cell r="F959">
            <v>97.950474806848888</v>
          </cell>
          <cell r="G959">
            <v>98.512116168497485</v>
          </cell>
          <cell r="H959">
            <v>98.512116168497485</v>
          </cell>
          <cell r="I959">
            <v>98.512116168497485</v>
          </cell>
          <cell r="J959">
            <v>97.884399352537301</v>
          </cell>
          <cell r="K959">
            <v>97.884399352537301</v>
          </cell>
          <cell r="L959">
            <v>97.884399352537301</v>
          </cell>
          <cell r="M959">
            <v>98.518723713928651</v>
          </cell>
          <cell r="N959">
            <v>98.518723713928651</v>
          </cell>
          <cell r="O959">
            <v>98.518723713928651</v>
          </cell>
          <cell r="P959">
            <v>98.512116168497485</v>
          </cell>
          <cell r="Q959">
            <v>98.263231957257133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99.126234934073338</v>
          </cell>
          <cell r="F960">
            <v>99.126234934073338</v>
          </cell>
          <cell r="G960">
            <v>99.126234934073338</v>
          </cell>
          <cell r="H960">
            <v>99.126234934073338</v>
          </cell>
          <cell r="I960">
            <v>99.126234934073338</v>
          </cell>
          <cell r="J960">
            <v>99.126234934073338</v>
          </cell>
          <cell r="K960">
            <v>99.126234934073338</v>
          </cell>
          <cell r="L960">
            <v>99.126234934073338</v>
          </cell>
          <cell r="M960">
            <v>99.126234934073338</v>
          </cell>
          <cell r="N960">
            <v>99.126234934073338</v>
          </cell>
          <cell r="O960">
            <v>99.126234934073338</v>
          </cell>
          <cell r="P960">
            <v>99.126234934073338</v>
          </cell>
          <cell r="Q960">
            <v>99.126234934073338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P961">
            <v>0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P962">
            <v>0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P963">
            <v>0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P964">
            <v>0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P965">
            <v>0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P966">
            <v>0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P967">
            <v>0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P968">
            <v>0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P969">
            <v>0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P970">
            <v>0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P971">
            <v>0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86.231884057971044</v>
          </cell>
          <cell r="F972">
            <v>86.231884057971044</v>
          </cell>
          <cell r="G972">
            <v>92.391304347826136</v>
          </cell>
          <cell r="H972">
            <v>92.391304347826136</v>
          </cell>
          <cell r="I972">
            <v>92.391304347826136</v>
          </cell>
          <cell r="J972">
            <v>85.507246376811622</v>
          </cell>
          <cell r="K972">
            <v>85.507246376811622</v>
          </cell>
          <cell r="L972">
            <v>85.507246376811622</v>
          </cell>
          <cell r="M972">
            <v>92.463768115942017</v>
          </cell>
          <cell r="N972">
            <v>92.463768115942017</v>
          </cell>
          <cell r="O972">
            <v>92.463768115942017</v>
          </cell>
          <cell r="P972">
            <v>92.391304347826136</v>
          </cell>
          <cell r="Q972">
            <v>89.661835748792285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P973">
            <v>0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109.87252050608062</v>
          </cell>
          <cell r="F974">
            <v>109.65591797262395</v>
          </cell>
          <cell r="G974">
            <v>109.11518647843845</v>
          </cell>
          <cell r="H974">
            <v>109.07562571574718</v>
          </cell>
          <cell r="I974">
            <v>109.67262347287731</v>
          </cell>
          <cell r="J974">
            <v>110.18072320743558</v>
          </cell>
          <cell r="K974">
            <v>109.21745967522561</v>
          </cell>
          <cell r="L974">
            <v>110.51064137101829</v>
          </cell>
          <cell r="M974">
            <v>110.54052805769736</v>
          </cell>
          <cell r="N974">
            <v>110.31280523203415</v>
          </cell>
          <cell r="O974">
            <v>109.97990800363171</v>
          </cell>
          <cell r="P974">
            <v>110.88056493671952</v>
          </cell>
          <cell r="Q974">
            <v>109.91787538579415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104.7210462932601</v>
          </cell>
          <cell r="F975">
            <v>102.87004559068298</v>
          </cell>
          <cell r="G975">
            <v>103.93145595599793</v>
          </cell>
          <cell r="H975">
            <v>102.92393831788698</v>
          </cell>
          <cell r="I975">
            <v>102.28302663086168</v>
          </cell>
          <cell r="J975">
            <v>101.48998124073844</v>
          </cell>
          <cell r="K975">
            <v>102.11482191775873</v>
          </cell>
          <cell r="L975">
            <v>101.53834081150627</v>
          </cell>
          <cell r="M975">
            <v>97.504845057520583</v>
          </cell>
          <cell r="N975">
            <v>97.015733018294355</v>
          </cell>
          <cell r="O975">
            <v>96.7584669474154</v>
          </cell>
          <cell r="P975">
            <v>95.553102973936035</v>
          </cell>
          <cell r="Q975">
            <v>100.72540039632162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73.843502858712725</v>
          </cell>
          <cell r="F976">
            <v>73.835380824220508</v>
          </cell>
          <cell r="G976">
            <v>72.774979903015918</v>
          </cell>
          <cell r="H976">
            <v>71.222259591888317</v>
          </cell>
          <cell r="I976">
            <v>71.408719879386368</v>
          </cell>
          <cell r="J976">
            <v>69.515162794926312</v>
          </cell>
          <cell r="K976">
            <v>69.173200715708603</v>
          </cell>
          <cell r="L976">
            <v>68.715948292934016</v>
          </cell>
          <cell r="M976">
            <v>68.861841404613216</v>
          </cell>
          <cell r="N976">
            <v>67.684810841396043</v>
          </cell>
          <cell r="O976">
            <v>67.137902231461126</v>
          </cell>
          <cell r="P976">
            <v>66.475058545081339</v>
          </cell>
          <cell r="Q976">
            <v>70.054063990278706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74.734726761974258</v>
          </cell>
          <cell r="F977">
            <v>74.64734023791172</v>
          </cell>
          <cell r="G977">
            <v>73.209871516011162</v>
          </cell>
          <cell r="H977">
            <v>71.383585489584206</v>
          </cell>
          <cell r="I977">
            <v>71.59486571359507</v>
          </cell>
          <cell r="J977">
            <v>69.484559887900062</v>
          </cell>
          <cell r="K977">
            <v>68.782833540610326</v>
          </cell>
          <cell r="L977">
            <v>68.693286490240951</v>
          </cell>
          <cell r="M977">
            <v>68.396714821127219</v>
          </cell>
          <cell r="N977">
            <v>67.414566187969555</v>
          </cell>
          <cell r="O977">
            <v>66.459641701554602</v>
          </cell>
          <cell r="P977">
            <v>66.150996341648437</v>
          </cell>
          <cell r="Q977">
            <v>70.079415724177309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P978">
            <v>0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P979">
            <v>0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114.58333333333333</v>
          </cell>
          <cell r="F980">
            <v>114.58333333333333</v>
          </cell>
          <cell r="G980">
            <v>114.58333333333333</v>
          </cell>
          <cell r="H980">
            <v>114.58333333333333</v>
          </cell>
          <cell r="I980">
            <v>114.58333333333333</v>
          </cell>
          <cell r="J980">
            <v>114.58333333333333</v>
          </cell>
          <cell r="K980">
            <v>114.58333333333333</v>
          </cell>
          <cell r="L980">
            <v>114.58333333333333</v>
          </cell>
          <cell r="M980">
            <v>114.58333333333333</v>
          </cell>
          <cell r="N980">
            <v>114.58333333333333</v>
          </cell>
          <cell r="O980">
            <v>114.58333333333333</v>
          </cell>
          <cell r="P980">
            <v>114.58333333333333</v>
          </cell>
          <cell r="Q980">
            <v>114.58333333333331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P981">
            <v>0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82.857142857142861</v>
          </cell>
          <cell r="F982">
            <v>82.857142857142861</v>
          </cell>
          <cell r="G982">
            <v>82.857142857142861</v>
          </cell>
          <cell r="H982">
            <v>82.857142857142861</v>
          </cell>
          <cell r="I982">
            <v>82.857142857142861</v>
          </cell>
          <cell r="J982">
            <v>82.857142857142861</v>
          </cell>
          <cell r="K982">
            <v>82.857142857142861</v>
          </cell>
          <cell r="L982">
            <v>82.857142857142861</v>
          </cell>
          <cell r="M982">
            <v>82.857142857142861</v>
          </cell>
          <cell r="N982">
            <v>82.857142857142861</v>
          </cell>
          <cell r="O982">
            <v>82.857142857142861</v>
          </cell>
          <cell r="P982">
            <v>82.857142857142861</v>
          </cell>
          <cell r="Q982">
            <v>82.857142857142875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P983">
            <v>0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166.66666666666671</v>
          </cell>
          <cell r="F984">
            <v>166.66666666666671</v>
          </cell>
          <cell r="G984">
            <v>166.66666666666671</v>
          </cell>
          <cell r="H984">
            <v>166.66666666666671</v>
          </cell>
          <cell r="I984">
            <v>166.66666666666671</v>
          </cell>
          <cell r="J984">
            <v>166.66666666666671</v>
          </cell>
          <cell r="K984">
            <v>166.66666666666671</v>
          </cell>
          <cell r="L984">
            <v>166.66666666666671</v>
          </cell>
          <cell r="M984">
            <v>166.66666666666671</v>
          </cell>
          <cell r="N984">
            <v>166.66666666666671</v>
          </cell>
          <cell r="O984">
            <v>166.66666666666671</v>
          </cell>
          <cell r="P984">
            <v>166.66666666666671</v>
          </cell>
          <cell r="Q984">
            <v>166.66666666666671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P985">
            <v>0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52.17747896691526</v>
          </cell>
          <cell r="F986">
            <v>52.696670649764414</v>
          </cell>
          <cell r="G986">
            <v>53.519021194730335</v>
          </cell>
          <cell r="H986">
            <v>52.852506756940478</v>
          </cell>
          <cell r="I986">
            <v>52.986480373038077</v>
          </cell>
          <cell r="J986">
            <v>51.388857080135558</v>
          </cell>
          <cell r="K986">
            <v>53.253416472393319</v>
          </cell>
          <cell r="L986">
            <v>50.046879687303729</v>
          </cell>
          <cell r="M986">
            <v>53.253416472393319</v>
          </cell>
          <cell r="N986">
            <v>50.046879687303729</v>
          </cell>
          <cell r="O986">
            <v>51.905009851487961</v>
          </cell>
          <cell r="P986">
            <v>48.457682889643408</v>
          </cell>
          <cell r="Q986">
            <v>51.882025006837466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P987">
            <v>0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P988">
            <v>0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125.85913627599565</v>
          </cell>
          <cell r="F989">
            <v>124.85368734163085</v>
          </cell>
          <cell r="G989">
            <v>126.62673702212578</v>
          </cell>
          <cell r="H989">
            <v>126.62673702212578</v>
          </cell>
          <cell r="I989">
            <v>126.62673702212578</v>
          </cell>
          <cell r="J989">
            <v>126.62673702212578</v>
          </cell>
          <cell r="K989">
            <v>127.63218595649064</v>
          </cell>
          <cell r="L989">
            <v>127.02891659587175</v>
          </cell>
          <cell r="M989">
            <v>127.63218595649064</v>
          </cell>
          <cell r="N989">
            <v>127.63218595649064</v>
          </cell>
          <cell r="O989">
            <v>126.62673702212578</v>
          </cell>
          <cell r="P989">
            <v>127.63218595649064</v>
          </cell>
          <cell r="Q989">
            <v>126.7836807625075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125.35612535612542</v>
          </cell>
          <cell r="F990">
            <v>125.35612535612542</v>
          </cell>
          <cell r="G990">
            <v>126.42450142450143</v>
          </cell>
          <cell r="H990">
            <v>126.42450142450143</v>
          </cell>
          <cell r="I990">
            <v>126.42450142450143</v>
          </cell>
          <cell r="J990">
            <v>126.42450142450143</v>
          </cell>
          <cell r="K990">
            <v>126.42450142450143</v>
          </cell>
          <cell r="L990">
            <v>126.42450142450143</v>
          </cell>
          <cell r="M990">
            <v>126.42450142450143</v>
          </cell>
          <cell r="N990">
            <v>126.42450142450143</v>
          </cell>
          <cell r="O990">
            <v>126.42450142450143</v>
          </cell>
          <cell r="P990">
            <v>126.42450142450143</v>
          </cell>
          <cell r="Q990">
            <v>126.24643874643874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P991">
            <v>0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127.14285714285712</v>
          </cell>
          <cell r="F992">
            <v>123.57142857142861</v>
          </cell>
          <cell r="G992">
            <v>127.14285714285712</v>
          </cell>
          <cell r="H992">
            <v>127.14285714285712</v>
          </cell>
          <cell r="I992">
            <v>127.14285714285712</v>
          </cell>
          <cell r="J992">
            <v>127.14285714285712</v>
          </cell>
          <cell r="K992">
            <v>130.71428571428578</v>
          </cell>
          <cell r="L992">
            <v>128.57142857142858</v>
          </cell>
          <cell r="M992">
            <v>130.71428571428578</v>
          </cell>
          <cell r="N992">
            <v>130.71428571428578</v>
          </cell>
          <cell r="O992">
            <v>127.14285714285712</v>
          </cell>
          <cell r="P992">
            <v>130.71428571428578</v>
          </cell>
          <cell r="Q992">
            <v>128.1547619047619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P993">
            <v>0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126.71896325793639</v>
          </cell>
          <cell r="F994">
            <v>123.44169120201154</v>
          </cell>
          <cell r="G994">
            <v>126.05459083028798</v>
          </cell>
          <cell r="H994">
            <v>125.40136592321889</v>
          </cell>
          <cell r="I994">
            <v>124.10606362965997</v>
          </cell>
          <cell r="J994">
            <v>124.09491610908069</v>
          </cell>
          <cell r="K994">
            <v>125.42366096437743</v>
          </cell>
          <cell r="L994">
            <v>124.75928853672904</v>
          </cell>
          <cell r="M994">
            <v>117.3449254026998</v>
          </cell>
          <cell r="N994">
            <v>117.3449254026998</v>
          </cell>
          <cell r="O994">
            <v>117.3449254026998</v>
          </cell>
          <cell r="P994">
            <v>115.61413983776144</v>
          </cell>
          <cell r="Q994">
            <v>122.30412137493023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126.83196511834109</v>
          </cell>
          <cell r="F995">
            <v>123.54616291320269</v>
          </cell>
          <cell r="G995">
            <v>126.17480467731339</v>
          </cell>
          <cell r="H995">
            <v>125.51764423628572</v>
          </cell>
          <cell r="I995">
            <v>124.20332335423039</v>
          </cell>
          <cell r="J995">
            <v>124.20332335423039</v>
          </cell>
          <cell r="K995">
            <v>125.51764423628572</v>
          </cell>
          <cell r="L995">
            <v>124.86048379525805</v>
          </cell>
          <cell r="M995">
            <v>117.41266546361103</v>
          </cell>
          <cell r="N995">
            <v>117.41266546361103</v>
          </cell>
          <cell r="O995">
            <v>117.41266546361103</v>
          </cell>
          <cell r="P995">
            <v>115.66023762087056</v>
          </cell>
          <cell r="Q995">
            <v>122.39613214140427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P996">
            <v>0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107.9627714581179</v>
          </cell>
          <cell r="F997">
            <v>106.10134436401245</v>
          </cell>
          <cell r="G997">
            <v>106.10134436401245</v>
          </cell>
          <cell r="H997">
            <v>106.10134436401245</v>
          </cell>
          <cell r="I997">
            <v>107.9627714581179</v>
          </cell>
          <cell r="J997">
            <v>106.10134436401245</v>
          </cell>
          <cell r="K997">
            <v>109.82419855222335</v>
          </cell>
          <cell r="L997">
            <v>107.9627714581179</v>
          </cell>
          <cell r="M997">
            <v>106.10134436401245</v>
          </cell>
          <cell r="N997">
            <v>106.10134436401245</v>
          </cell>
          <cell r="O997">
            <v>106.10134436401245</v>
          </cell>
          <cell r="P997">
            <v>107.9627714581179</v>
          </cell>
          <cell r="Q997">
            <v>107.03205791106518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P998">
            <v>0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113.40058876552855</v>
          </cell>
          <cell r="F999">
            <v>115.0626251570195</v>
          </cell>
          <cell r="G999">
            <v>114.35976771928208</v>
          </cell>
          <cell r="H999">
            <v>115.18029600626772</v>
          </cell>
          <cell r="I999">
            <v>116.37394232849392</v>
          </cell>
          <cell r="J999">
            <v>116.8861525755911</v>
          </cell>
          <cell r="K999">
            <v>115.37640500505309</v>
          </cell>
          <cell r="L999">
            <v>115.75347099802433</v>
          </cell>
          <cell r="M999">
            <v>116.45747979865672</v>
          </cell>
          <cell r="N999">
            <v>116.56657074398065</v>
          </cell>
          <cell r="O999">
            <v>116.61019020628854</v>
          </cell>
          <cell r="P999">
            <v>116.34900575891884</v>
          </cell>
          <cell r="Q999">
            <v>115.69804125525876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110.76625674004514</v>
          </cell>
          <cell r="F1000">
            <v>112.5921465828894</v>
          </cell>
          <cell r="G1000">
            <v>111.76311347955296</v>
          </cell>
          <cell r="H1000">
            <v>113.17232951727597</v>
          </cell>
          <cell r="I1000">
            <v>114.73314617998683</v>
          </cell>
          <cell r="J1000">
            <v>115.13442975571387</v>
          </cell>
          <cell r="K1000">
            <v>113.17232951727597</v>
          </cell>
          <cell r="L1000">
            <v>113.74637243124018</v>
          </cell>
          <cell r="M1000">
            <v>114.03115142599171</v>
          </cell>
          <cell r="N1000">
            <v>114.59633920486682</v>
          </cell>
          <cell r="O1000">
            <v>114.59633920486682</v>
          </cell>
          <cell r="P1000">
            <v>114.15482631021048</v>
          </cell>
          <cell r="Q1000">
            <v>113.53823169582633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140.1588458967224</v>
          </cell>
          <cell r="F1001">
            <v>145.09552066735927</v>
          </cell>
          <cell r="G1001">
            <v>142.85405641840521</v>
          </cell>
          <cell r="H1001">
            <v>146.6641664790248</v>
          </cell>
          <cell r="I1001">
            <v>150.88416051129983</v>
          </cell>
          <cell r="J1001">
            <v>151.96911451984872</v>
          </cell>
          <cell r="K1001">
            <v>146.6641664790248</v>
          </cell>
          <cell r="L1001">
            <v>148.21621146231664</v>
          </cell>
          <cell r="M1001">
            <v>148.98617098868502</v>
          </cell>
          <cell r="N1001">
            <v>150.51427426368807</v>
          </cell>
          <cell r="O1001">
            <v>150.51427426368807</v>
          </cell>
          <cell r="P1001">
            <v>149.32055188415748</v>
          </cell>
          <cell r="Q1001">
            <v>147.65345948618503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P1002">
            <v>0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P1003">
            <v>0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93.514138306337287</v>
          </cell>
          <cell r="F1004">
            <v>93.514138306337287</v>
          </cell>
          <cell r="G1004">
            <v>93.514138306337287</v>
          </cell>
          <cell r="H1004">
            <v>93.514138306337287</v>
          </cell>
          <cell r="I1004">
            <v>93.514138306337287</v>
          </cell>
          <cell r="J1004">
            <v>93.514138306337287</v>
          </cell>
          <cell r="K1004">
            <v>93.514138306337287</v>
          </cell>
          <cell r="L1004">
            <v>93.514138306337287</v>
          </cell>
          <cell r="M1004">
            <v>93.514138306337287</v>
          </cell>
          <cell r="N1004">
            <v>93.514138306337287</v>
          </cell>
          <cell r="O1004">
            <v>93.514138306337287</v>
          </cell>
          <cell r="P1004">
            <v>93.514138306337287</v>
          </cell>
          <cell r="Q1004">
            <v>93.514138306337273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P1005">
            <v>0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P1006">
            <v>0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P1007">
            <v>0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108.04911323328785</v>
          </cell>
          <cell r="F1008">
            <v>106.82128240109144</v>
          </cell>
          <cell r="G1008">
            <v>109.27694406548433</v>
          </cell>
          <cell r="H1008">
            <v>109.27694406548433</v>
          </cell>
          <cell r="I1008">
            <v>106.82128240109144</v>
          </cell>
          <cell r="J1008">
            <v>106.82128240109144</v>
          </cell>
          <cell r="K1008">
            <v>108.04911323328785</v>
          </cell>
          <cell r="L1008">
            <v>109.27694406548433</v>
          </cell>
          <cell r="M1008">
            <v>111.73260572987722</v>
          </cell>
          <cell r="N1008">
            <v>116.64392905866306</v>
          </cell>
          <cell r="O1008">
            <v>116.64392905866306</v>
          </cell>
          <cell r="P1008">
            <v>115.41609822646662</v>
          </cell>
          <cell r="Q1008">
            <v>110.40245566166443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108.04911323328785</v>
          </cell>
          <cell r="F1009">
            <v>106.82128240109144</v>
          </cell>
          <cell r="G1009">
            <v>109.27694406548433</v>
          </cell>
          <cell r="H1009">
            <v>109.27694406548433</v>
          </cell>
          <cell r="I1009">
            <v>106.82128240109144</v>
          </cell>
          <cell r="J1009">
            <v>106.82128240109144</v>
          </cell>
          <cell r="K1009">
            <v>108.04911323328785</v>
          </cell>
          <cell r="L1009">
            <v>109.27694406548433</v>
          </cell>
          <cell r="M1009">
            <v>111.73260572987722</v>
          </cell>
          <cell r="N1009">
            <v>116.64392905866306</v>
          </cell>
          <cell r="O1009">
            <v>116.64392905866306</v>
          </cell>
          <cell r="P1009">
            <v>115.41609822646662</v>
          </cell>
          <cell r="Q1009">
            <v>110.40245566166443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P1010">
            <v>0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128.74979939577761</v>
          </cell>
          <cell r="F1011">
            <v>129.48762663614028</v>
          </cell>
          <cell r="G1011">
            <v>129.48762663614028</v>
          </cell>
          <cell r="H1011">
            <v>126.89718771074945</v>
          </cell>
          <cell r="I1011">
            <v>125.99307409539685</v>
          </cell>
          <cell r="J1011">
            <v>127.15432513292001</v>
          </cell>
          <cell r="K1011">
            <v>128.24565221252482</v>
          </cell>
          <cell r="L1011">
            <v>127.47074691752634</v>
          </cell>
          <cell r="M1011">
            <v>130.59280423036148</v>
          </cell>
          <cell r="N1011">
            <v>128.0077194431862</v>
          </cell>
          <cell r="O1011">
            <v>128.30506646274131</v>
          </cell>
          <cell r="P1011">
            <v>129.10026602150509</v>
          </cell>
          <cell r="Q1011">
            <v>128.2909912412475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P1012">
            <v>0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P1013">
            <v>0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P1014">
            <v>0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P1015">
            <v>0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98.418760414493647</v>
          </cell>
          <cell r="F1016">
            <v>98.359356179730128</v>
          </cell>
          <cell r="G1016">
            <v>98.391899669060152</v>
          </cell>
          <cell r="H1016">
            <v>98.469797915539544</v>
          </cell>
          <cell r="I1016">
            <v>98.571891820309048</v>
          </cell>
          <cell r="J1016">
            <v>100.68593368058671</v>
          </cell>
          <cell r="K1016">
            <v>100.68593368058671</v>
          </cell>
          <cell r="L1016">
            <v>100.88549535520679</v>
          </cell>
          <cell r="M1016">
            <v>109.69898516869253</v>
          </cell>
          <cell r="N1016">
            <v>109.60733476226082</v>
          </cell>
          <cell r="O1016">
            <v>109.47411426417506</v>
          </cell>
          <cell r="P1016">
            <v>113.91999823550113</v>
          </cell>
          <cell r="Q1016">
            <v>103.09745842884519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98.418760414493647</v>
          </cell>
          <cell r="F1017">
            <v>98.359356179730128</v>
          </cell>
          <cell r="G1017">
            <v>98.391899669060152</v>
          </cell>
          <cell r="H1017">
            <v>98.469797915539544</v>
          </cell>
          <cell r="I1017">
            <v>98.571891820309048</v>
          </cell>
          <cell r="J1017">
            <v>100.68593368058671</v>
          </cell>
          <cell r="K1017">
            <v>100.68593368058671</v>
          </cell>
          <cell r="L1017">
            <v>100.88549535520679</v>
          </cell>
          <cell r="M1017">
            <v>109.69898516869253</v>
          </cell>
          <cell r="N1017">
            <v>109.60733476226082</v>
          </cell>
          <cell r="O1017">
            <v>109.47411426417506</v>
          </cell>
          <cell r="P1017">
            <v>113.91999823550113</v>
          </cell>
          <cell r="Q1017">
            <v>103.09745842884519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109.09090909090908</v>
          </cell>
          <cell r="F1018">
            <v>109.09090909090908</v>
          </cell>
          <cell r="G1018">
            <v>109.09090909090908</v>
          </cell>
          <cell r="H1018">
            <v>109.09090909090908</v>
          </cell>
          <cell r="I1018">
            <v>109.09090909090908</v>
          </cell>
          <cell r="J1018">
            <v>109.09090909090908</v>
          </cell>
          <cell r="K1018">
            <v>109.09090909090908</v>
          </cell>
          <cell r="L1018">
            <v>109.09090909090908</v>
          </cell>
          <cell r="M1018">
            <v>109.09090909090908</v>
          </cell>
          <cell r="N1018">
            <v>109.09090909090908</v>
          </cell>
          <cell r="O1018">
            <v>109.09090909090908</v>
          </cell>
          <cell r="P1018">
            <v>109.09090909090908</v>
          </cell>
          <cell r="Q1018">
            <v>109.09090909090908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P1019">
            <v>0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P1020">
            <v>0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97.499999999999986</v>
          </cell>
          <cell r="F1021">
            <v>97.499999999999986</v>
          </cell>
          <cell r="G1021">
            <v>97.499999999999986</v>
          </cell>
          <cell r="H1021">
            <v>97.499999999999986</v>
          </cell>
          <cell r="I1021">
            <v>97.499999999999986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110.00000000000004</v>
          </cell>
          <cell r="N1021">
            <v>110.00000000000004</v>
          </cell>
          <cell r="O1021">
            <v>110.00000000000004</v>
          </cell>
          <cell r="P1021">
            <v>115</v>
          </cell>
          <cell r="Q1021">
            <v>102.70833333333333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P1022">
            <v>0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104.94405464480926</v>
          </cell>
          <cell r="F1023">
            <v>104.4525107029943</v>
          </cell>
          <cell r="G1023">
            <v>104.72179377834033</v>
          </cell>
          <cell r="H1023">
            <v>105.36636754126113</v>
          </cell>
          <cell r="I1023">
            <v>106.21114974551756</v>
          </cell>
          <cell r="J1023">
            <v>105.55165542891542</v>
          </cell>
          <cell r="K1023">
            <v>105.55165542891542</v>
          </cell>
          <cell r="L1023">
            <v>107.20294060359102</v>
          </cell>
          <cell r="M1023">
            <v>107.52164896936414</v>
          </cell>
          <cell r="N1023">
            <v>106.76328212522021</v>
          </cell>
          <cell r="O1023">
            <v>105.66094103758039</v>
          </cell>
          <cell r="P1023">
            <v>106.14415378308927</v>
          </cell>
          <cell r="Q1023">
            <v>105.84101281579989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P1024">
            <v>0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P1025">
            <v>0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118.73153431626301</v>
          </cell>
          <cell r="F1026">
            <v>117.59958700919337</v>
          </cell>
          <cell r="G1026">
            <v>115.38304503178875</v>
          </cell>
          <cell r="H1026">
            <v>115.08928376338541</v>
          </cell>
          <cell r="I1026">
            <v>116.4484737454943</v>
          </cell>
          <cell r="J1026">
            <v>116.93878951199761</v>
          </cell>
          <cell r="K1026">
            <v>114.48940444906168</v>
          </cell>
          <cell r="L1026">
            <v>119.39164577318621</v>
          </cell>
          <cell r="M1026">
            <v>115.77554922270299</v>
          </cell>
          <cell r="N1026">
            <v>115.27527035998028</v>
          </cell>
          <cell r="O1026">
            <v>114.27006101802061</v>
          </cell>
          <cell r="P1026">
            <v>115.85749885097204</v>
          </cell>
          <cell r="Q1026">
            <v>116.27084525433719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137.08136454320041</v>
          </cell>
          <cell r="F1027">
            <v>137.50642405804521</v>
          </cell>
          <cell r="G1027">
            <v>137.08136454320041</v>
          </cell>
          <cell r="H1027">
            <v>132.09490813300428</v>
          </cell>
          <cell r="I1027">
            <v>136.67277536447867</v>
          </cell>
          <cell r="J1027">
            <v>134.61122772579685</v>
          </cell>
          <cell r="K1027">
            <v>129.60478220930551</v>
          </cell>
          <cell r="L1027">
            <v>138.77379116334009</v>
          </cell>
          <cell r="M1027">
            <v>132.86578950589882</v>
          </cell>
          <cell r="N1027">
            <v>132.05808725197312</v>
          </cell>
          <cell r="O1027">
            <v>132.05808725197312</v>
          </cell>
          <cell r="P1027">
            <v>135.02605529690524</v>
          </cell>
          <cell r="Q1027">
            <v>134.61955475392682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P1028">
            <v>0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P1029">
            <v>0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P1030">
            <v>0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P1031">
            <v>0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111.72441805374403</v>
          </cell>
          <cell r="F1032">
            <v>111.72441805374403</v>
          </cell>
          <cell r="G1032">
            <v>111.72441805374403</v>
          </cell>
          <cell r="H1032">
            <v>111.72441805374403</v>
          </cell>
          <cell r="I1032">
            <v>111.72441805374403</v>
          </cell>
          <cell r="J1032">
            <v>111.72441805374403</v>
          </cell>
          <cell r="K1032">
            <v>111.72441805374403</v>
          </cell>
          <cell r="L1032">
            <v>111.72441805374403</v>
          </cell>
          <cell r="M1032">
            <v>111.72441805374403</v>
          </cell>
          <cell r="N1032">
            <v>111.72441805374403</v>
          </cell>
          <cell r="O1032">
            <v>111.72441805374403</v>
          </cell>
          <cell r="P1032">
            <v>111.72441805374403</v>
          </cell>
          <cell r="Q1032">
            <v>111.72441805374403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98.722808374767254</v>
          </cell>
          <cell r="F1033">
            <v>98.722808374767254</v>
          </cell>
          <cell r="G1033">
            <v>98.722808374767254</v>
          </cell>
          <cell r="H1033">
            <v>98.722808374767254</v>
          </cell>
          <cell r="I1033">
            <v>98.722808374767254</v>
          </cell>
          <cell r="J1033">
            <v>98.722808374767254</v>
          </cell>
          <cell r="K1033">
            <v>98.722808374767254</v>
          </cell>
          <cell r="L1033">
            <v>98.722808374767254</v>
          </cell>
          <cell r="M1033">
            <v>98.722808374767254</v>
          </cell>
          <cell r="N1033">
            <v>98.722808374767254</v>
          </cell>
          <cell r="O1033">
            <v>98.722808374767254</v>
          </cell>
          <cell r="P1033">
            <v>98.722808374767254</v>
          </cell>
          <cell r="Q1033">
            <v>98.722808374767268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P1034">
            <v>0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P1035">
            <v>0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121.52448288497261</v>
          </cell>
          <cell r="F1036">
            <v>121.52448288497261</v>
          </cell>
          <cell r="G1036">
            <v>121.52448288497261</v>
          </cell>
          <cell r="H1036">
            <v>121.52448288497261</v>
          </cell>
          <cell r="I1036">
            <v>121.52448288497261</v>
          </cell>
          <cell r="J1036">
            <v>121.52448288497261</v>
          </cell>
          <cell r="K1036">
            <v>121.52448288497261</v>
          </cell>
          <cell r="L1036">
            <v>121.52448288497261</v>
          </cell>
          <cell r="M1036">
            <v>121.52448288497261</v>
          </cell>
          <cell r="N1036">
            <v>121.52448288497261</v>
          </cell>
          <cell r="O1036">
            <v>121.52448288497261</v>
          </cell>
          <cell r="P1036">
            <v>121.52448288497261</v>
          </cell>
          <cell r="Q1036">
            <v>121.52448288497264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P1037">
            <v>0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P1038">
            <v>0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143.33333333333337</v>
          </cell>
          <cell r="F1039">
            <v>147.99999999999994</v>
          </cell>
          <cell r="G1039">
            <v>146</v>
          </cell>
          <cell r="H1039">
            <v>146</v>
          </cell>
          <cell r="I1039">
            <v>146</v>
          </cell>
          <cell r="J1039">
            <v>146</v>
          </cell>
          <cell r="K1039">
            <v>142.00000000000003</v>
          </cell>
          <cell r="L1039">
            <v>146</v>
          </cell>
          <cell r="M1039">
            <v>146</v>
          </cell>
          <cell r="N1039">
            <v>146.99999999999997</v>
          </cell>
          <cell r="O1039">
            <v>146</v>
          </cell>
          <cell r="P1039">
            <v>147.99999999999994</v>
          </cell>
          <cell r="Q1039">
            <v>145.86111111111111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P1040">
            <v>0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P1041">
            <v>0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112.48237733325792</v>
          </cell>
          <cell r="F1042">
            <v>110.68300142623922</v>
          </cell>
          <cell r="G1042">
            <v>107.68196276832147</v>
          </cell>
          <cell r="H1042">
            <v>109.04006853833565</v>
          </cell>
          <cell r="I1042">
            <v>109.34938053141794</v>
          </cell>
          <cell r="J1042">
            <v>110.78464733679601</v>
          </cell>
          <cell r="K1042">
            <v>109.09763433885652</v>
          </cell>
          <cell r="L1042">
            <v>112.80410265941514</v>
          </cell>
          <cell r="M1042">
            <v>109.7454418790645</v>
          </cell>
          <cell r="N1042">
            <v>109.3121809033771</v>
          </cell>
          <cell r="O1042">
            <v>107.88309733272251</v>
          </cell>
          <cell r="P1042">
            <v>109.07903087562299</v>
          </cell>
          <cell r="Q1042">
            <v>109.82857716028558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103.93871927510688</v>
          </cell>
          <cell r="F1043">
            <v>103.63524791419779</v>
          </cell>
          <cell r="G1043">
            <v>103.02562351965048</v>
          </cell>
          <cell r="H1043">
            <v>103.54821691865399</v>
          </cell>
          <cell r="I1043">
            <v>105.42687330987685</v>
          </cell>
          <cell r="J1043">
            <v>104.1503982604314</v>
          </cell>
          <cell r="K1043">
            <v>102.7730145333373</v>
          </cell>
          <cell r="L1043">
            <v>104.2115373313034</v>
          </cell>
          <cell r="M1043">
            <v>103.37053709447302</v>
          </cell>
          <cell r="N1043">
            <v>103.20673342357651</v>
          </cell>
          <cell r="O1043">
            <v>102.17199759884953</v>
          </cell>
          <cell r="P1043">
            <v>101.13709471298903</v>
          </cell>
          <cell r="Q1043">
            <v>103.38299949103718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P1044">
            <v>0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P1045">
            <v>0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114.42577712306984</v>
          </cell>
          <cell r="F1046">
            <v>117.62340236487063</v>
          </cell>
          <cell r="G1046">
            <v>111.38650888521624</v>
          </cell>
          <cell r="H1046">
            <v>112.93220262243342</v>
          </cell>
          <cell r="I1046">
            <v>112.34226587044024</v>
          </cell>
          <cell r="J1046">
            <v>111.37074403978507</v>
          </cell>
          <cell r="K1046">
            <v>114.8066715889985</v>
          </cell>
          <cell r="L1046">
            <v>114.88337700076612</v>
          </cell>
          <cell r="M1046">
            <v>115.31769743215615</v>
          </cell>
          <cell r="N1046">
            <v>114.5749466520552</v>
          </cell>
          <cell r="O1046">
            <v>111.79901382630436</v>
          </cell>
          <cell r="P1046">
            <v>115.55457006039201</v>
          </cell>
          <cell r="Q1046">
            <v>113.91809812220733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P1047">
            <v>0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P1048">
            <v>0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P1049">
            <v>0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P1050">
            <v>0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P1051">
            <v>0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P1052">
            <v>0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98.558162483593051</v>
          </cell>
          <cell r="F1053">
            <v>98.180109066951587</v>
          </cell>
          <cell r="G1053">
            <v>97.952576642741874</v>
          </cell>
          <cell r="H1053">
            <v>97.760234973149281</v>
          </cell>
          <cell r="I1053">
            <v>97.673508905725143</v>
          </cell>
          <cell r="J1053">
            <v>97.037111916869563</v>
          </cell>
          <cell r="K1053">
            <v>98.331504853205814</v>
          </cell>
          <cell r="L1053">
            <v>99.582309029392647</v>
          </cell>
          <cell r="M1053">
            <v>99.536666762310304</v>
          </cell>
          <cell r="N1053">
            <v>99.521625203151018</v>
          </cell>
          <cell r="O1053">
            <v>99.28054376276576</v>
          </cell>
          <cell r="P1053">
            <v>99.309951886152675</v>
          </cell>
          <cell r="Q1053">
            <v>98.560358790500743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P1054">
            <v>0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P1055">
            <v>0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108.36584129292463</v>
          </cell>
          <cell r="F1056">
            <v>105.58166625012745</v>
          </cell>
          <cell r="G1056">
            <v>105.17791078936082</v>
          </cell>
          <cell r="H1056">
            <v>105.17791078936082</v>
          </cell>
          <cell r="I1056">
            <v>105.98388357807939</v>
          </cell>
          <cell r="J1056">
            <v>107.97249755833543</v>
          </cell>
          <cell r="K1056">
            <v>108.36584129292463</v>
          </cell>
          <cell r="L1056">
            <v>108.75776243221404</v>
          </cell>
          <cell r="M1056">
            <v>105.17791078936082</v>
          </cell>
          <cell r="N1056">
            <v>112.41288416181825</v>
          </cell>
          <cell r="O1056">
            <v>111.98626826165999</v>
          </cell>
          <cell r="P1056">
            <v>113.38644596439364</v>
          </cell>
          <cell r="Q1056">
            <v>108.19556859671331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P1057">
            <v>0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P1058">
            <v>0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111.20833284194133</v>
          </cell>
          <cell r="F1059">
            <v>116.65894815172292</v>
          </cell>
          <cell r="G1059">
            <v>113.78239301969334</v>
          </cell>
          <cell r="H1059">
            <v>117.06266031080611</v>
          </cell>
          <cell r="I1059">
            <v>121.3706838209027</v>
          </cell>
          <cell r="J1059">
            <v>119.83122487430263</v>
          </cell>
          <cell r="K1059">
            <v>121.69138613368695</v>
          </cell>
          <cell r="L1059">
            <v>120.36854890582146</v>
          </cell>
          <cell r="M1059">
            <v>119.91109627316595</v>
          </cell>
          <cell r="N1059">
            <v>116.99906362767899</v>
          </cell>
          <cell r="O1059">
            <v>119.82118539495988</v>
          </cell>
          <cell r="P1059">
            <v>120.02463689177409</v>
          </cell>
          <cell r="Q1059">
            <v>118.22751335387136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P1060">
            <v>0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P1061">
            <v>0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P1062">
            <v>0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113.32727815523495</v>
          </cell>
          <cell r="F1063">
            <v>112.78803710954202</v>
          </cell>
          <cell r="G1063">
            <v>112.24094885271363</v>
          </cell>
          <cell r="H1063">
            <v>111.77327191305889</v>
          </cell>
          <cell r="I1063">
            <v>110.44191523141485</v>
          </cell>
          <cell r="J1063">
            <v>116.43721757850238</v>
          </cell>
          <cell r="K1063">
            <v>115.72232421641529</v>
          </cell>
          <cell r="L1063">
            <v>119.23911872460765</v>
          </cell>
          <cell r="M1063">
            <v>113.20983163241719</v>
          </cell>
          <cell r="N1063">
            <v>115.88393096260855</v>
          </cell>
          <cell r="O1063">
            <v>114.60821398629989</v>
          </cell>
          <cell r="P1063">
            <v>112.54192326156665</v>
          </cell>
          <cell r="Q1063">
            <v>114.01783430203182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P1064">
            <v>0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P1065">
            <v>0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P1066">
            <v>0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P1067">
            <v>0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117.86928598413294</v>
          </cell>
          <cell r="F1068">
            <v>113.33585190782019</v>
          </cell>
          <cell r="G1068">
            <v>108.80241783150731</v>
          </cell>
          <cell r="H1068">
            <v>111.0691348696638</v>
          </cell>
          <cell r="I1068">
            <v>111.0691348696638</v>
          </cell>
          <cell r="J1068">
            <v>113.33585190782019</v>
          </cell>
          <cell r="K1068">
            <v>108.80241783150731</v>
          </cell>
          <cell r="L1068">
            <v>115.60256894597659</v>
          </cell>
          <cell r="M1068">
            <v>111.0691348696638</v>
          </cell>
          <cell r="N1068">
            <v>108.80241783150731</v>
          </cell>
          <cell r="O1068">
            <v>106.53570079335093</v>
          </cell>
          <cell r="P1068">
            <v>108.80241783150731</v>
          </cell>
          <cell r="Q1068">
            <v>111.25802795617678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P1069">
            <v>0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129.10698424664344</v>
          </cell>
          <cell r="F1070">
            <v>129.10698424664344</v>
          </cell>
          <cell r="G1070">
            <v>127.80532001678861</v>
          </cell>
          <cell r="H1070">
            <v>127.80532001678861</v>
          </cell>
          <cell r="I1070">
            <v>127.80532001678861</v>
          </cell>
          <cell r="J1070">
            <v>129.97900120429753</v>
          </cell>
          <cell r="K1070">
            <v>129.97900120429753</v>
          </cell>
          <cell r="L1070">
            <v>129.97900120429753</v>
          </cell>
          <cell r="M1070">
            <v>131.78173594952901</v>
          </cell>
          <cell r="N1070">
            <v>131.78173594952901</v>
          </cell>
          <cell r="O1070">
            <v>131.78173594952901</v>
          </cell>
          <cell r="P1070">
            <v>136.10816300623301</v>
          </cell>
          <cell r="Q1070">
            <v>130.25169191761381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129.10698424664344</v>
          </cell>
          <cell r="F1071">
            <v>129.10698424664344</v>
          </cell>
          <cell r="G1071">
            <v>127.80532001678861</v>
          </cell>
          <cell r="H1071">
            <v>127.80532001678861</v>
          </cell>
          <cell r="I1071">
            <v>127.80532001678861</v>
          </cell>
          <cell r="J1071">
            <v>129.97900120429753</v>
          </cell>
          <cell r="K1071">
            <v>129.97900120429753</v>
          </cell>
          <cell r="L1071">
            <v>129.97900120429753</v>
          </cell>
          <cell r="M1071">
            <v>131.78173594952901</v>
          </cell>
          <cell r="N1071">
            <v>131.78173594952901</v>
          </cell>
          <cell r="O1071">
            <v>131.78173594952901</v>
          </cell>
          <cell r="P1071">
            <v>136.10816300623301</v>
          </cell>
          <cell r="Q1071">
            <v>130.25169191761381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176.99843181610407</v>
          </cell>
          <cell r="F1072">
            <v>176.99843181610407</v>
          </cell>
          <cell r="G1072">
            <v>176.97915984637655</v>
          </cell>
          <cell r="H1072">
            <v>176.97915984637655</v>
          </cell>
          <cell r="I1072">
            <v>176.97915984637655</v>
          </cell>
          <cell r="J1072">
            <v>179.16998371046526</v>
          </cell>
          <cell r="K1072">
            <v>179.16998371046526</v>
          </cell>
          <cell r="L1072">
            <v>179.16998371046526</v>
          </cell>
          <cell r="M1072">
            <v>184.31509715521324</v>
          </cell>
          <cell r="N1072">
            <v>184.31509715521324</v>
          </cell>
          <cell r="O1072">
            <v>184.31509715521324</v>
          </cell>
          <cell r="P1072">
            <v>183.25949647253449</v>
          </cell>
          <cell r="Q1072">
            <v>179.8874235200756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216.75629024762668</v>
          </cell>
          <cell r="F1073">
            <v>216.75629024762668</v>
          </cell>
          <cell r="G1073">
            <v>218.08404700258907</v>
          </cell>
          <cell r="H1073">
            <v>218.08404700258907</v>
          </cell>
          <cell r="I1073">
            <v>218.08404700258907</v>
          </cell>
          <cell r="J1073">
            <v>228.04222266480778</v>
          </cell>
          <cell r="K1073">
            <v>228.04222266480778</v>
          </cell>
          <cell r="L1073">
            <v>228.04222266480778</v>
          </cell>
          <cell r="M1073">
            <v>228.48480824979521</v>
          </cell>
          <cell r="N1073">
            <v>228.48480824979521</v>
          </cell>
          <cell r="O1073">
            <v>228.48480824979521</v>
          </cell>
          <cell r="P1073">
            <v>227.61544370785563</v>
          </cell>
          <cell r="Q1073">
            <v>223.74677149622377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P1074">
            <v>0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155.37216917711567</v>
          </cell>
          <cell r="F1075">
            <v>155.37216917711567</v>
          </cell>
          <cell r="G1075">
            <v>154.62018176114299</v>
          </cell>
          <cell r="H1075">
            <v>154.62018176114299</v>
          </cell>
          <cell r="I1075">
            <v>154.62018176114299</v>
          </cell>
          <cell r="J1075">
            <v>152.58595939229392</v>
          </cell>
          <cell r="K1075">
            <v>152.58595939229392</v>
          </cell>
          <cell r="L1075">
            <v>152.58595939229392</v>
          </cell>
          <cell r="M1075">
            <v>160.28900997385981</v>
          </cell>
          <cell r="N1075">
            <v>160.28900997385981</v>
          </cell>
          <cell r="O1075">
            <v>160.28900997385981</v>
          </cell>
          <cell r="P1075">
            <v>159.13210625697883</v>
          </cell>
          <cell r="Q1075">
            <v>156.0301581660917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P1076">
            <v>0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114.99546964663244</v>
          </cell>
          <cell r="F1077">
            <v>114.99546964663244</v>
          </cell>
          <cell r="G1077">
            <v>112.62458471760802</v>
          </cell>
          <cell r="H1077">
            <v>112.62458471760802</v>
          </cell>
          <cell r="I1077">
            <v>112.62458471760802</v>
          </cell>
          <cell r="J1077">
            <v>117.72123225611601</v>
          </cell>
          <cell r="K1077">
            <v>117.72123225611601</v>
          </cell>
          <cell r="L1077">
            <v>117.72123225611601</v>
          </cell>
          <cell r="M1077">
            <v>114.65418302627603</v>
          </cell>
          <cell r="N1077">
            <v>114.65418302627603</v>
          </cell>
          <cell r="O1077">
            <v>114.65418302627603</v>
          </cell>
          <cell r="P1077">
            <v>114.83539716097864</v>
          </cell>
          <cell r="Q1077">
            <v>114.98552803785363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P1078">
            <v>0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P1079">
            <v>0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152.21519464351536</v>
          </cell>
          <cell r="F1080">
            <v>152.21519464351536</v>
          </cell>
          <cell r="G1080">
            <v>150.69910704746448</v>
          </cell>
          <cell r="H1080">
            <v>150.69910704746448</v>
          </cell>
          <cell r="I1080">
            <v>150.69910704746448</v>
          </cell>
          <cell r="J1080">
            <v>152.21519464351536</v>
          </cell>
          <cell r="K1080">
            <v>152.21519464351536</v>
          </cell>
          <cell r="L1080">
            <v>152.21519464351536</v>
          </cell>
          <cell r="M1080">
            <v>153.42806472035622</v>
          </cell>
          <cell r="N1080">
            <v>153.42806472035622</v>
          </cell>
          <cell r="O1080">
            <v>153.42806472035622</v>
          </cell>
          <cell r="P1080">
            <v>154.64093479719691</v>
          </cell>
          <cell r="Q1080">
            <v>152.34153527651964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P1081">
            <v>0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P1082">
            <v>0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P1083">
            <v>0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114.74279609914731</v>
          </cell>
          <cell r="F1084">
            <v>114.74279609914731</v>
          </cell>
          <cell r="G1084">
            <v>113.12634469135955</v>
          </cell>
          <cell r="H1084">
            <v>113.12634469135955</v>
          </cell>
          <cell r="I1084">
            <v>113.12634469135955</v>
          </cell>
          <cell r="J1084">
            <v>115.24905006091522</v>
          </cell>
          <cell r="K1084">
            <v>115.24905006091522</v>
          </cell>
          <cell r="L1084">
            <v>115.24905006091522</v>
          </cell>
          <cell r="M1084">
            <v>116.33730483292122</v>
          </cell>
          <cell r="N1084">
            <v>116.33730483292122</v>
          </cell>
          <cell r="O1084">
            <v>116.33730483292122</v>
          </cell>
          <cell r="P1084">
            <v>122.6820263604574</v>
          </cell>
          <cell r="Q1084">
            <v>115.5254764428617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114.74279609914731</v>
          </cell>
          <cell r="F1085">
            <v>114.74279609914731</v>
          </cell>
          <cell r="G1085">
            <v>113.12634469135955</v>
          </cell>
          <cell r="H1085">
            <v>113.12634469135955</v>
          </cell>
          <cell r="I1085">
            <v>113.12634469135955</v>
          </cell>
          <cell r="J1085">
            <v>115.24905006091522</v>
          </cell>
          <cell r="K1085">
            <v>115.24905006091522</v>
          </cell>
          <cell r="L1085">
            <v>115.24905006091522</v>
          </cell>
          <cell r="M1085">
            <v>116.33730483292122</v>
          </cell>
          <cell r="N1085">
            <v>116.33730483292122</v>
          </cell>
          <cell r="O1085">
            <v>116.33730483292122</v>
          </cell>
          <cell r="P1085">
            <v>122.6820263604574</v>
          </cell>
          <cell r="Q1085">
            <v>115.5254764428617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P1086">
            <v>0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P1087">
            <v>0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P1088">
            <v>0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P1089">
            <v>0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P1090">
            <v>0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124.31850094499325</v>
          </cell>
          <cell r="F1091">
            <v>124.31850094499325</v>
          </cell>
          <cell r="G1091">
            <v>122.34282582044064</v>
          </cell>
          <cell r="H1091">
            <v>122.34282582044064</v>
          </cell>
          <cell r="I1091">
            <v>122.34282582044064</v>
          </cell>
          <cell r="J1091">
            <v>121.93433444358126</v>
          </cell>
          <cell r="K1091">
            <v>121.93433444358126</v>
          </cell>
          <cell r="L1091">
            <v>121.93433444358126</v>
          </cell>
          <cell r="M1091">
            <v>121.67713896717611</v>
          </cell>
          <cell r="N1091">
            <v>121.67713896717611</v>
          </cell>
          <cell r="O1091">
            <v>121.67713896717611</v>
          </cell>
          <cell r="P1091">
            <v>122.09599438476532</v>
          </cell>
          <cell r="Q1091">
            <v>122.38299116402881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P1092">
            <v>0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P1093">
            <v>0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P1094">
            <v>0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135.96715566408204</v>
          </cell>
          <cell r="F1095">
            <v>135.41884072291785</v>
          </cell>
          <cell r="G1095">
            <v>136.07480894865535</v>
          </cell>
          <cell r="H1095">
            <v>135.68843008086151</v>
          </cell>
          <cell r="I1095">
            <v>137.08748418489819</v>
          </cell>
          <cell r="J1095">
            <v>136.24186869776403</v>
          </cell>
          <cell r="K1095">
            <v>137.06385373007967</v>
          </cell>
          <cell r="L1095">
            <v>136.4363241356026</v>
          </cell>
          <cell r="M1095">
            <v>136.61999199106958</v>
          </cell>
          <cell r="N1095">
            <v>136.34162657031484</v>
          </cell>
          <cell r="O1095">
            <v>137.00357200168887</v>
          </cell>
          <cell r="P1095">
            <v>136.64106732695231</v>
          </cell>
          <cell r="Q1095">
            <v>136.38208533790723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135.96715566408204</v>
          </cell>
          <cell r="F1096">
            <v>135.41884072291785</v>
          </cell>
          <cell r="G1096">
            <v>136.07480894865535</v>
          </cell>
          <cell r="H1096">
            <v>135.68843008086151</v>
          </cell>
          <cell r="I1096">
            <v>137.08748418489819</v>
          </cell>
          <cell r="J1096">
            <v>136.24186869776403</v>
          </cell>
          <cell r="K1096">
            <v>137.06385373007967</v>
          </cell>
          <cell r="L1096">
            <v>136.4363241356026</v>
          </cell>
          <cell r="M1096">
            <v>136.61999199106958</v>
          </cell>
          <cell r="N1096">
            <v>136.34162657031484</v>
          </cell>
          <cell r="O1096">
            <v>137.00357200168887</v>
          </cell>
          <cell r="P1096">
            <v>136.64106732695231</v>
          </cell>
          <cell r="Q1096">
            <v>136.38208533790723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135.96715566408204</v>
          </cell>
          <cell r="F1097">
            <v>135.41884072291785</v>
          </cell>
          <cell r="G1097">
            <v>136.07480894865535</v>
          </cell>
          <cell r="H1097">
            <v>135.68843008086151</v>
          </cell>
          <cell r="I1097">
            <v>137.08748418489819</v>
          </cell>
          <cell r="J1097">
            <v>136.24186869776403</v>
          </cell>
          <cell r="K1097">
            <v>137.06385373007967</v>
          </cell>
          <cell r="L1097">
            <v>136.4363241356026</v>
          </cell>
          <cell r="M1097">
            <v>136.61999199106958</v>
          </cell>
          <cell r="N1097">
            <v>136.34162657031484</v>
          </cell>
          <cell r="O1097">
            <v>137.00357200168887</v>
          </cell>
          <cell r="P1097">
            <v>136.64106732695231</v>
          </cell>
          <cell r="Q1097">
            <v>136.38208533790723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128.44870110934627</v>
          </cell>
          <cell r="F1098">
            <v>127.96535089105816</v>
          </cell>
          <cell r="G1098">
            <v>128.11224039870257</v>
          </cell>
          <cell r="H1098">
            <v>128.31745998457248</v>
          </cell>
          <cell r="I1098">
            <v>128.9830368911889</v>
          </cell>
          <cell r="J1098">
            <v>131.62875059247531</v>
          </cell>
          <cell r="K1098">
            <v>129.93012994471019</v>
          </cell>
          <cell r="L1098">
            <v>129.80589811368449</v>
          </cell>
          <cell r="M1098">
            <v>129.33588697908411</v>
          </cell>
          <cell r="N1098">
            <v>128.96321080851365</v>
          </cell>
          <cell r="O1098">
            <v>129.84942464866026</v>
          </cell>
          <cell r="P1098">
            <v>129.12758397631521</v>
          </cell>
          <cell r="Q1098">
            <v>129.20563952819262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125.08690869373558</v>
          </cell>
          <cell r="F1099">
            <v>121.98393161771462</v>
          </cell>
          <cell r="G1099">
            <v>125.36518914600293</v>
          </cell>
          <cell r="H1099">
            <v>124.7607362775677</v>
          </cell>
          <cell r="I1099">
            <v>122.50618221932888</v>
          </cell>
          <cell r="J1099">
            <v>125.77036206825917</v>
          </cell>
          <cell r="K1099">
            <v>125.78145544634279</v>
          </cell>
          <cell r="L1099">
            <v>126.47218801715138</v>
          </cell>
          <cell r="M1099">
            <v>126.47218801715138</v>
          </cell>
          <cell r="N1099">
            <v>128.43311407120979</v>
          </cell>
          <cell r="O1099">
            <v>127.02206968854667</v>
          </cell>
          <cell r="P1099">
            <v>126.29770342542048</v>
          </cell>
          <cell r="Q1099">
            <v>125.4960023907026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P1100">
            <v>0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P1101">
            <v>0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134.83146067415737</v>
          </cell>
          <cell r="F1102">
            <v>134.83146067415737</v>
          </cell>
          <cell r="G1102">
            <v>134.83146067415737</v>
          </cell>
          <cell r="H1102">
            <v>134.83146067415737</v>
          </cell>
          <cell r="I1102">
            <v>132.90529695024082</v>
          </cell>
          <cell r="J1102">
            <v>138.68378812199037</v>
          </cell>
          <cell r="K1102">
            <v>134.83146067415737</v>
          </cell>
          <cell r="L1102">
            <v>134.83146067415737</v>
          </cell>
          <cell r="M1102">
            <v>134.83146067415737</v>
          </cell>
          <cell r="N1102">
            <v>139.64686998394862</v>
          </cell>
          <cell r="O1102">
            <v>134.83146067415737</v>
          </cell>
          <cell r="P1102">
            <v>134.83146067415737</v>
          </cell>
          <cell r="Q1102">
            <v>135.39325842696636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P1103">
            <v>0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120.82994322992425</v>
          </cell>
          <cell r="F1104">
            <v>120.82994322992425</v>
          </cell>
          <cell r="G1104">
            <v>120.82994322992425</v>
          </cell>
          <cell r="H1104">
            <v>120.82994322992425</v>
          </cell>
          <cell r="I1104">
            <v>122.05044770699416</v>
          </cell>
          <cell r="J1104">
            <v>121.35301657723998</v>
          </cell>
          <cell r="K1104">
            <v>131.81448352355366</v>
          </cell>
          <cell r="L1104">
            <v>128.15297009234388</v>
          </cell>
          <cell r="M1104">
            <v>128.15297009234388</v>
          </cell>
          <cell r="N1104">
            <v>120.82994322992425</v>
          </cell>
          <cell r="O1104">
            <v>120.82994322992425</v>
          </cell>
          <cell r="P1104">
            <v>120.82994322992425</v>
          </cell>
          <cell r="Q1104">
            <v>123.11112421682878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P1105">
            <v>0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131.56770413731672</v>
          </cell>
          <cell r="F1106">
            <v>131.56770413731672</v>
          </cell>
          <cell r="G1106">
            <v>131.03178458132376</v>
          </cell>
          <cell r="H1106">
            <v>131.39796634208051</v>
          </cell>
          <cell r="I1106">
            <v>132.53072838696585</v>
          </cell>
          <cell r="J1106">
            <v>133.02048235154197</v>
          </cell>
          <cell r="K1106">
            <v>130.67864180262822</v>
          </cell>
          <cell r="L1106">
            <v>130.4373144650072</v>
          </cell>
          <cell r="M1106">
            <v>130.67864180262822</v>
          </cell>
          <cell r="N1106">
            <v>129.1060182299864</v>
          </cell>
          <cell r="O1106">
            <v>130.86001405063911</v>
          </cell>
          <cell r="P1106">
            <v>130.37624154790456</v>
          </cell>
          <cell r="Q1106">
            <v>131.10443681961161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P1107">
            <v>0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P1108">
            <v>0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114.24729733302667</v>
          </cell>
          <cell r="F1109">
            <v>112.64270046037186</v>
          </cell>
          <cell r="G1109">
            <v>111.57296921193522</v>
          </cell>
          <cell r="H1109">
            <v>111.84040202404438</v>
          </cell>
          <cell r="I1109">
            <v>109.57613754818701</v>
          </cell>
          <cell r="J1109">
            <v>118.41924920192932</v>
          </cell>
          <cell r="K1109">
            <v>115.04959576935407</v>
          </cell>
          <cell r="L1109">
            <v>115.04959576935407</v>
          </cell>
          <cell r="M1109">
            <v>116.38675982989986</v>
          </cell>
          <cell r="N1109">
            <v>115.04959576935407</v>
          </cell>
          <cell r="O1109">
            <v>115.04959576935407</v>
          </cell>
          <cell r="P1109">
            <v>114.46124358271403</v>
          </cell>
          <cell r="Q1109">
            <v>114.11209518912705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P1110">
            <v>0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161.67398906542402</v>
          </cell>
          <cell r="F1111">
            <v>161.67398906542402</v>
          </cell>
          <cell r="G1111">
            <v>161.67398906542402</v>
          </cell>
          <cell r="H1111">
            <v>162.96394110583961</v>
          </cell>
          <cell r="I1111">
            <v>168.72572688636276</v>
          </cell>
          <cell r="J1111">
            <v>174.91749668035766</v>
          </cell>
          <cell r="K1111">
            <v>165.11386117319898</v>
          </cell>
          <cell r="L1111">
            <v>165.97382920014275</v>
          </cell>
          <cell r="M1111">
            <v>166.83379722708651</v>
          </cell>
          <cell r="N1111">
            <v>169.16799615736241</v>
          </cell>
          <cell r="O1111">
            <v>165.4824188990321</v>
          </cell>
          <cell r="P1111">
            <v>161.05972618903562</v>
          </cell>
          <cell r="Q1111">
            <v>165.43839672622423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P1112">
            <v>0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110.95588454093701</v>
          </cell>
          <cell r="F1113">
            <v>110.95588454093701</v>
          </cell>
          <cell r="G1113">
            <v>110.95588454093701</v>
          </cell>
          <cell r="H1113">
            <v>110.95588454093701</v>
          </cell>
          <cell r="I1113">
            <v>111.22607815989426</v>
          </cell>
          <cell r="J1113">
            <v>117.86456165128618</v>
          </cell>
          <cell r="K1113">
            <v>114.03458664632544</v>
          </cell>
          <cell r="L1113">
            <v>115.32315394950788</v>
          </cell>
          <cell r="M1113">
            <v>110.30890593788062</v>
          </cell>
          <cell r="N1113">
            <v>113.87864567408388</v>
          </cell>
          <cell r="O1113">
            <v>118.9778706229023</v>
          </cell>
          <cell r="P1113">
            <v>118.80424568725158</v>
          </cell>
          <cell r="Q1113">
            <v>113.68679887440669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P1114">
            <v>0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P1115">
            <v>0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P1116">
            <v>0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158.15845166844554</v>
          </cell>
          <cell r="F1117">
            <v>157.41838835869186</v>
          </cell>
          <cell r="G1117">
            <v>159.57694151601081</v>
          </cell>
          <cell r="H1117">
            <v>157.44441437992595</v>
          </cell>
          <cell r="I1117">
            <v>161.00838276014875</v>
          </cell>
          <cell r="J1117">
            <v>149.85784105382072</v>
          </cell>
          <cell r="K1117">
            <v>158.11958732293459</v>
          </cell>
          <cell r="L1117">
            <v>156.00653572845442</v>
          </cell>
          <cell r="M1117">
            <v>158.11958732293473</v>
          </cell>
          <cell r="N1117">
            <v>158.11958732293473</v>
          </cell>
          <cell r="O1117">
            <v>158.11958732293473</v>
          </cell>
          <cell r="P1117">
            <v>158.81769044065078</v>
          </cell>
          <cell r="Q1117">
            <v>157.56391626649062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P1118">
            <v>0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P1119">
            <v>0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122.52353010672142</v>
          </cell>
          <cell r="F1120">
            <v>122.47107798846625</v>
          </cell>
          <cell r="G1120">
            <v>122.29829741679904</v>
          </cell>
          <cell r="H1120">
            <v>122.33923369767837</v>
          </cell>
          <cell r="I1120">
            <v>122.21857321421871</v>
          </cell>
          <cell r="J1120">
            <v>123.07812396817103</v>
          </cell>
          <cell r="K1120">
            <v>123.00103085294298</v>
          </cell>
          <cell r="L1120">
            <v>122.98296416482077</v>
          </cell>
          <cell r="M1120">
            <v>122.29692319902951</v>
          </cell>
          <cell r="N1120">
            <v>122.50271264407139</v>
          </cell>
          <cell r="O1120">
            <v>122.53455569470415</v>
          </cell>
          <cell r="P1120">
            <v>123.54925892925995</v>
          </cell>
          <cell r="Q1120">
            <v>122.64969015640696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104.27063099997054</v>
          </cell>
          <cell r="F1121">
            <v>103.54521981504551</v>
          </cell>
          <cell r="G1121">
            <v>102.80457301010131</v>
          </cell>
          <cell r="H1121">
            <v>102.61798128239238</v>
          </cell>
          <cell r="I1121">
            <v>102.28199450195903</v>
          </cell>
          <cell r="J1121">
            <v>103.84671708971732</v>
          </cell>
          <cell r="K1121">
            <v>103.62992959277341</v>
          </cell>
          <cell r="L1121">
            <v>103.914883268426</v>
          </cell>
          <cell r="M1121">
            <v>103.4666395072106</v>
          </cell>
          <cell r="N1121">
            <v>104.06172688809754</v>
          </cell>
          <cell r="O1121">
            <v>103.95116604549185</v>
          </cell>
          <cell r="P1121">
            <v>103.6583229382438</v>
          </cell>
          <cell r="Q1121">
            <v>103.50414874495245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125.23418542618732</v>
          </cell>
          <cell r="F1122">
            <v>125.23418542618732</v>
          </cell>
          <cell r="G1122">
            <v>121.54167013557455</v>
          </cell>
          <cell r="H1122">
            <v>121.54167013557455</v>
          </cell>
          <cell r="I1122">
            <v>121.54167013557455</v>
          </cell>
          <cell r="J1122">
            <v>128.45538992880083</v>
          </cell>
          <cell r="K1122">
            <v>128.45538992880083</v>
          </cell>
          <cell r="L1122">
            <v>128.45538992880083</v>
          </cell>
          <cell r="M1122">
            <v>125.93726026167283</v>
          </cell>
          <cell r="N1122">
            <v>125.93726026167283</v>
          </cell>
          <cell r="O1122">
            <v>125.93726026167283</v>
          </cell>
          <cell r="P1122">
            <v>126.88743636903163</v>
          </cell>
          <cell r="Q1122">
            <v>125.42989734996259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126.7031746117502</v>
          </cell>
          <cell r="F1123">
            <v>126.7031746117502</v>
          </cell>
          <cell r="G1123">
            <v>125.05768565118542</v>
          </cell>
          <cell r="H1123">
            <v>125.05768565118542</v>
          </cell>
          <cell r="I1123">
            <v>125.05768565118542</v>
          </cell>
          <cell r="J1123">
            <v>131.36016400211963</v>
          </cell>
          <cell r="K1123">
            <v>131.36016400211963</v>
          </cell>
          <cell r="L1123">
            <v>131.36016400211963</v>
          </cell>
          <cell r="M1123">
            <v>130.78275389258377</v>
          </cell>
          <cell r="N1123">
            <v>130.78275389258377</v>
          </cell>
          <cell r="O1123">
            <v>130.78275389258377</v>
          </cell>
          <cell r="P1123">
            <v>131.25001756596507</v>
          </cell>
          <cell r="Q1123">
            <v>128.85484811892766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P1124">
            <v>0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P1125">
            <v>0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123.76519624062443</v>
          </cell>
          <cell r="F1126">
            <v>123.76519624062443</v>
          </cell>
          <cell r="G1126">
            <v>118.0256546199637</v>
          </cell>
          <cell r="H1126">
            <v>118.0256546199637</v>
          </cell>
          <cell r="I1126">
            <v>118.0256546199637</v>
          </cell>
          <cell r="J1126">
            <v>125.55061585548204</v>
          </cell>
          <cell r="K1126">
            <v>125.55061585548204</v>
          </cell>
          <cell r="L1126">
            <v>125.55061585548204</v>
          </cell>
          <cell r="M1126">
            <v>121.09176663076191</v>
          </cell>
          <cell r="N1126">
            <v>121.09176663076191</v>
          </cell>
          <cell r="O1126">
            <v>121.09176663076191</v>
          </cell>
          <cell r="P1126">
            <v>122.52485517209819</v>
          </cell>
          <cell r="Q1126">
            <v>122.0049465809975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P1127">
            <v>0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P1128">
            <v>0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95.578963929646463</v>
          </cell>
          <cell r="F1129">
            <v>91.50278793231162</v>
          </cell>
          <cell r="G1129">
            <v>91.50278793231162</v>
          </cell>
          <cell r="H1129">
            <v>89.725865618269054</v>
          </cell>
          <cell r="I1129">
            <v>91.163156807003816</v>
          </cell>
          <cell r="J1129">
            <v>92.771612436479344</v>
          </cell>
          <cell r="K1129">
            <v>91.159878676982188</v>
          </cell>
          <cell r="L1129">
            <v>91.735025572912463</v>
          </cell>
          <cell r="M1129">
            <v>94.810792573773981</v>
          </cell>
          <cell r="N1129">
            <v>96.047745636676495</v>
          </cell>
          <cell r="O1129">
            <v>96.89342446278377</v>
          </cell>
          <cell r="P1129">
            <v>96.689652576955623</v>
          </cell>
          <cell r="Q1129">
            <v>93.298474513008856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P1130">
            <v>0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P1131">
            <v>0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P1132">
            <v>0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P1133">
            <v>0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101.22624807003939</v>
          </cell>
          <cell r="F1134">
            <v>100.67487255396155</v>
          </cell>
          <cell r="G1134">
            <v>100.40716736572013</v>
          </cell>
          <cell r="H1134">
            <v>100.33206691809909</v>
          </cell>
          <cell r="I1134">
            <v>99.772093886294996</v>
          </cell>
          <cell r="J1134">
            <v>100.35286891863267</v>
          </cell>
          <cell r="K1134">
            <v>100.22414350609971</v>
          </cell>
          <cell r="L1134">
            <v>100.53471913470672</v>
          </cell>
          <cell r="M1134">
            <v>100.14287939065652</v>
          </cell>
          <cell r="N1134">
            <v>100.78819215484619</v>
          </cell>
          <cell r="O1134">
            <v>100.56978442903231</v>
          </cell>
          <cell r="P1134">
            <v>100.04106000224331</v>
          </cell>
          <cell r="Q1134">
            <v>100.42217469419438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103.97748140872339</v>
          </cell>
          <cell r="F1135">
            <v>102.75613385844321</v>
          </cell>
          <cell r="G1135">
            <v>103.53502203376192</v>
          </cell>
          <cell r="H1135">
            <v>102.75613385844321</v>
          </cell>
          <cell r="I1135">
            <v>101.99777564261457</v>
          </cell>
          <cell r="J1135">
            <v>101.23373660271558</v>
          </cell>
          <cell r="K1135">
            <v>102.43698911487964</v>
          </cell>
          <cell r="L1135">
            <v>105.38343067852452</v>
          </cell>
          <cell r="M1135">
            <v>103.3130817527317</v>
          </cell>
          <cell r="N1135">
            <v>106.63167050307689</v>
          </cell>
          <cell r="O1135">
            <v>105.96479923089503</v>
          </cell>
          <cell r="P1135">
            <v>101.78243296092533</v>
          </cell>
          <cell r="Q1135">
            <v>103.48072397047792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P1136">
            <v>0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P1137">
            <v>0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97.676171335259411</v>
          </cell>
          <cell r="F1138">
            <v>99.484989322949417</v>
          </cell>
          <cell r="G1138">
            <v>99.484989322949417</v>
          </cell>
          <cell r="H1138">
            <v>108.5290792613993</v>
          </cell>
          <cell r="I1138">
            <v>108.5290792613993</v>
          </cell>
          <cell r="J1138">
            <v>108.5290792613993</v>
          </cell>
          <cell r="K1138">
            <v>99.484989322949417</v>
          </cell>
          <cell r="L1138">
            <v>105.51438261524936</v>
          </cell>
          <cell r="M1138">
            <v>108.5290792613993</v>
          </cell>
          <cell r="N1138">
            <v>111.54377590754933</v>
          </cell>
          <cell r="O1138">
            <v>111.54377590754933</v>
          </cell>
          <cell r="P1138">
            <v>114.55847255369926</v>
          </cell>
          <cell r="Q1138">
            <v>106.11732194447934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P1139">
            <v>0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120.59959814894493</v>
          </cell>
          <cell r="F1140">
            <v>115.67507090031125</v>
          </cell>
          <cell r="G1140">
            <v>115.67507090031125</v>
          </cell>
          <cell r="H1140">
            <v>115.67507090031125</v>
          </cell>
          <cell r="I1140">
            <v>115.67507090031125</v>
          </cell>
          <cell r="J1140">
            <v>115.67507090031125</v>
          </cell>
          <cell r="K1140">
            <v>115.67507090031125</v>
          </cell>
          <cell r="L1140">
            <v>115.67507090031125</v>
          </cell>
          <cell r="M1140">
            <v>120.59959814894493</v>
          </cell>
          <cell r="N1140">
            <v>119.65370434366268</v>
          </cell>
          <cell r="O1140">
            <v>119.65370434366268</v>
          </cell>
          <cell r="P1140">
            <v>115.67507090031125</v>
          </cell>
          <cell r="Q1140">
            <v>117.15893101564212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P1141">
            <v>0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P1142">
            <v>0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92.607489467138336</v>
          </cell>
          <cell r="F1143">
            <v>93.382694688741736</v>
          </cell>
          <cell r="G1143">
            <v>91.573493322933757</v>
          </cell>
          <cell r="H1143">
            <v>91.731688313459088</v>
          </cell>
          <cell r="I1143">
            <v>91.540900663428559</v>
          </cell>
          <cell r="J1143">
            <v>92.59419879526466</v>
          </cell>
          <cell r="K1143">
            <v>91.775419683498271</v>
          </cell>
          <cell r="L1143">
            <v>92.109149583588049</v>
          </cell>
          <cell r="M1143">
            <v>93.161271092191484</v>
          </cell>
          <cell r="N1143">
            <v>94.572989335987771</v>
          </cell>
          <cell r="O1143">
            <v>95.679968837666024</v>
          </cell>
          <cell r="P1143">
            <v>91.970853667474401</v>
          </cell>
          <cell r="Q1143">
            <v>92.72500978761434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P1144">
            <v>0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P1145">
            <v>0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100.2348987740904</v>
          </cell>
          <cell r="F1146">
            <v>100.45102602457587</v>
          </cell>
          <cell r="G1146">
            <v>100.56415554604934</v>
          </cell>
          <cell r="H1146">
            <v>101.53742509624971</v>
          </cell>
          <cell r="I1146">
            <v>101.41127316602017</v>
          </cell>
          <cell r="J1146">
            <v>100.5896096400006</v>
          </cell>
          <cell r="K1146">
            <v>100.71427449906254</v>
          </cell>
          <cell r="L1146">
            <v>100.93039950985629</v>
          </cell>
          <cell r="M1146">
            <v>100.1447021160666</v>
          </cell>
          <cell r="N1146">
            <v>100.01929504007904</v>
          </cell>
          <cell r="O1146">
            <v>99.012517316969266</v>
          </cell>
          <cell r="P1146">
            <v>100.1609883065441</v>
          </cell>
          <cell r="Q1146">
            <v>100.48088041963034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P1147">
            <v>0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P1148">
            <v>0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109.66449674511776</v>
          </cell>
          <cell r="F1149">
            <v>109.66449674511766</v>
          </cell>
          <cell r="G1149">
            <v>108.5378067100651</v>
          </cell>
          <cell r="H1149">
            <v>108.91337005508259</v>
          </cell>
          <cell r="I1149">
            <v>112.66900350525786</v>
          </cell>
          <cell r="J1149">
            <v>111.54231347020531</v>
          </cell>
          <cell r="K1149">
            <v>111.54231347020531</v>
          </cell>
          <cell r="L1149">
            <v>106.65998998497739</v>
          </cell>
          <cell r="M1149">
            <v>108.91337005508259</v>
          </cell>
          <cell r="N1149">
            <v>107.16074111166743</v>
          </cell>
          <cell r="O1149">
            <v>104.15623435152726</v>
          </cell>
          <cell r="P1149">
            <v>109.1637456184276</v>
          </cell>
          <cell r="Q1149">
            <v>109.04899015189449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P1150">
            <v>0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101.92458703968418</v>
          </cell>
          <cell r="F1151">
            <v>99.216741503474765</v>
          </cell>
          <cell r="G1151">
            <v>100.05496301393109</v>
          </cell>
          <cell r="H1151">
            <v>100.53562080370664</v>
          </cell>
          <cell r="I1151">
            <v>100.17543863013586</v>
          </cell>
          <cell r="J1151">
            <v>99.282488392928272</v>
          </cell>
          <cell r="K1151">
            <v>101.58435117656677</v>
          </cell>
          <cell r="L1151">
            <v>99.618593053008397</v>
          </cell>
          <cell r="M1151">
            <v>96.510744354893916</v>
          </cell>
          <cell r="N1151">
            <v>101.07442857814084</v>
          </cell>
          <cell r="O1151">
            <v>98.954662890772923</v>
          </cell>
          <cell r="P1151">
            <v>98.362481286498294</v>
          </cell>
          <cell r="Q1151">
            <v>99.774591726978485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P1152">
            <v>0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P1153">
            <v>0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88.466463494930906</v>
          </cell>
          <cell r="F1154">
            <v>89.140171762000989</v>
          </cell>
          <cell r="G1154">
            <v>83.982200144476764</v>
          </cell>
          <cell r="H1154">
            <v>82.807566069160714</v>
          </cell>
          <cell r="I1154">
            <v>83.335216521774527</v>
          </cell>
          <cell r="J1154">
            <v>83.982200144476764</v>
          </cell>
          <cell r="K1154">
            <v>83.102781144800147</v>
          </cell>
          <cell r="L1154">
            <v>83.78676618823259</v>
          </cell>
          <cell r="M1154">
            <v>81.482007545263031</v>
          </cell>
          <cell r="N1154">
            <v>82.266867261008571</v>
          </cell>
          <cell r="O1154">
            <v>83.149042017133326</v>
          </cell>
          <cell r="P1154">
            <v>81.307201541133111</v>
          </cell>
          <cell r="Q1154">
            <v>83.900706986199282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P1155">
            <v>0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P1156">
            <v>0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103.71852733973371</v>
          </cell>
          <cell r="F1157">
            <v>103.28358924987049</v>
          </cell>
          <cell r="G1157">
            <v>102.9557814486954</v>
          </cell>
          <cell r="H1157">
            <v>103.60023049211631</v>
          </cell>
          <cell r="I1157">
            <v>102.96312206293865</v>
          </cell>
          <cell r="J1157">
            <v>101.92300548747762</v>
          </cell>
          <cell r="K1157">
            <v>103.02222803935945</v>
          </cell>
          <cell r="L1157">
            <v>103.74184443401451</v>
          </cell>
          <cell r="M1157">
            <v>102.49247666114019</v>
          </cell>
          <cell r="N1157">
            <v>102.90391095443313</v>
          </cell>
          <cell r="O1157">
            <v>102.92330095357451</v>
          </cell>
          <cell r="P1157">
            <v>101.4497059905469</v>
          </cell>
          <cell r="Q1157">
            <v>102.91481025949173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P1158">
            <v>0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P1159">
            <v>0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P1160">
            <v>0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P1161">
            <v>0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P1162">
            <v>0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P1163">
            <v>0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102.40869865467249</v>
          </cell>
          <cell r="F1164">
            <v>101.56221017752759</v>
          </cell>
          <cell r="G1164">
            <v>101.95199239213443</v>
          </cell>
          <cell r="H1164">
            <v>101.31738645698024</v>
          </cell>
          <cell r="I1164">
            <v>100.32812472029046</v>
          </cell>
          <cell r="J1164">
            <v>101.7364434401926</v>
          </cell>
          <cell r="K1164">
            <v>101.56954486059924</v>
          </cell>
          <cell r="L1164">
            <v>101.57361477059901</v>
          </cell>
          <cell r="M1164">
            <v>101.29958330007528</v>
          </cell>
          <cell r="N1164">
            <v>101.64838118191989</v>
          </cell>
          <cell r="O1164">
            <v>101.35860941638711</v>
          </cell>
          <cell r="P1164">
            <v>101.58567001889173</v>
          </cell>
          <cell r="Q1164">
            <v>101.52835494918916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P1165">
            <v>0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P1166">
            <v>0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P1167">
            <v>0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P1168">
            <v>0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111.53717085201735</v>
          </cell>
          <cell r="F1169">
            <v>113.25258437908963</v>
          </cell>
          <cell r="G1169">
            <v>112.68131869022437</v>
          </cell>
          <cell r="H1169">
            <v>113.9733970105396</v>
          </cell>
          <cell r="I1169">
            <v>113.26149339179958</v>
          </cell>
          <cell r="J1169">
            <v>113.70653313861727</v>
          </cell>
          <cell r="K1169">
            <v>113.25907786458755</v>
          </cell>
          <cell r="L1169">
            <v>111.98072212091112</v>
          </cell>
          <cell r="M1169">
            <v>109.22822050588501</v>
          </cell>
          <cell r="N1169">
            <v>110.36531097611081</v>
          </cell>
          <cell r="O1169">
            <v>111.24950828504942</v>
          </cell>
          <cell r="P1169">
            <v>112.30399687678867</v>
          </cell>
          <cell r="Q1169">
            <v>112.23327784096836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106.82200348830852</v>
          </cell>
          <cell r="F1170">
            <v>109.334537600483</v>
          </cell>
          <cell r="G1170">
            <v>108.68174723449505</v>
          </cell>
          <cell r="H1170">
            <v>109.99709202516426</v>
          </cell>
          <cell r="I1170">
            <v>109.47883598647587</v>
          </cell>
          <cell r="J1170">
            <v>109.25636235529076</v>
          </cell>
          <cell r="K1170">
            <v>108.68623155426152</v>
          </cell>
          <cell r="L1170">
            <v>107.27602394851669</v>
          </cell>
          <cell r="M1170">
            <v>104.35400609545364</v>
          </cell>
          <cell r="N1170">
            <v>105.52694669176755</v>
          </cell>
          <cell r="O1170">
            <v>106.94492080093752</v>
          </cell>
          <cell r="P1170">
            <v>108.5257682856254</v>
          </cell>
          <cell r="Q1170">
            <v>107.90703967223165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106.94379424312359</v>
          </cell>
          <cell r="F1171">
            <v>109.46373447815137</v>
          </cell>
          <cell r="G1171">
            <v>108.82811561544986</v>
          </cell>
          <cell r="H1171">
            <v>110.10924643742285</v>
          </cell>
          <cell r="I1171">
            <v>109.63573837212166</v>
          </cell>
          <cell r="J1171">
            <v>109.41032461881252</v>
          </cell>
          <cell r="K1171">
            <v>108.83265919818466</v>
          </cell>
          <cell r="L1171">
            <v>107.40381485531704</v>
          </cell>
          <cell r="M1171">
            <v>104.4431807883194</v>
          </cell>
          <cell r="N1171">
            <v>105.6445217555311</v>
          </cell>
          <cell r="O1171">
            <v>107.09413450005496</v>
          </cell>
          <cell r="P1171">
            <v>108.67007531146133</v>
          </cell>
          <cell r="Q1171">
            <v>108.03994501449584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P1172">
            <v>0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P1173">
            <v>0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97.606321171275866</v>
          </cell>
          <cell r="F1174">
            <v>99.558447594701391</v>
          </cell>
          <cell r="G1174">
            <v>97.606321171275866</v>
          </cell>
          <cell r="H1174">
            <v>101.51057401812693</v>
          </cell>
          <cell r="I1174">
            <v>97.606321171275866</v>
          </cell>
          <cell r="J1174">
            <v>97.606321171275866</v>
          </cell>
          <cell r="K1174">
            <v>97.606321171275866</v>
          </cell>
          <cell r="L1174">
            <v>97.606321171275866</v>
          </cell>
          <cell r="M1174">
            <v>97.606321171275866</v>
          </cell>
          <cell r="N1174">
            <v>96.630257959563053</v>
          </cell>
          <cell r="O1174">
            <v>95.65419474785034</v>
          </cell>
          <cell r="P1174">
            <v>97.606321171275866</v>
          </cell>
          <cell r="Q1174">
            <v>97.850336974204069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P1175">
            <v>0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128.73560118631056</v>
          </cell>
          <cell r="F1176">
            <v>127.54354149060237</v>
          </cell>
          <cell r="G1176">
            <v>127.26963459557598</v>
          </cell>
          <cell r="H1176">
            <v>128.47684916904149</v>
          </cell>
          <cell r="I1176">
            <v>127.05862185953366</v>
          </cell>
          <cell r="J1176">
            <v>129.93839646160788</v>
          </cell>
          <cell r="K1176">
            <v>129.93839646160788</v>
          </cell>
          <cell r="L1176">
            <v>129.1409663965581</v>
          </cell>
          <cell r="M1176">
            <v>127.00677013222823</v>
          </cell>
          <cell r="N1176">
            <v>128.0130983519457</v>
          </cell>
          <cell r="O1176">
            <v>126.95036092777232</v>
          </cell>
          <cell r="P1176">
            <v>126.08497137883582</v>
          </cell>
          <cell r="Q1176">
            <v>128.01310070096835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125.78942134268672</v>
          </cell>
          <cell r="F1177">
            <v>124.25412545511037</v>
          </cell>
          <cell r="G1177">
            <v>123.37789882972159</v>
          </cell>
          <cell r="H1177">
            <v>125.78942134268672</v>
          </cell>
          <cell r="I1177">
            <v>123.24254179628788</v>
          </cell>
          <cell r="J1177">
            <v>127.89482984610575</v>
          </cell>
          <cell r="K1177">
            <v>127.89482984610575</v>
          </cell>
          <cell r="L1177">
            <v>126.58305332504659</v>
          </cell>
          <cell r="M1177">
            <v>123.24254179628788</v>
          </cell>
          <cell r="N1177">
            <v>124.99075027522765</v>
          </cell>
          <cell r="O1177">
            <v>123.24254179628788</v>
          </cell>
          <cell r="P1177">
            <v>122.24534412160551</v>
          </cell>
          <cell r="Q1177">
            <v>124.87894164776337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P1178">
            <v>0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P1179">
            <v>0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126.2734765305116</v>
          </cell>
          <cell r="F1180">
            <v>123.77276402865759</v>
          </cell>
          <cell r="G1180">
            <v>126.2734765305116</v>
          </cell>
          <cell r="H1180">
            <v>123.77276402865759</v>
          </cell>
          <cell r="I1180">
            <v>125.0293725298088</v>
          </cell>
          <cell r="J1180">
            <v>125.52849376599447</v>
          </cell>
          <cell r="K1180">
            <v>125.52849376599447</v>
          </cell>
          <cell r="L1180">
            <v>125.52849376599447</v>
          </cell>
          <cell r="M1180">
            <v>124.528250783652</v>
          </cell>
          <cell r="N1180">
            <v>123.98308323562165</v>
          </cell>
          <cell r="O1180">
            <v>123.98308323562165</v>
          </cell>
          <cell r="P1180">
            <v>121.47811626571526</v>
          </cell>
          <cell r="Q1180">
            <v>124.63998903889511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P1181">
            <v>0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P1182">
            <v>0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P1183">
            <v>0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135.82342954159586</v>
          </cell>
          <cell r="F1184">
            <v>135.82342954159586</v>
          </cell>
          <cell r="G1184">
            <v>135.82342954159586</v>
          </cell>
          <cell r="H1184">
            <v>135.82342954159586</v>
          </cell>
          <cell r="I1184">
            <v>135.82342954159586</v>
          </cell>
          <cell r="J1184">
            <v>135.82342954159586</v>
          </cell>
          <cell r="K1184">
            <v>135.82342954159586</v>
          </cell>
          <cell r="L1184">
            <v>135.82342954159586</v>
          </cell>
          <cell r="M1184">
            <v>135.82342954159586</v>
          </cell>
          <cell r="N1184">
            <v>135.82342954159586</v>
          </cell>
          <cell r="O1184">
            <v>135.82342954159586</v>
          </cell>
          <cell r="P1184">
            <v>135.82342954159586</v>
          </cell>
          <cell r="Q1184">
            <v>135.82342954159589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P1185">
            <v>0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148.48354656672993</v>
          </cell>
          <cell r="F1186">
            <v>148.48354656672993</v>
          </cell>
          <cell r="G1186">
            <v>148.48354656672993</v>
          </cell>
          <cell r="H1186">
            <v>148.48354656672993</v>
          </cell>
          <cell r="I1186">
            <v>148.48354656672993</v>
          </cell>
          <cell r="J1186">
            <v>148.48354656672993</v>
          </cell>
          <cell r="K1186">
            <v>148.48354656672993</v>
          </cell>
          <cell r="L1186">
            <v>148.48354656672993</v>
          </cell>
          <cell r="M1186">
            <v>148.48354656672993</v>
          </cell>
          <cell r="N1186">
            <v>148.48354656672993</v>
          </cell>
          <cell r="O1186">
            <v>148.48354656672993</v>
          </cell>
          <cell r="P1186">
            <v>148.97801241561709</v>
          </cell>
          <cell r="Q1186">
            <v>148.5247520541372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164.3518518518519</v>
          </cell>
          <cell r="F1187">
            <v>164.3518518518519</v>
          </cell>
          <cell r="G1187">
            <v>164.3518518518519</v>
          </cell>
          <cell r="H1187">
            <v>164.3518518518519</v>
          </cell>
          <cell r="I1187">
            <v>164.3518518518519</v>
          </cell>
          <cell r="J1187">
            <v>164.3518518518519</v>
          </cell>
          <cell r="K1187">
            <v>164.3518518518519</v>
          </cell>
          <cell r="L1187">
            <v>164.3518518518519</v>
          </cell>
          <cell r="M1187">
            <v>164.3518518518519</v>
          </cell>
          <cell r="N1187">
            <v>164.3518518518519</v>
          </cell>
          <cell r="O1187">
            <v>164.3518518518519</v>
          </cell>
          <cell r="P1187">
            <v>164.3518518518519</v>
          </cell>
          <cell r="Q1187">
            <v>164.35185185185193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P1188">
            <v>0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P1189">
            <v>0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107.12599927932595</v>
          </cell>
          <cell r="F1190">
            <v>107.12599927932595</v>
          </cell>
          <cell r="G1190">
            <v>107.12599927932595</v>
          </cell>
          <cell r="H1190">
            <v>107.12599927932595</v>
          </cell>
          <cell r="I1190">
            <v>107.12599927932595</v>
          </cell>
          <cell r="J1190">
            <v>107.12599927932595</v>
          </cell>
          <cell r="K1190">
            <v>107.12599927932595</v>
          </cell>
          <cell r="L1190">
            <v>107.12599927932595</v>
          </cell>
          <cell r="M1190">
            <v>107.12599927932595</v>
          </cell>
          <cell r="N1190">
            <v>107.12599927932595</v>
          </cell>
          <cell r="O1190">
            <v>107.12599927932595</v>
          </cell>
          <cell r="P1190">
            <v>108.9091909473799</v>
          </cell>
          <cell r="Q1190">
            <v>107.27459858499712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107.12599927932595</v>
          </cell>
          <cell r="F1191">
            <v>107.12599927932595</v>
          </cell>
          <cell r="G1191">
            <v>107.12599927932595</v>
          </cell>
          <cell r="H1191">
            <v>107.12599927932595</v>
          </cell>
          <cell r="I1191">
            <v>107.12599927932595</v>
          </cell>
          <cell r="J1191">
            <v>107.12599927932595</v>
          </cell>
          <cell r="K1191">
            <v>107.12599927932595</v>
          </cell>
          <cell r="L1191">
            <v>107.12599927932595</v>
          </cell>
          <cell r="M1191">
            <v>107.12599927932595</v>
          </cell>
          <cell r="N1191">
            <v>107.12599927932595</v>
          </cell>
          <cell r="O1191">
            <v>107.12599927932595</v>
          </cell>
          <cell r="P1191">
            <v>108.9091909473799</v>
          </cell>
          <cell r="Q1191">
            <v>107.27459858499712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P1192">
            <v>0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P1193">
            <v>0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P1194">
            <v>0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149.53271028037392</v>
          </cell>
          <cell r="F1195">
            <v>149.53271028037392</v>
          </cell>
          <cell r="G1195">
            <v>148.13084112149539</v>
          </cell>
          <cell r="H1195">
            <v>148.13084112149539</v>
          </cell>
          <cell r="I1195">
            <v>148.13084112149539</v>
          </cell>
          <cell r="J1195">
            <v>153.27102803738322</v>
          </cell>
          <cell r="K1195">
            <v>153.27102803738322</v>
          </cell>
          <cell r="L1195">
            <v>153.27102803738322</v>
          </cell>
          <cell r="M1195">
            <v>150.46728971962617</v>
          </cell>
          <cell r="N1195">
            <v>150.46728971962617</v>
          </cell>
          <cell r="O1195">
            <v>150.46728971962617</v>
          </cell>
          <cell r="P1195">
            <v>157.00934579439249</v>
          </cell>
          <cell r="Q1195">
            <v>150.97352024922125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149.53271028037392</v>
          </cell>
          <cell r="F1196">
            <v>149.53271028037392</v>
          </cell>
          <cell r="G1196">
            <v>148.13084112149539</v>
          </cell>
          <cell r="H1196">
            <v>148.13084112149539</v>
          </cell>
          <cell r="I1196">
            <v>148.13084112149539</v>
          </cell>
          <cell r="J1196">
            <v>153.27102803738322</v>
          </cell>
          <cell r="K1196">
            <v>153.27102803738322</v>
          </cell>
          <cell r="L1196">
            <v>153.27102803738322</v>
          </cell>
          <cell r="M1196">
            <v>150.46728971962617</v>
          </cell>
          <cell r="N1196">
            <v>150.46728971962617</v>
          </cell>
          <cell r="O1196">
            <v>150.46728971962617</v>
          </cell>
          <cell r="P1196">
            <v>157.00934579439249</v>
          </cell>
          <cell r="Q1196">
            <v>150.97352024922125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P1197">
            <v>0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P1198">
            <v>0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116.22785943597582</v>
          </cell>
          <cell r="F1199">
            <v>116.22785943597582</v>
          </cell>
          <cell r="G1199">
            <v>116.57950464513638</v>
          </cell>
          <cell r="H1199">
            <v>116.57950464513638</v>
          </cell>
          <cell r="I1199">
            <v>116.57950464513638</v>
          </cell>
          <cell r="J1199">
            <v>116.66637092038724</v>
          </cell>
          <cell r="K1199">
            <v>116.66637092038724</v>
          </cell>
          <cell r="L1199">
            <v>116.66637092038724</v>
          </cell>
          <cell r="M1199">
            <v>116.27486419908722</v>
          </cell>
          <cell r="N1199">
            <v>116.27486419908722</v>
          </cell>
          <cell r="O1199">
            <v>116.27486419908722</v>
          </cell>
          <cell r="P1199">
            <v>117.09178125199533</v>
          </cell>
          <cell r="Q1199">
            <v>116.50914328481495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116.22785943597582</v>
          </cell>
          <cell r="F1200">
            <v>116.22785943597582</v>
          </cell>
          <cell r="G1200">
            <v>116.57950464513638</v>
          </cell>
          <cell r="H1200">
            <v>116.57950464513638</v>
          </cell>
          <cell r="I1200">
            <v>116.57950464513638</v>
          </cell>
          <cell r="J1200">
            <v>116.66637092038724</v>
          </cell>
          <cell r="K1200">
            <v>116.66637092038724</v>
          </cell>
          <cell r="L1200">
            <v>116.66637092038724</v>
          </cell>
          <cell r="M1200">
            <v>116.27486419908722</v>
          </cell>
          <cell r="N1200">
            <v>116.27486419908722</v>
          </cell>
          <cell r="O1200">
            <v>116.27486419908722</v>
          </cell>
          <cell r="P1200">
            <v>117.09178125199533</v>
          </cell>
          <cell r="Q1200">
            <v>116.50914328481495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116.22785943597582</v>
          </cell>
          <cell r="F1201">
            <v>116.22785943597582</v>
          </cell>
          <cell r="G1201">
            <v>116.57950464513638</v>
          </cell>
          <cell r="H1201">
            <v>116.57950464513638</v>
          </cell>
          <cell r="I1201">
            <v>116.57950464513638</v>
          </cell>
          <cell r="J1201">
            <v>116.66637092038724</v>
          </cell>
          <cell r="K1201">
            <v>116.66637092038724</v>
          </cell>
          <cell r="L1201">
            <v>116.66637092038724</v>
          </cell>
          <cell r="M1201">
            <v>116.27486419908722</v>
          </cell>
          <cell r="N1201">
            <v>116.27486419908722</v>
          </cell>
          <cell r="O1201">
            <v>116.27486419908722</v>
          </cell>
          <cell r="P1201">
            <v>117.09178125199533</v>
          </cell>
          <cell r="Q1201">
            <v>116.50914328481495</v>
          </cell>
        </row>
      </sheetData>
      <sheetData sheetId="2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103.87304401752714</v>
          </cell>
          <cell r="F8">
            <v>103.58980652112061</v>
          </cell>
          <cell r="G8">
            <v>103.06562859652588</v>
          </cell>
          <cell r="H8">
            <v>102.74314615606582</v>
          </cell>
          <cell r="I8">
            <v>101.7818068078212</v>
          </cell>
          <cell r="J8">
            <v>102.30875503263914</v>
          </cell>
          <cell r="K8">
            <v>102.76825953561951</v>
          </cell>
          <cell r="L8">
            <v>102.07777806778709</v>
          </cell>
          <cell r="M8">
            <v>102.87338593278275</v>
          </cell>
          <cell r="N8">
            <v>103.27119880661921</v>
          </cell>
          <cell r="O8">
            <v>102.82443705889366</v>
          </cell>
          <cell r="P8">
            <v>102.48513389016153</v>
          </cell>
          <cell r="Q8">
            <v>102.80519836863029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101.16139628424091</v>
          </cell>
          <cell r="F9">
            <v>100.70324849460729</v>
          </cell>
          <cell r="G9">
            <v>99.045321694160378</v>
          </cell>
          <cell r="H9">
            <v>98.545204173728052</v>
          </cell>
          <cell r="I9">
            <v>97.283461572684004</v>
          </cell>
          <cell r="J9">
            <v>97.570257354287961</v>
          </cell>
          <cell r="K9">
            <v>99.128048832487863</v>
          </cell>
          <cell r="L9">
            <v>96.521446567257641</v>
          </cell>
          <cell r="M9">
            <v>97.163558677976695</v>
          </cell>
          <cell r="N9">
            <v>97.627269571200173</v>
          </cell>
          <cell r="O9">
            <v>97.258798272050583</v>
          </cell>
          <cell r="P9">
            <v>96.661801982782563</v>
          </cell>
          <cell r="Q9">
            <v>98.222484456455334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101.45008724403046</v>
          </cell>
          <cell r="F10">
            <v>101.13575195542384</v>
          </cell>
          <cell r="G10">
            <v>99.227725173631455</v>
          </cell>
          <cell r="H10">
            <v>98.497107178267797</v>
          </cell>
          <cell r="I10">
            <v>97.10120756041762</v>
          </cell>
          <cell r="J10">
            <v>97.505910228377815</v>
          </cell>
          <cell r="K10">
            <v>99.192165260860719</v>
          </cell>
          <cell r="L10">
            <v>96.353970706996748</v>
          </cell>
          <cell r="M10">
            <v>97.159629506756275</v>
          </cell>
          <cell r="N10">
            <v>97.577746165037084</v>
          </cell>
          <cell r="O10">
            <v>97.906350346177348</v>
          </cell>
          <cell r="P10">
            <v>97.158467756222862</v>
          </cell>
          <cell r="Q10">
            <v>98.355509923516664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89.452647761206151</v>
          </cell>
          <cell r="F11">
            <v>88.61594677387248</v>
          </cell>
          <cell r="G11">
            <v>88.315821993930385</v>
          </cell>
          <cell r="H11">
            <v>88.570220184487624</v>
          </cell>
          <cell r="I11">
            <v>89.289841158870004</v>
          </cell>
          <cell r="J11">
            <v>89.357182965045226</v>
          </cell>
          <cell r="K11">
            <v>88.70528426123073</v>
          </cell>
          <cell r="L11">
            <v>89.083373996736825</v>
          </cell>
          <cell r="M11">
            <v>90.487102238032335</v>
          </cell>
          <cell r="N11">
            <v>89.306757898270774</v>
          </cell>
          <cell r="O11">
            <v>89.086247038641872</v>
          </cell>
          <cell r="P11">
            <v>87.440810159662291</v>
          </cell>
          <cell r="Q11">
            <v>88.975936369165552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113.27164853541939</v>
          </cell>
          <cell r="F12">
            <v>110.86133907643925</v>
          </cell>
          <cell r="G12">
            <v>112.01758274623541</v>
          </cell>
          <cell r="H12">
            <v>111.41838669002792</v>
          </cell>
          <cell r="I12">
            <v>109.43267574821695</v>
          </cell>
          <cell r="J12">
            <v>110.68090965716874</v>
          </cell>
          <cell r="K12">
            <v>111.00892137886611</v>
          </cell>
          <cell r="L12">
            <v>109.74717186485759</v>
          </cell>
          <cell r="M12">
            <v>111.2065199952132</v>
          </cell>
          <cell r="N12">
            <v>109.07980091223985</v>
          </cell>
          <cell r="O12">
            <v>106.53070644001312</v>
          </cell>
          <cell r="P12">
            <v>105.10513686635397</v>
          </cell>
          <cell r="Q12">
            <v>110.03006665925427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117.18954663497198</v>
          </cell>
          <cell r="F13">
            <v>113.64544652570444</v>
          </cell>
          <cell r="G13">
            <v>115.25530276724692</v>
          </cell>
          <cell r="H13">
            <v>114.80420396089598</v>
          </cell>
          <cell r="I13">
            <v>114.00733541148038</v>
          </cell>
          <cell r="J13">
            <v>114.72142608487374</v>
          </cell>
          <cell r="K13">
            <v>115.55448128259798</v>
          </cell>
          <cell r="L13">
            <v>113.46829061671097</v>
          </cell>
          <cell r="M13">
            <v>115.55448128259798</v>
          </cell>
          <cell r="N13">
            <v>114.35132565134622</v>
          </cell>
          <cell r="O13">
            <v>111.17785346532774</v>
          </cell>
          <cell r="P13">
            <v>109.47003753529187</v>
          </cell>
          <cell r="Q13">
            <v>114.09997760158718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104.41930046055354</v>
          </cell>
          <cell r="F16">
            <v>104.57074968578181</v>
          </cell>
          <cell r="G16">
            <v>104.70207226927103</v>
          </cell>
          <cell r="H16">
            <v>103.7682558703828</v>
          </cell>
          <cell r="I16">
            <v>99.096398837931559</v>
          </cell>
          <cell r="J16">
            <v>101.55150993532736</v>
          </cell>
          <cell r="K16">
            <v>100.73839431549423</v>
          </cell>
          <cell r="L16">
            <v>101.33943955985504</v>
          </cell>
          <cell r="M16">
            <v>101.38245980937859</v>
          </cell>
          <cell r="N16">
            <v>97.168982741352508</v>
          </cell>
          <cell r="O16">
            <v>96.030646975000451</v>
          </cell>
          <cell r="P16">
            <v>95.242802764794419</v>
          </cell>
          <cell r="Q16">
            <v>100.83425110209362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74.093431139322107</v>
          </cell>
          <cell r="F19">
            <v>75.683395147095254</v>
          </cell>
          <cell r="G19">
            <v>74.960788721522491</v>
          </cell>
          <cell r="H19">
            <v>75.757528949261001</v>
          </cell>
          <cell r="I19">
            <v>74.619261843992291</v>
          </cell>
          <cell r="J19">
            <v>74.589408844807764</v>
          </cell>
          <cell r="K19">
            <v>72.816068502133021</v>
          </cell>
          <cell r="L19">
            <v>74.844810028295086</v>
          </cell>
          <cell r="M19">
            <v>76.462029877269913</v>
          </cell>
          <cell r="N19">
            <v>75.530729149779049</v>
          </cell>
          <cell r="O19">
            <v>75.8057363633189</v>
          </cell>
          <cell r="P19">
            <v>72.414067873282747</v>
          </cell>
          <cell r="Q19">
            <v>74.798104703339973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74.093431139322107</v>
          </cell>
          <cell r="F20">
            <v>75.683395147095254</v>
          </cell>
          <cell r="G20">
            <v>74.960788721522491</v>
          </cell>
          <cell r="H20">
            <v>75.757528949261001</v>
          </cell>
          <cell r="I20">
            <v>74.619261843992291</v>
          </cell>
          <cell r="J20">
            <v>74.589408844807764</v>
          </cell>
          <cell r="K20">
            <v>72.816068502133021</v>
          </cell>
          <cell r="L20">
            <v>74.844810028295086</v>
          </cell>
          <cell r="M20">
            <v>76.462029877269913</v>
          </cell>
          <cell r="N20">
            <v>75.530729149779049</v>
          </cell>
          <cell r="O20">
            <v>75.8057363633189</v>
          </cell>
          <cell r="P20">
            <v>72.414067873282747</v>
          </cell>
          <cell r="Q20">
            <v>74.798104703339973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86.619718309859138</v>
          </cell>
          <cell r="F21">
            <v>86.619718309859138</v>
          </cell>
          <cell r="G21">
            <v>86.619718309859138</v>
          </cell>
          <cell r="H21">
            <v>86.619718309859138</v>
          </cell>
          <cell r="I21">
            <v>82.394366197183146</v>
          </cell>
          <cell r="J21">
            <v>90.84507042253523</v>
          </cell>
          <cell r="K21">
            <v>90.84507042253523</v>
          </cell>
          <cell r="L21">
            <v>90.84507042253523</v>
          </cell>
          <cell r="M21">
            <v>82.394366197183146</v>
          </cell>
          <cell r="N21">
            <v>82.394366197183146</v>
          </cell>
          <cell r="O21">
            <v>88.732394366197212</v>
          </cell>
          <cell r="P21">
            <v>91.373239436619713</v>
          </cell>
          <cell r="Q21">
            <v>87.191901408450704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P22">
            <v>0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73.830143645695671</v>
          </cell>
          <cell r="F23">
            <v>75.45352678500106</v>
          </cell>
          <cell r="G23">
            <v>74.715732041287637</v>
          </cell>
          <cell r="H23">
            <v>75.529218790543396</v>
          </cell>
          <cell r="I23">
            <v>74.455838499950616</v>
          </cell>
          <cell r="J23">
            <v>74.247734385666661</v>
          </cell>
          <cell r="K23">
            <v>72.437120561407724</v>
          </cell>
          <cell r="L23">
            <v>74.508503794914276</v>
          </cell>
          <cell r="M23">
            <v>76.337339301383025</v>
          </cell>
          <cell r="N23">
            <v>75.386463752477354</v>
          </cell>
          <cell r="O23">
            <v>75.534033556237389</v>
          </cell>
          <cell r="P23">
            <v>72.015568885179917</v>
          </cell>
          <cell r="Q23">
            <v>74.537601999978733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76.480288394378178</v>
          </cell>
          <cell r="F28">
            <v>76.281260150349169</v>
          </cell>
          <cell r="G28">
            <v>74.238015012701567</v>
          </cell>
          <cell r="H28">
            <v>75.823806567963871</v>
          </cell>
          <cell r="I28">
            <v>76.769288815668318</v>
          </cell>
          <cell r="J28">
            <v>76.116021156516965</v>
          </cell>
          <cell r="K28">
            <v>78.078254333006313</v>
          </cell>
          <cell r="L28">
            <v>77.241310881103431</v>
          </cell>
          <cell r="M28">
            <v>78.992037150829304</v>
          </cell>
          <cell r="N28">
            <v>80.229340492152076</v>
          </cell>
          <cell r="O28">
            <v>78.801444320918037</v>
          </cell>
          <cell r="P28">
            <v>78.730952779031085</v>
          </cell>
          <cell r="Q28">
            <v>77.31516833788487</v>
          </cell>
        </row>
        <row r="29">
          <cell r="A29" t="str">
            <v>011100301</v>
          </cell>
          <cell r="B29">
            <v>111003100</v>
          </cell>
          <cell r="C29" t="str">
            <v>خبز ابيض كماج</v>
          </cell>
          <cell r="E29">
            <v>75.833333333333357</v>
          </cell>
          <cell r="F29">
            <v>75.7222222222222</v>
          </cell>
          <cell r="G29">
            <v>74.222222222222214</v>
          </cell>
          <cell r="H29">
            <v>75.740740740740776</v>
          </cell>
          <cell r="I29">
            <v>76.592592592592595</v>
          </cell>
          <cell r="J29">
            <v>75.148148148148138</v>
          </cell>
          <cell r="K29">
            <v>77.111111111111072</v>
          </cell>
          <cell r="L29">
            <v>76.24074074074079</v>
          </cell>
          <cell r="M29">
            <v>77.962962962962948</v>
          </cell>
          <cell r="N29">
            <v>79.240740740740705</v>
          </cell>
          <cell r="O29">
            <v>77.876543209876544</v>
          </cell>
          <cell r="P29">
            <v>77.82407407407409</v>
          </cell>
          <cell r="Q29">
            <v>76.626286008230451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111.0845580909898</v>
          </cell>
          <cell r="F31">
            <v>106.18302674955997</v>
          </cell>
          <cell r="G31">
            <v>75.082738261526416</v>
          </cell>
          <cell r="H31">
            <v>80.266823495844221</v>
          </cell>
          <cell r="I31">
            <v>86.220399295907839</v>
          </cell>
          <cell r="J31">
            <v>127.88551896301909</v>
          </cell>
          <cell r="K31">
            <v>129.8087173912335</v>
          </cell>
          <cell r="L31">
            <v>130.75970971945188</v>
          </cell>
          <cell r="M31">
            <v>134.03505772360069</v>
          </cell>
          <cell r="N31">
            <v>133.10746832469908</v>
          </cell>
          <cell r="O31">
            <v>128.27246544174628</v>
          </cell>
          <cell r="P31">
            <v>127.23799318731523</v>
          </cell>
          <cell r="Q31">
            <v>114.16203972040783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P32">
            <v>0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83.333333333333343</v>
          </cell>
          <cell r="F34">
            <v>82.222222222222229</v>
          </cell>
          <cell r="G34">
            <v>81.296296296296319</v>
          </cell>
          <cell r="H34">
            <v>81.851851851851833</v>
          </cell>
          <cell r="I34">
            <v>81.388888888888872</v>
          </cell>
          <cell r="J34">
            <v>81.249999999999972</v>
          </cell>
          <cell r="K34">
            <v>79.861111111111143</v>
          </cell>
          <cell r="L34">
            <v>82.638888888888857</v>
          </cell>
          <cell r="M34">
            <v>82.407407407407405</v>
          </cell>
          <cell r="N34">
            <v>83.333333333333343</v>
          </cell>
          <cell r="O34">
            <v>76.574074074074062</v>
          </cell>
          <cell r="P34">
            <v>78.240740740740748</v>
          </cell>
          <cell r="Q34">
            <v>81.199845679012341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87.037037037037052</v>
          </cell>
          <cell r="F36">
            <v>85.185185185185219</v>
          </cell>
          <cell r="G36">
            <v>85.185185185185219</v>
          </cell>
          <cell r="H36">
            <v>83.333333333333343</v>
          </cell>
          <cell r="I36">
            <v>83.333333333333343</v>
          </cell>
          <cell r="J36">
            <v>80.555555555555571</v>
          </cell>
          <cell r="K36">
            <v>81.481481481481453</v>
          </cell>
          <cell r="L36">
            <v>82.407407407407405</v>
          </cell>
          <cell r="M36">
            <v>80.555555555555571</v>
          </cell>
          <cell r="N36">
            <v>83.333333333333343</v>
          </cell>
          <cell r="O36">
            <v>85.030864197530875</v>
          </cell>
          <cell r="P36">
            <v>85.030864197530875</v>
          </cell>
          <cell r="Q36">
            <v>83.539094650205769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135.85007777387511</v>
          </cell>
          <cell r="F38">
            <v>126.87833841216019</v>
          </cell>
          <cell r="G38">
            <v>126.87833841216019</v>
          </cell>
          <cell r="H38">
            <v>126.87833841216019</v>
          </cell>
          <cell r="I38">
            <v>130.59476860317591</v>
          </cell>
          <cell r="J38">
            <v>130.59476860317591</v>
          </cell>
          <cell r="K38">
            <v>130.00994353660732</v>
          </cell>
          <cell r="L38">
            <v>130.99862654854027</v>
          </cell>
          <cell r="M38">
            <v>129.51277175933564</v>
          </cell>
          <cell r="N38">
            <v>129.0136840772316</v>
          </cell>
          <cell r="O38">
            <v>135.01657920914559</v>
          </cell>
          <cell r="P38">
            <v>138.09458089530315</v>
          </cell>
          <cell r="Q38">
            <v>130.86006802023925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P39">
            <v>0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P40">
            <v>0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118.81188118811882</v>
          </cell>
          <cell r="F41">
            <v>112.21122112211225</v>
          </cell>
          <cell r="G41">
            <v>112.21122112211225</v>
          </cell>
          <cell r="H41">
            <v>112.21122112211225</v>
          </cell>
          <cell r="I41">
            <v>133.66336633663371</v>
          </cell>
          <cell r="J41">
            <v>128.71287128712871</v>
          </cell>
          <cell r="K41">
            <v>125.4125412541254</v>
          </cell>
          <cell r="L41">
            <v>123.76237623762371</v>
          </cell>
          <cell r="M41">
            <v>132.01320132013197</v>
          </cell>
          <cell r="N41">
            <v>128.71287128712871</v>
          </cell>
          <cell r="O41">
            <v>140.81408140814074</v>
          </cell>
          <cell r="P41">
            <v>123.43234323432345</v>
          </cell>
          <cell r="Q41">
            <v>124.33076640997433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P42">
            <v>0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65.644118334477952</v>
          </cell>
          <cell r="F43">
            <v>66.864842410651846</v>
          </cell>
          <cell r="G43">
            <v>66.864842410651846</v>
          </cell>
          <cell r="H43">
            <v>66.398926164827941</v>
          </cell>
          <cell r="I43">
            <v>68.28890848570758</v>
          </cell>
          <cell r="J43">
            <v>69.212723957160605</v>
          </cell>
          <cell r="K43">
            <v>67.160503846938525</v>
          </cell>
          <cell r="L43">
            <v>66.106416089359158</v>
          </cell>
          <cell r="M43">
            <v>68.483048040642402</v>
          </cell>
          <cell r="N43">
            <v>64.701771335502343</v>
          </cell>
          <cell r="O43">
            <v>59.688601552302515</v>
          </cell>
          <cell r="P43">
            <v>57.580949251997893</v>
          </cell>
          <cell r="Q43">
            <v>65.582970990018396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>
            <v>0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P46">
            <v>0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77.893618033424758</v>
          </cell>
          <cell r="F47">
            <v>77.893618033424758</v>
          </cell>
          <cell r="G47">
            <v>77.893618033424758</v>
          </cell>
          <cell r="H47">
            <v>77.893618033424758</v>
          </cell>
          <cell r="I47">
            <v>77.893618033424758</v>
          </cell>
          <cell r="J47">
            <v>77.893618033424758</v>
          </cell>
          <cell r="K47">
            <v>80.448182778478881</v>
          </cell>
          <cell r="L47">
            <v>84.134723422575405</v>
          </cell>
          <cell r="M47">
            <v>89.541367539269643</v>
          </cell>
          <cell r="N47">
            <v>89.059321910753766</v>
          </cell>
          <cell r="O47">
            <v>87.534102503673353</v>
          </cell>
          <cell r="P47">
            <v>89.943802679503378</v>
          </cell>
          <cell r="Q47">
            <v>82.335267419566918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P48">
            <v>0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P49">
            <v>0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70.04097161603363</v>
          </cell>
          <cell r="F50">
            <v>64.845339329722734</v>
          </cell>
          <cell r="G50">
            <v>64.845339329722734</v>
          </cell>
          <cell r="H50">
            <v>64.845339329722734</v>
          </cell>
          <cell r="I50">
            <v>64.845339329722734</v>
          </cell>
          <cell r="J50">
            <v>64.845339329722734</v>
          </cell>
          <cell r="K50">
            <v>64.845339329722734</v>
          </cell>
          <cell r="L50">
            <v>64.845339329722734</v>
          </cell>
          <cell r="M50">
            <v>66.529914385911553</v>
          </cell>
          <cell r="N50">
            <v>66.529914385911553</v>
          </cell>
          <cell r="O50">
            <v>68.172875717594295</v>
          </cell>
          <cell r="P50">
            <v>79.160554840292477</v>
          </cell>
          <cell r="Q50">
            <v>67.029300521150205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P51">
            <v>0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P52">
            <v>0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98.044264600691776</v>
          </cell>
          <cell r="F53">
            <v>96.855409457641656</v>
          </cell>
          <cell r="G53">
            <v>96.611263606442535</v>
          </cell>
          <cell r="H53">
            <v>97.049566909010878</v>
          </cell>
          <cell r="I53">
            <v>98.626086209166687</v>
          </cell>
          <cell r="J53">
            <v>97.738020624531345</v>
          </cell>
          <cell r="K53">
            <v>102.30001436744099</v>
          </cell>
          <cell r="L53">
            <v>99.369980393796922</v>
          </cell>
          <cell r="M53">
            <v>97.452560609589753</v>
          </cell>
          <cell r="N53">
            <v>98.078872915355092</v>
          </cell>
          <cell r="O53">
            <v>101.67359898415243</v>
          </cell>
          <cell r="P53">
            <v>99.993688428335645</v>
          </cell>
          <cell r="Q53">
            <v>98.649443925512983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P55">
            <v>0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67.10526315789474</v>
          </cell>
          <cell r="F56">
            <v>65.263157894736821</v>
          </cell>
          <cell r="G56">
            <v>67.894736842105274</v>
          </cell>
          <cell r="H56">
            <v>66.578947368421083</v>
          </cell>
          <cell r="I56">
            <v>67.894736842105274</v>
          </cell>
          <cell r="J56">
            <v>69.078947368421055</v>
          </cell>
          <cell r="K56">
            <v>69.078947368421055</v>
          </cell>
          <cell r="L56">
            <v>67.54385964912278</v>
          </cell>
          <cell r="M56">
            <v>67.54385964912278</v>
          </cell>
          <cell r="N56">
            <v>56.140350877192965</v>
          </cell>
          <cell r="O56">
            <v>63.129749507458499</v>
          </cell>
          <cell r="P56">
            <v>57.515948963317399</v>
          </cell>
          <cell r="Q56">
            <v>65.397375457359985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70.238095238095241</v>
          </cell>
          <cell r="F58">
            <v>70.238095238095241</v>
          </cell>
          <cell r="G58">
            <v>70.238095238095241</v>
          </cell>
          <cell r="H58">
            <v>69.047619047619079</v>
          </cell>
          <cell r="I58">
            <v>70.238095238095241</v>
          </cell>
          <cell r="J58">
            <v>71.428571428571459</v>
          </cell>
          <cell r="K58">
            <v>71.428571428571459</v>
          </cell>
          <cell r="L58">
            <v>76.190476190476218</v>
          </cell>
          <cell r="M58">
            <v>71.428571428571459</v>
          </cell>
          <cell r="N58">
            <v>69.047619047619079</v>
          </cell>
          <cell r="O58">
            <v>63.206436420722127</v>
          </cell>
          <cell r="P58">
            <v>63.095238095238116</v>
          </cell>
          <cell r="Q58">
            <v>69.652123669980824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P59">
            <v>0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107.67807565646983</v>
          </cell>
          <cell r="F60">
            <v>98.797409622946518</v>
          </cell>
          <cell r="G60">
            <v>92.136910097804019</v>
          </cell>
          <cell r="H60">
            <v>91.026826843613691</v>
          </cell>
          <cell r="I60">
            <v>95.467159860375361</v>
          </cell>
          <cell r="J60">
            <v>104.56984254473666</v>
          </cell>
          <cell r="K60">
            <v>101.23959278216537</v>
          </cell>
          <cell r="L60">
            <v>98.797409622946518</v>
          </cell>
          <cell r="M60">
            <v>92.136910097804019</v>
          </cell>
          <cell r="N60">
            <v>83.811285691375986</v>
          </cell>
          <cell r="O60">
            <v>78.195140806688997</v>
          </cell>
          <cell r="P60">
            <v>83.335535725294392</v>
          </cell>
          <cell r="Q60">
            <v>93.932674946018452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P61">
            <v>0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84.737876686088711</v>
          </cell>
          <cell r="F62">
            <v>86.600470107466492</v>
          </cell>
          <cell r="G62">
            <v>86.762491708623742</v>
          </cell>
          <cell r="H62">
            <v>83.586343778125297</v>
          </cell>
          <cell r="I62">
            <v>81.335783377787251</v>
          </cell>
          <cell r="J62">
            <v>77.076112995481665</v>
          </cell>
          <cell r="K62">
            <v>77.076112995481665</v>
          </cell>
          <cell r="L62">
            <v>75.449398385329118</v>
          </cell>
          <cell r="M62">
            <v>73.818545522335256</v>
          </cell>
          <cell r="N62">
            <v>73.029019661746716</v>
          </cell>
          <cell r="O62">
            <v>69.961262947812855</v>
          </cell>
          <cell r="P62">
            <v>71.452721502296782</v>
          </cell>
          <cell r="Q62">
            <v>78.407178305714623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P63">
            <v>0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P64">
            <v>0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93.677541086349407</v>
          </cell>
          <cell r="F65">
            <v>93.677541086349407</v>
          </cell>
          <cell r="G65">
            <v>93.677541086349407</v>
          </cell>
          <cell r="H65">
            <v>94.175825879361909</v>
          </cell>
          <cell r="I65">
            <v>93.179256293336934</v>
          </cell>
          <cell r="J65">
            <v>91.186117121286941</v>
          </cell>
          <cell r="K65">
            <v>93.179256293336934</v>
          </cell>
          <cell r="L65">
            <v>96.335059982416197</v>
          </cell>
          <cell r="M65">
            <v>93.013161362332781</v>
          </cell>
          <cell r="N65">
            <v>91.020022190282759</v>
          </cell>
          <cell r="O65">
            <v>91.186117121286941</v>
          </cell>
          <cell r="P65">
            <v>92.34878163831614</v>
          </cell>
          <cell r="Q65">
            <v>93.054685095083812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P66">
            <v>0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100.00000000000004</v>
          </cell>
          <cell r="I67">
            <v>100.00000000000004</v>
          </cell>
          <cell r="J67">
            <v>100.00000000000004</v>
          </cell>
          <cell r="K67">
            <v>100.00000000000004</v>
          </cell>
          <cell r="L67">
            <v>100.00000000000004</v>
          </cell>
          <cell r="M67">
            <v>100.00000000000004</v>
          </cell>
          <cell r="N67">
            <v>100.00000000000004</v>
          </cell>
          <cell r="O67">
            <v>100.00000000000004</v>
          </cell>
          <cell r="P67">
            <v>100.00000000000004</v>
          </cell>
          <cell r="Q67">
            <v>100.00000000000001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P68">
            <v>0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92.528896274703925</v>
          </cell>
          <cell r="F69">
            <v>92.674340052713106</v>
          </cell>
          <cell r="G69">
            <v>90.530725865778777</v>
          </cell>
          <cell r="H69">
            <v>90.112524652578642</v>
          </cell>
          <cell r="I69">
            <v>92.759885147178139</v>
          </cell>
          <cell r="J69">
            <v>92.574054607838747</v>
          </cell>
          <cell r="K69">
            <v>98.03749616548933</v>
          </cell>
          <cell r="L69">
            <v>91.541843996184241</v>
          </cell>
          <cell r="M69">
            <v>89.367551758943321</v>
          </cell>
          <cell r="N69">
            <v>88.042542072942339</v>
          </cell>
          <cell r="O69">
            <v>87.858507803994286</v>
          </cell>
          <cell r="P69">
            <v>85.2213861161041</v>
          </cell>
          <cell r="Q69">
            <v>90.937479542870733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91.740571307296975</v>
          </cell>
          <cell r="F70">
            <v>86.397399840727715</v>
          </cell>
          <cell r="G70">
            <v>85.877074183155372</v>
          </cell>
          <cell r="H70">
            <v>85.914399841777438</v>
          </cell>
          <cell r="I70">
            <v>85.782529961488692</v>
          </cell>
          <cell r="J70">
            <v>89.41516853692174</v>
          </cell>
          <cell r="K70">
            <v>101.73231370821449</v>
          </cell>
          <cell r="L70">
            <v>94.147684130943915</v>
          </cell>
          <cell r="M70">
            <v>93.185072754096197</v>
          </cell>
          <cell r="N70">
            <v>92.178441929149571</v>
          </cell>
          <cell r="O70">
            <v>86.734396475444612</v>
          </cell>
          <cell r="P70">
            <v>88.007487246957496</v>
          </cell>
          <cell r="Q70">
            <v>90.092711659681186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86.761417628799762</v>
          </cell>
          <cell r="F71">
            <v>80.372514105890261</v>
          </cell>
          <cell r="G71">
            <v>78.645464203980239</v>
          </cell>
          <cell r="H71">
            <v>79.205828286277551</v>
          </cell>
          <cell r="I71">
            <v>79.712588737973164</v>
          </cell>
          <cell r="J71">
            <v>84.836278106560783</v>
          </cell>
          <cell r="K71">
            <v>98.997526493323022</v>
          </cell>
          <cell r="L71">
            <v>90.014604056660872</v>
          </cell>
          <cell r="M71">
            <v>88.846127432328871</v>
          </cell>
          <cell r="N71">
            <v>89.101677389800301</v>
          </cell>
          <cell r="O71">
            <v>84.371886632371428</v>
          </cell>
          <cell r="P71">
            <v>84.702087785793537</v>
          </cell>
          <cell r="Q71">
            <v>85.464000071646652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101.7199017199017</v>
          </cell>
          <cell r="F72">
            <v>97.297297297297291</v>
          </cell>
          <cell r="G72">
            <v>94.348894348894348</v>
          </cell>
          <cell r="H72">
            <v>91.400491400491362</v>
          </cell>
          <cell r="I72">
            <v>98.77149877149877</v>
          </cell>
          <cell r="J72">
            <v>103.19410319410318</v>
          </cell>
          <cell r="K72">
            <v>106.14250614250618</v>
          </cell>
          <cell r="L72">
            <v>104.66830466830461</v>
          </cell>
          <cell r="M72">
            <v>98.77149877149877</v>
          </cell>
          <cell r="N72">
            <v>98.77149877149877</v>
          </cell>
          <cell r="O72">
            <v>95.085995085995094</v>
          </cell>
          <cell r="P72">
            <v>99.50859950859946</v>
          </cell>
          <cell r="Q72">
            <v>99.140049140049129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81.985499163413294</v>
          </cell>
          <cell r="F74">
            <v>74.958170663692101</v>
          </cell>
          <cell r="G74">
            <v>73.619631901840506</v>
          </cell>
          <cell r="H74">
            <v>75.292805354155036</v>
          </cell>
          <cell r="I74">
            <v>73.619631901840506</v>
          </cell>
          <cell r="J74">
            <v>78.973786949247028</v>
          </cell>
          <cell r="K74">
            <v>96.709425543781379</v>
          </cell>
          <cell r="L74">
            <v>85.331846068042339</v>
          </cell>
          <cell r="M74">
            <v>85.666480758505273</v>
          </cell>
          <cell r="N74">
            <v>86.001115448968207</v>
          </cell>
          <cell r="O74">
            <v>80.936977133296153</v>
          </cell>
          <cell r="P74">
            <v>79.96755057547027</v>
          </cell>
          <cell r="Q74">
            <v>81.088576788520996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109.7867001254705</v>
          </cell>
          <cell r="F76">
            <v>116.50833482702996</v>
          </cell>
          <cell r="G76">
            <v>114.26778992651012</v>
          </cell>
          <cell r="H76">
            <v>116.50833482702996</v>
          </cell>
          <cell r="I76">
            <v>116.50833482702996</v>
          </cell>
          <cell r="J76">
            <v>114.26778992651012</v>
          </cell>
          <cell r="K76">
            <v>116.50833482702996</v>
          </cell>
          <cell r="L76">
            <v>116.50833482702996</v>
          </cell>
          <cell r="M76">
            <v>114.26778992651012</v>
          </cell>
          <cell r="N76">
            <v>116.50833482702996</v>
          </cell>
          <cell r="O76">
            <v>114.26778992651012</v>
          </cell>
          <cell r="P76">
            <v>114.26778992651012</v>
          </cell>
          <cell r="Q76">
            <v>115.01463822668343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P77">
            <v>0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104.06091370558374</v>
          </cell>
          <cell r="F78">
            <v>104.06091370558374</v>
          </cell>
          <cell r="G78">
            <v>107.10659898477154</v>
          </cell>
          <cell r="H78">
            <v>105.5837563451777</v>
          </cell>
          <cell r="I78">
            <v>103.04568527918785</v>
          </cell>
          <cell r="J78">
            <v>102.03045685279193</v>
          </cell>
          <cell r="K78">
            <v>108.1218274111675</v>
          </cell>
          <cell r="L78">
            <v>105.07614213197971</v>
          </cell>
          <cell r="M78">
            <v>105.07614213197971</v>
          </cell>
          <cell r="N78">
            <v>97.461928934010189</v>
          </cell>
          <cell r="O78">
            <v>92.385786802030481</v>
          </cell>
          <cell r="P78">
            <v>96.954314720812221</v>
          </cell>
          <cell r="Q78">
            <v>102.58037225042303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104.06091370558374</v>
          </cell>
          <cell r="F79">
            <v>104.06091370558374</v>
          </cell>
          <cell r="G79">
            <v>107.10659898477154</v>
          </cell>
          <cell r="H79">
            <v>105.5837563451777</v>
          </cell>
          <cell r="I79">
            <v>103.04568527918785</v>
          </cell>
          <cell r="J79">
            <v>102.03045685279193</v>
          </cell>
          <cell r="K79">
            <v>108.1218274111675</v>
          </cell>
          <cell r="L79">
            <v>105.07614213197971</v>
          </cell>
          <cell r="M79">
            <v>105.07614213197971</v>
          </cell>
          <cell r="N79">
            <v>97.461928934010189</v>
          </cell>
          <cell r="O79">
            <v>92.385786802030481</v>
          </cell>
          <cell r="P79">
            <v>96.954314720812221</v>
          </cell>
          <cell r="Q79">
            <v>102.58037225042303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P80">
            <v>0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144.18604651162792</v>
          </cell>
          <cell r="F81">
            <v>134.88372093023253</v>
          </cell>
          <cell r="G81">
            <v>144.18604651162792</v>
          </cell>
          <cell r="H81">
            <v>142.63565891472868</v>
          </cell>
          <cell r="I81">
            <v>144.18604651162792</v>
          </cell>
          <cell r="J81">
            <v>139.5348837209302</v>
          </cell>
          <cell r="K81">
            <v>139.5348837209302</v>
          </cell>
          <cell r="L81">
            <v>144.18604651162792</v>
          </cell>
          <cell r="M81">
            <v>139.5348837209302</v>
          </cell>
          <cell r="N81">
            <v>148.83720930232553</v>
          </cell>
          <cell r="O81">
            <v>117.05426356589143</v>
          </cell>
          <cell r="P81">
            <v>125.06459948320412</v>
          </cell>
          <cell r="Q81">
            <v>138.65202411714037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P82">
            <v>0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103.13113334322549</v>
          </cell>
          <cell r="F83">
            <v>92.93299009488166</v>
          </cell>
          <cell r="G83">
            <v>93.276551303881092</v>
          </cell>
          <cell r="H83">
            <v>89.343479143992326</v>
          </cell>
          <cell r="I83">
            <v>84.42349779053076</v>
          </cell>
          <cell r="J83">
            <v>84.061052397419289</v>
          </cell>
          <cell r="K83">
            <v>99.237588627762207</v>
          </cell>
          <cell r="L83">
            <v>87.285545753810595</v>
          </cell>
          <cell r="M83">
            <v>90.362916136163207</v>
          </cell>
          <cell r="N83">
            <v>89.083369740334589</v>
          </cell>
          <cell r="O83">
            <v>86.507262065319608</v>
          </cell>
          <cell r="P83">
            <v>84.551583415452725</v>
          </cell>
          <cell r="Q83">
            <v>90.349747484397781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P84">
            <v>0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P85">
            <v>0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93.411674742199608</v>
          </cell>
          <cell r="F86">
            <v>99.703354596201606</v>
          </cell>
          <cell r="G86">
            <v>95.741956856163398</v>
          </cell>
          <cell r="H86">
            <v>94.813649620147487</v>
          </cell>
          <cell r="I86">
            <v>100.57323519018952</v>
          </cell>
          <cell r="J86">
            <v>96.111423992256675</v>
          </cell>
          <cell r="K86">
            <v>93.899982446024211</v>
          </cell>
          <cell r="L86">
            <v>88.623783988179426</v>
          </cell>
          <cell r="M86">
            <v>85.092632819335478</v>
          </cell>
          <cell r="N86">
            <v>83.41109757006447</v>
          </cell>
          <cell r="O86">
            <v>89.11730502207017</v>
          </cell>
          <cell r="P86">
            <v>82.101467062071194</v>
          </cell>
          <cell r="Q86">
            <v>91.883463658741917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98.535321855596067</v>
          </cell>
          <cell r="F87">
            <v>106.39513630877747</v>
          </cell>
          <cell r="G87">
            <v>101.74198950057571</v>
          </cell>
          <cell r="H87">
            <v>100.79218703216704</v>
          </cell>
          <cell r="I87">
            <v>107.6847608127316</v>
          </cell>
          <cell r="J87">
            <v>101.8814059556355</v>
          </cell>
          <cell r="K87">
            <v>99.546113449430621</v>
          </cell>
          <cell r="L87">
            <v>92.284653959640622</v>
          </cell>
          <cell r="M87">
            <v>89.507861149312177</v>
          </cell>
          <cell r="N87">
            <v>87.948078248040119</v>
          </cell>
          <cell r="O87">
            <v>93.482210529362092</v>
          </cell>
          <cell r="P87">
            <v>84.72634086565985</v>
          </cell>
          <cell r="Q87">
            <v>97.043838305577424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99.42004971002487</v>
          </cell>
          <cell r="F88">
            <v>107.51237933758505</v>
          </cell>
          <cell r="G88">
            <v>102.65698156104888</v>
          </cell>
          <cell r="H88">
            <v>101.73214388932779</v>
          </cell>
          <cell r="I88">
            <v>109.13084526309707</v>
          </cell>
          <cell r="J88">
            <v>102.88819097897918</v>
          </cell>
          <cell r="K88">
            <v>100.57609679967631</v>
          </cell>
          <cell r="L88">
            <v>92.869116202000058</v>
          </cell>
          <cell r="M88">
            <v>90.171672992813228</v>
          </cell>
          <cell r="N88">
            <v>89.015625903161805</v>
          </cell>
          <cell r="O88">
            <v>94.217837806593295</v>
          </cell>
          <cell r="P88">
            <v>85.451147376736458</v>
          </cell>
          <cell r="Q88">
            <v>97.970173985087015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84.115319389485634</v>
          </cell>
          <cell r="F90">
            <v>88.18541548897683</v>
          </cell>
          <cell r="G90">
            <v>86.828716789146426</v>
          </cell>
          <cell r="H90">
            <v>85.472018089316009</v>
          </cell>
          <cell r="I90">
            <v>84.115319389485634</v>
          </cell>
          <cell r="J90">
            <v>85.472018089316009</v>
          </cell>
          <cell r="K90">
            <v>82.758620689655203</v>
          </cell>
          <cell r="L90">
            <v>82.758620689655203</v>
          </cell>
          <cell r="M90">
            <v>78.688524590163937</v>
          </cell>
          <cell r="N90">
            <v>70.548332391181461</v>
          </cell>
          <cell r="O90">
            <v>81.492368569813422</v>
          </cell>
          <cell r="P90">
            <v>72.912864410885874</v>
          </cell>
          <cell r="Q90">
            <v>81.945678214756811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68.664850136239792</v>
          </cell>
          <cell r="F92">
            <v>70.708446866484991</v>
          </cell>
          <cell r="G92">
            <v>69.482288828337857</v>
          </cell>
          <cell r="H92">
            <v>68.664850136239792</v>
          </cell>
          <cell r="I92">
            <v>67.029972752043577</v>
          </cell>
          <cell r="J92">
            <v>67.029972752043577</v>
          </cell>
          <cell r="K92">
            <v>65.395095367847404</v>
          </cell>
          <cell r="L92">
            <v>70.299727520435965</v>
          </cell>
          <cell r="M92">
            <v>60.490463215258856</v>
          </cell>
          <cell r="N92">
            <v>53.950953678474107</v>
          </cell>
          <cell r="O92">
            <v>61.580381471389671</v>
          </cell>
          <cell r="P92">
            <v>64.277929155313345</v>
          </cell>
          <cell r="Q92">
            <v>65.631244323342401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78.062278757075731</v>
          </cell>
          <cell r="F94">
            <v>78.062278757075731</v>
          </cell>
          <cell r="G94">
            <v>76.463564446069256</v>
          </cell>
          <cell r="H94">
            <v>75.596274792541863</v>
          </cell>
          <cell r="I94">
            <v>78.882846786497154</v>
          </cell>
          <cell r="J94">
            <v>79.406991069451053</v>
          </cell>
          <cell r="K94">
            <v>77.576945712829854</v>
          </cell>
          <cell r="L94">
            <v>77.96439498345714</v>
          </cell>
          <cell r="M94">
            <v>73.435933857499535</v>
          </cell>
          <cell r="N94">
            <v>73.435933857499535</v>
          </cell>
          <cell r="O94">
            <v>79.134269457778331</v>
          </cell>
          <cell r="P94">
            <v>76.703816305716344</v>
          </cell>
          <cell r="Q94">
            <v>77.060460731957633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P95">
            <v>0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P96">
            <v>0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97.90759950753349</v>
          </cell>
          <cell r="F97">
            <v>92.398733940404142</v>
          </cell>
          <cell r="G97">
            <v>92.942269505252341</v>
          </cell>
          <cell r="H97">
            <v>96.764114783487102</v>
          </cell>
          <cell r="I97">
            <v>98.823684110671465</v>
          </cell>
          <cell r="J97">
            <v>95.576549241203878</v>
          </cell>
          <cell r="K97">
            <v>91.761770080697175</v>
          </cell>
          <cell r="L97">
            <v>94.259505647961518</v>
          </cell>
          <cell r="M97">
            <v>90.945931291945342</v>
          </cell>
          <cell r="N97">
            <v>89.495135351231639</v>
          </cell>
          <cell r="O97">
            <v>89.298586625439711</v>
          </cell>
          <cell r="P97">
            <v>90.677749942219151</v>
          </cell>
          <cell r="Q97">
            <v>93.404302502337245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98.764490048305575</v>
          </cell>
          <cell r="F98">
            <v>88.898094823233251</v>
          </cell>
          <cell r="G98">
            <v>89.786114352911213</v>
          </cell>
          <cell r="H98">
            <v>98.042539760007855</v>
          </cell>
          <cell r="I98">
            <v>101.24002920861405</v>
          </cell>
          <cell r="J98">
            <v>98.381914236677076</v>
          </cell>
          <cell r="K98">
            <v>91.010389168665924</v>
          </cell>
          <cell r="L98">
            <v>93.846738653961552</v>
          </cell>
          <cell r="M98">
            <v>87.585935043025501</v>
          </cell>
          <cell r="N98">
            <v>85.646796079300842</v>
          </cell>
          <cell r="O98">
            <v>87.136864247076929</v>
          </cell>
          <cell r="P98">
            <v>91.508074203279477</v>
          </cell>
          <cell r="Q98">
            <v>92.653998318754944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P100">
            <v>0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C102" t="str">
            <v>جمبري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P102">
            <v>0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93.087116347237455</v>
          </cell>
          <cell r="F104">
            <v>93.989482128457297</v>
          </cell>
          <cell r="G104">
            <v>93.989482128457297</v>
          </cell>
          <cell r="H104">
            <v>92.673716807787585</v>
          </cell>
          <cell r="I104">
            <v>93.063454795142036</v>
          </cell>
          <cell r="J104">
            <v>89.995127133692961</v>
          </cell>
          <cell r="K104">
            <v>92.023607020750418</v>
          </cell>
          <cell r="L104">
            <v>93.501760343072988</v>
          </cell>
          <cell r="M104">
            <v>92.625142694905477</v>
          </cell>
          <cell r="N104">
            <v>93.145729939773688</v>
          </cell>
          <cell r="O104">
            <v>93.037728891459025</v>
          </cell>
          <cell r="P104">
            <v>92.469948266940804</v>
          </cell>
          <cell r="Q104">
            <v>92.800191374806403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P105">
            <v>0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P106">
            <v>0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105.5355812580294</v>
          </cell>
          <cell r="F107">
            <v>105.80737745881946</v>
          </cell>
          <cell r="G107">
            <v>105.18564846608719</v>
          </cell>
          <cell r="H107">
            <v>105.39415597051617</v>
          </cell>
          <cell r="I107">
            <v>104.75538737899456</v>
          </cell>
          <cell r="J107">
            <v>104.0394200352267</v>
          </cell>
          <cell r="K107">
            <v>103.76322589421478</v>
          </cell>
          <cell r="L107">
            <v>105.16560073812141</v>
          </cell>
          <cell r="M107">
            <v>105.68182617523074</v>
          </cell>
          <cell r="N107">
            <v>107.20446207214601</v>
          </cell>
          <cell r="O107">
            <v>98.368615221933467</v>
          </cell>
          <cell r="P107">
            <v>100.58589834330017</v>
          </cell>
          <cell r="Q107">
            <v>104.29059991771834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P108">
            <v>0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P109">
            <v>0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P110">
            <v>0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115.46187385133884</v>
          </cell>
          <cell r="F111">
            <v>115.89190094074723</v>
          </cell>
          <cell r="G111">
            <v>116.623087379967</v>
          </cell>
          <cell r="H111">
            <v>103.80255528676253</v>
          </cell>
          <cell r="I111">
            <v>104.9727762162956</v>
          </cell>
          <cell r="J111">
            <v>94.398820689143022</v>
          </cell>
          <cell r="K111">
            <v>92.03459131021728</v>
          </cell>
          <cell r="L111">
            <v>97.934593341692832</v>
          </cell>
          <cell r="M111">
            <v>111.3913297133177</v>
          </cell>
          <cell r="N111">
            <v>100.87222913949233</v>
          </cell>
          <cell r="O111">
            <v>84.902889175332376</v>
          </cell>
          <cell r="P111">
            <v>62.983665729777314</v>
          </cell>
          <cell r="Q111">
            <v>100.10585939784035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P112">
            <v>0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P113">
            <v>0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109.05953416828507</v>
          </cell>
          <cell r="F114">
            <v>109.13832697016808</v>
          </cell>
          <cell r="G114">
            <v>105.50432482573916</v>
          </cell>
          <cell r="H114">
            <v>107.35009234586191</v>
          </cell>
          <cell r="I114">
            <v>110.11600017217745</v>
          </cell>
          <cell r="J114">
            <v>105.94559105645712</v>
          </cell>
          <cell r="K114">
            <v>104.56319140200165</v>
          </cell>
          <cell r="L114">
            <v>106.35432499344057</v>
          </cell>
          <cell r="M114">
            <v>103.02789506700998</v>
          </cell>
          <cell r="N114">
            <v>103.87929336379736</v>
          </cell>
          <cell r="O114">
            <v>106.16412666735606</v>
          </cell>
          <cell r="P114">
            <v>108.38544190877919</v>
          </cell>
          <cell r="Q114">
            <v>106.62401191175614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112.06116279732045</v>
          </cell>
          <cell r="F115">
            <v>111.72644719032429</v>
          </cell>
          <cell r="G115">
            <v>112.15305206814503</v>
          </cell>
          <cell r="H115">
            <v>111.19049132140948</v>
          </cell>
          <cell r="I115">
            <v>111.69126840119539</v>
          </cell>
          <cell r="J115">
            <v>111.41854863788043</v>
          </cell>
          <cell r="K115">
            <v>111.91432375839625</v>
          </cell>
          <cell r="L115">
            <v>111.96656094155504</v>
          </cell>
          <cell r="M115">
            <v>110.70246312390587</v>
          </cell>
          <cell r="N115">
            <v>111.86517290923295</v>
          </cell>
          <cell r="O115">
            <v>110.47653068930381</v>
          </cell>
          <cell r="P115">
            <v>111.53452938779844</v>
          </cell>
          <cell r="Q115">
            <v>111.55837926887232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95.487048208259495</v>
          </cell>
          <cell r="F116">
            <v>93.283429491863075</v>
          </cell>
          <cell r="G116">
            <v>93.220869341648978</v>
          </cell>
          <cell r="H116">
            <v>92.723587427791102</v>
          </cell>
          <cell r="I116">
            <v>93.428719921518578</v>
          </cell>
          <cell r="J116">
            <v>92.873522696764411</v>
          </cell>
          <cell r="K116">
            <v>93.751299963749574</v>
          </cell>
          <cell r="L116">
            <v>92.716509021167724</v>
          </cell>
          <cell r="M116">
            <v>89.938997424858229</v>
          </cell>
          <cell r="N116">
            <v>93.161398286574197</v>
          </cell>
          <cell r="O116">
            <v>91.047201528022171</v>
          </cell>
          <cell r="P116">
            <v>94.210207357889786</v>
          </cell>
          <cell r="Q116">
            <v>92.986899222508953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P117">
            <v>0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P118">
            <v>0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118.96347097535931</v>
          </cell>
          <cell r="F119">
            <v>119.40706211571057</v>
          </cell>
          <cell r="G119">
            <v>120.03738030535095</v>
          </cell>
          <cell r="H119">
            <v>118.88105367893701</v>
          </cell>
          <cell r="I119">
            <v>119.29672672270965</v>
          </cell>
          <cell r="J119">
            <v>119.14164500767333</v>
          </cell>
          <cell r="K119">
            <v>119.47833491579752</v>
          </cell>
          <cell r="L119">
            <v>119.98326615279194</v>
          </cell>
          <cell r="M119">
            <v>119.34943116125464</v>
          </cell>
          <cell r="N119">
            <v>119.65438034136812</v>
          </cell>
          <cell r="O119">
            <v>118.56789610391453</v>
          </cell>
          <cell r="P119">
            <v>118.7492622764524</v>
          </cell>
          <cell r="Q119">
            <v>119.29249247977667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94.982456140350834</v>
          </cell>
          <cell r="F120">
            <v>95.672514619883074</v>
          </cell>
          <cell r="G120">
            <v>95.906432748538037</v>
          </cell>
          <cell r="H120">
            <v>93.801169590643283</v>
          </cell>
          <cell r="I120">
            <v>94.67836257309942</v>
          </cell>
          <cell r="J120">
            <v>95.263157894736821</v>
          </cell>
          <cell r="K120">
            <v>95.71929824561407</v>
          </cell>
          <cell r="L120">
            <v>96.008771929824547</v>
          </cell>
          <cell r="M120">
            <v>94.982456140350834</v>
          </cell>
          <cell r="N120">
            <v>95.087719298245645</v>
          </cell>
          <cell r="O120">
            <v>93.308270676691748</v>
          </cell>
          <cell r="P120">
            <v>92.879039704524416</v>
          </cell>
          <cell r="Q120">
            <v>94.857470796875234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P121">
            <v>0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146.75424574318794</v>
          </cell>
          <cell r="F122">
            <v>146.91221434596395</v>
          </cell>
          <cell r="G122">
            <v>148.00190695693684</v>
          </cell>
          <cell r="H122">
            <v>147.94527029764012</v>
          </cell>
          <cell r="I122">
            <v>147.826103729534</v>
          </cell>
          <cell r="J122">
            <v>146.8136039184098</v>
          </cell>
          <cell r="K122">
            <v>147.01186680944122</v>
          </cell>
          <cell r="L122">
            <v>147.76648440719404</v>
          </cell>
          <cell r="M122">
            <v>147.58748193759931</v>
          </cell>
          <cell r="N122">
            <v>148.12384039317271</v>
          </cell>
          <cell r="O122">
            <v>147.84040878936096</v>
          </cell>
          <cell r="P122">
            <v>148.72937502966616</v>
          </cell>
          <cell r="Q122">
            <v>147.60940019650891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P123">
            <v>0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P124">
            <v>0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114.18017503163436</v>
          </cell>
          <cell r="F125">
            <v>114.99465795359389</v>
          </cell>
          <cell r="G125">
            <v>112.38278543906077</v>
          </cell>
          <cell r="H125">
            <v>113.3422223321235</v>
          </cell>
          <cell r="I125">
            <v>117.21026871450958</v>
          </cell>
          <cell r="J125">
            <v>114.30134323135783</v>
          </cell>
          <cell r="K125">
            <v>111.47849592166408</v>
          </cell>
          <cell r="L125">
            <v>113.91286107277062</v>
          </cell>
          <cell r="M125">
            <v>111.61116795822358</v>
          </cell>
          <cell r="N125">
            <v>111.87304062083908</v>
          </cell>
          <cell r="O125">
            <v>109.90073210988341</v>
          </cell>
          <cell r="P125">
            <v>114.29907704371364</v>
          </cell>
          <cell r="Q125">
            <v>113.29056895244783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141.42075370559465</v>
          </cell>
          <cell r="F126">
            <v>139.39430695346539</v>
          </cell>
          <cell r="G126">
            <v>133.75309078129564</v>
          </cell>
          <cell r="H126">
            <v>131.37641807149379</v>
          </cell>
          <cell r="I126">
            <v>137.51303432106374</v>
          </cell>
          <cell r="J126">
            <v>133.96581128176157</v>
          </cell>
          <cell r="K126">
            <v>126.87253772426976</v>
          </cell>
          <cell r="L126">
            <v>134.37254188301361</v>
          </cell>
          <cell r="M126">
            <v>135.66136595627461</v>
          </cell>
          <cell r="N126">
            <v>137.08712057013847</v>
          </cell>
          <cell r="O126">
            <v>136.92764117173496</v>
          </cell>
          <cell r="P126">
            <v>150.69005858870688</v>
          </cell>
          <cell r="Q126">
            <v>136.5862234174011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144.30018200071271</v>
          </cell>
          <cell r="F127">
            <v>142.56145629572671</v>
          </cell>
          <cell r="G127">
            <v>136.32534673861514</v>
          </cell>
          <cell r="H127">
            <v>133.82339735909085</v>
          </cell>
          <cell r="I127">
            <v>140.60714931510753</v>
          </cell>
          <cell r="J127">
            <v>136.81120944238265</v>
          </cell>
          <cell r="K127">
            <v>128.74427724007052</v>
          </cell>
          <cell r="L127">
            <v>137.07279938994026</v>
          </cell>
          <cell r="M127">
            <v>138.68556851454511</v>
          </cell>
          <cell r="N127">
            <v>140.26167581166945</v>
          </cell>
          <cell r="O127">
            <v>140.1605914843997</v>
          </cell>
          <cell r="P127">
            <v>155.29910908729653</v>
          </cell>
          <cell r="Q127">
            <v>139.5543968899631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P128">
            <v>0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P129">
            <v>0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P130">
            <v>0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114.11589895988109</v>
          </cell>
          <cell r="F131">
            <v>109.36106983655274</v>
          </cell>
          <cell r="G131">
            <v>109.36106983655274</v>
          </cell>
          <cell r="H131">
            <v>108.17236255572071</v>
          </cell>
          <cell r="I131">
            <v>108.17236255572071</v>
          </cell>
          <cell r="J131">
            <v>106.98365527488862</v>
          </cell>
          <cell r="K131">
            <v>109.1233283803863</v>
          </cell>
          <cell r="L131">
            <v>108.76671619613671</v>
          </cell>
          <cell r="M131">
            <v>106.98365527488862</v>
          </cell>
          <cell r="N131">
            <v>106.98365527488862</v>
          </cell>
          <cell r="O131">
            <v>106.27043090638931</v>
          </cell>
          <cell r="P131">
            <v>106.98365527488862</v>
          </cell>
          <cell r="Q131">
            <v>108.4398216939079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P132">
            <v>0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88.708048648879199</v>
          </cell>
          <cell r="F133">
            <v>88.337658519075674</v>
          </cell>
          <cell r="G133">
            <v>89.579893173194222</v>
          </cell>
          <cell r="H133">
            <v>93.116068028818589</v>
          </cell>
          <cell r="I133">
            <v>86.461910690993449</v>
          </cell>
          <cell r="J133">
            <v>82.934865635221215</v>
          </cell>
          <cell r="K133">
            <v>85.954798336442693</v>
          </cell>
          <cell r="L133">
            <v>84.345625356516919</v>
          </cell>
          <cell r="M133">
            <v>87.142760369234196</v>
          </cell>
          <cell r="N133">
            <v>83.972865048353995</v>
          </cell>
          <cell r="O133">
            <v>90.183641389536675</v>
          </cell>
          <cell r="P133">
            <v>86.917496811262239</v>
          </cell>
          <cell r="Q133">
            <v>87.304636000627411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P134">
            <v>0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P135">
            <v>0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93.190442734765824</v>
          </cell>
          <cell r="F136">
            <v>96.463928838720207</v>
          </cell>
          <cell r="G136">
            <v>96.012643469623256</v>
          </cell>
          <cell r="H136">
            <v>99.686178873731293</v>
          </cell>
          <cell r="I136">
            <v>102.60474421444177</v>
          </cell>
          <cell r="J136">
            <v>100.00818616413281</v>
          </cell>
          <cell r="K136">
            <v>100.21126458022644</v>
          </cell>
          <cell r="L136">
            <v>98.615611490749572</v>
          </cell>
          <cell r="M136">
            <v>93.139673130742409</v>
          </cell>
          <cell r="N136">
            <v>92.716593097214016</v>
          </cell>
          <cell r="O136">
            <v>89.22213873144149</v>
          </cell>
          <cell r="P136">
            <v>86.662304673218799</v>
          </cell>
          <cell r="Q136">
            <v>95.711142499917329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103.1729785056295</v>
          </cell>
          <cell r="F137">
            <v>103.1729785056295</v>
          </cell>
          <cell r="G137">
            <v>103.1729785056295</v>
          </cell>
          <cell r="H137">
            <v>100.7164790174002</v>
          </cell>
          <cell r="I137">
            <v>103.1729785056295</v>
          </cell>
          <cell r="J137">
            <v>103.1729785056295</v>
          </cell>
          <cell r="K137">
            <v>103.1729785056295</v>
          </cell>
          <cell r="L137">
            <v>103.1729785056295</v>
          </cell>
          <cell r="M137">
            <v>103.1729785056295</v>
          </cell>
          <cell r="N137">
            <v>103.1729785056295</v>
          </cell>
          <cell r="O137">
            <v>101.94472876151485</v>
          </cell>
          <cell r="P137">
            <v>98.071018030076374</v>
          </cell>
          <cell r="Q137">
            <v>102.44075269663809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P138">
            <v>0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79.999999999999972</v>
          </cell>
          <cell r="F139">
            <v>90</v>
          </cell>
          <cell r="G139">
            <v>90</v>
          </cell>
          <cell r="H139">
            <v>103.99999999999999</v>
          </cell>
          <cell r="I139">
            <v>110.00000000000004</v>
          </cell>
          <cell r="J139">
            <v>100.00000000000004</v>
          </cell>
          <cell r="K139">
            <v>100.00000000000004</v>
          </cell>
          <cell r="L139">
            <v>93.333333333333357</v>
          </cell>
          <cell r="M139">
            <v>79.999999999999972</v>
          </cell>
          <cell r="N139">
            <v>79.999999999999972</v>
          </cell>
          <cell r="O139">
            <v>70.533333333333303</v>
          </cell>
          <cell r="P139">
            <v>69.333333333333371</v>
          </cell>
          <cell r="Q139">
            <v>88.933333333333351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P140">
            <v>0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90.612244897959172</v>
          </cell>
          <cell r="F141">
            <v>89.7959183673469</v>
          </cell>
          <cell r="G141">
            <v>87.074829931972744</v>
          </cell>
          <cell r="H141">
            <v>87.755102040816297</v>
          </cell>
          <cell r="I141">
            <v>85.714285714285694</v>
          </cell>
          <cell r="J141">
            <v>90.612244897959172</v>
          </cell>
          <cell r="K141">
            <v>91.836734693877546</v>
          </cell>
          <cell r="L141">
            <v>95.918367346938766</v>
          </cell>
          <cell r="M141">
            <v>90.306122448979565</v>
          </cell>
          <cell r="N141">
            <v>87.755102040816297</v>
          </cell>
          <cell r="O141">
            <v>89.7959183673469</v>
          </cell>
          <cell r="P141">
            <v>88.348794063079737</v>
          </cell>
          <cell r="Q141">
            <v>89.627138734281559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P142">
            <v>0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101.15681943808129</v>
          </cell>
          <cell r="F143">
            <v>101.26280969825558</v>
          </cell>
          <cell r="G143">
            <v>102.83510626256421</v>
          </cell>
          <cell r="H143">
            <v>102.83510626256421</v>
          </cell>
          <cell r="I143">
            <v>96.630891240848968</v>
          </cell>
          <cell r="J143">
            <v>99.05987670774077</v>
          </cell>
          <cell r="K143">
            <v>102.16327113545583</v>
          </cell>
          <cell r="L143">
            <v>104.22476911750617</v>
          </cell>
          <cell r="M143">
            <v>100.74802553830256</v>
          </cell>
          <cell r="N143">
            <v>98.180231602760372</v>
          </cell>
          <cell r="O143">
            <v>88.440321199329432</v>
          </cell>
          <cell r="P143">
            <v>81.781093314703128</v>
          </cell>
          <cell r="Q143">
            <v>98.276526793176046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89.753138051764353</v>
          </cell>
          <cell r="F144">
            <v>89.879818620177218</v>
          </cell>
          <cell r="G144">
            <v>91.75904244841108</v>
          </cell>
          <cell r="H144">
            <v>91.75904244841108</v>
          </cell>
          <cell r="I144">
            <v>84.966714684624364</v>
          </cell>
          <cell r="J144">
            <v>87.869861248341451</v>
          </cell>
          <cell r="K144">
            <v>91.57906782511391</v>
          </cell>
          <cell r="L144">
            <v>95.912017204559859</v>
          </cell>
          <cell r="M144">
            <v>90.510561927768435</v>
          </cell>
          <cell r="N144">
            <v>87.441510160306834</v>
          </cell>
          <cell r="O144">
            <v>77.876973547060501</v>
          </cell>
          <cell r="P144">
            <v>77.393910387052401</v>
          </cell>
          <cell r="Q144">
            <v>88.058471546132637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P145">
            <v>0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P146">
            <v>0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159.57446808510642</v>
          </cell>
          <cell r="F147">
            <v>159.57446808510642</v>
          </cell>
          <cell r="G147">
            <v>159.57446808510642</v>
          </cell>
          <cell r="H147">
            <v>159.57446808510642</v>
          </cell>
          <cell r="I147">
            <v>156.38297872340428</v>
          </cell>
          <cell r="J147">
            <v>156.38297872340428</v>
          </cell>
          <cell r="K147">
            <v>156.38297872340428</v>
          </cell>
          <cell r="L147">
            <v>146.80851063829786</v>
          </cell>
          <cell r="M147">
            <v>153.19148936170208</v>
          </cell>
          <cell r="N147">
            <v>153.19148936170208</v>
          </cell>
          <cell r="O147">
            <v>142.55319148936175</v>
          </cell>
          <cell r="P147">
            <v>104.25531914893615</v>
          </cell>
          <cell r="Q147">
            <v>150.62056737588651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P148">
            <v>0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97.708006279434883</v>
          </cell>
          <cell r="F149">
            <v>96.912611198325521</v>
          </cell>
          <cell r="G149">
            <v>87.912087912087841</v>
          </cell>
          <cell r="H149">
            <v>93.772893772893795</v>
          </cell>
          <cell r="I149">
            <v>96.703296703296715</v>
          </cell>
          <cell r="J149">
            <v>86.907378335949787</v>
          </cell>
          <cell r="K149">
            <v>86.279434850863396</v>
          </cell>
          <cell r="L149">
            <v>88.540031397174261</v>
          </cell>
          <cell r="M149">
            <v>81.63265306122446</v>
          </cell>
          <cell r="N149">
            <v>83.202511773940316</v>
          </cell>
          <cell r="O149">
            <v>95.979876431004215</v>
          </cell>
          <cell r="P149">
            <v>95.560288138188838</v>
          </cell>
          <cell r="Q149">
            <v>90.925922487865321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P150">
            <v>0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104.34296820913096</v>
          </cell>
          <cell r="F151">
            <v>103.45218386497064</v>
          </cell>
          <cell r="G151">
            <v>103.00832101677553</v>
          </cell>
          <cell r="H151">
            <v>104.22800308116423</v>
          </cell>
          <cell r="I151">
            <v>104.87032727239901</v>
          </cell>
          <cell r="J151">
            <v>105.29231380700666</v>
          </cell>
          <cell r="K151">
            <v>104.5930127020889</v>
          </cell>
          <cell r="L151">
            <v>105.28756060151555</v>
          </cell>
          <cell r="M151">
            <v>104.37260088557501</v>
          </cell>
          <cell r="N151">
            <v>106.03840913494217</v>
          </cell>
          <cell r="O151">
            <v>104.4049522799785</v>
          </cell>
          <cell r="P151">
            <v>98.299577725059677</v>
          </cell>
          <cell r="Q151">
            <v>104.0158525483839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104.08970421191586</v>
          </cell>
          <cell r="F152">
            <v>103.17935363960582</v>
          </cell>
          <cell r="G152">
            <v>102.94606670732125</v>
          </cell>
          <cell r="H152">
            <v>104.35059458489422</v>
          </cell>
          <cell r="I152">
            <v>105.00766027561544</v>
          </cell>
          <cell r="J152">
            <v>105.45993014367239</v>
          </cell>
          <cell r="K152">
            <v>104.7361395232282</v>
          </cell>
          <cell r="L152">
            <v>105.46017893783382</v>
          </cell>
          <cell r="M152">
            <v>104.51963791569425</v>
          </cell>
          <cell r="N152">
            <v>106.23732217705746</v>
          </cell>
          <cell r="O152">
            <v>104.52081940021488</v>
          </cell>
          <cell r="P152">
            <v>98.292082703237938</v>
          </cell>
          <cell r="Q152">
            <v>104.06662418502428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114.59507432882181</v>
          </cell>
          <cell r="F153">
            <v>112.78455735522518</v>
          </cell>
          <cell r="G153">
            <v>112.35855336143776</v>
          </cell>
          <cell r="H153">
            <v>114.13357000221878</v>
          </cell>
          <cell r="I153">
            <v>112.89105835367212</v>
          </cell>
          <cell r="J153">
            <v>113.84956733969376</v>
          </cell>
          <cell r="K153">
            <v>112.35855336143776</v>
          </cell>
          <cell r="L153">
            <v>111.82604836920351</v>
          </cell>
          <cell r="M153">
            <v>112.35855336143776</v>
          </cell>
          <cell r="N153">
            <v>115.73108497892173</v>
          </cell>
          <cell r="O153">
            <v>108.54909457083855</v>
          </cell>
          <cell r="P153">
            <v>104.09756625081809</v>
          </cell>
          <cell r="Q153">
            <v>112.12777346947723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P154">
            <v>0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72.826749278661197</v>
          </cell>
          <cell r="F155">
            <v>72.723643032748541</v>
          </cell>
          <cell r="G155">
            <v>72.411299528975633</v>
          </cell>
          <cell r="H155">
            <v>71.992733597464849</v>
          </cell>
          <cell r="I155">
            <v>72.711189287810456</v>
          </cell>
          <cell r="J155">
            <v>72.317798542146875</v>
          </cell>
          <cell r="K155">
            <v>72.623953276449839</v>
          </cell>
          <cell r="L155">
            <v>72.098320650435014</v>
          </cell>
          <cell r="M155">
            <v>72.449166131876851</v>
          </cell>
          <cell r="N155">
            <v>72.972271597445229</v>
          </cell>
          <cell r="O155">
            <v>64.045164367626015</v>
          </cell>
          <cell r="P155">
            <v>63.874826781985035</v>
          </cell>
          <cell r="Q155">
            <v>71.087259672802119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P156">
            <v>0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P157">
            <v>0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96.794468887492087</v>
          </cell>
          <cell r="F158">
            <v>96.794468887492172</v>
          </cell>
          <cell r="G158">
            <v>96.794468887492172</v>
          </cell>
          <cell r="H158">
            <v>98.051539912005026</v>
          </cell>
          <cell r="I158">
            <v>100.87994971715899</v>
          </cell>
          <cell r="J158">
            <v>100.87994971715899</v>
          </cell>
          <cell r="K158">
            <v>100.87994971715908</v>
          </cell>
          <cell r="L158">
            <v>103.2369578881207</v>
          </cell>
          <cell r="M158">
            <v>100.40854808296663</v>
          </cell>
          <cell r="N158">
            <v>100.40854808296663</v>
          </cell>
          <cell r="O158">
            <v>106.06536769327467</v>
          </cell>
          <cell r="P158">
            <v>96.873035826524159</v>
          </cell>
          <cell r="Q158">
            <v>99.838937774984274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P159">
            <v>0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111.57495256166976</v>
          </cell>
          <cell r="F160">
            <v>111.24288425047439</v>
          </cell>
          <cell r="G160">
            <v>104.78600042167396</v>
          </cell>
          <cell r="H160">
            <v>100.72738772928525</v>
          </cell>
          <cell r="I160">
            <v>100.94876660341552</v>
          </cell>
          <cell r="J160">
            <v>100.50600885515492</v>
          </cell>
          <cell r="K160">
            <v>100.50600885515492</v>
          </cell>
          <cell r="L160">
            <v>100.35842293906805</v>
          </cell>
          <cell r="M160">
            <v>100.17394054395947</v>
          </cell>
          <cell r="N160">
            <v>100.35842293906805</v>
          </cell>
          <cell r="O160">
            <v>101.09635251950235</v>
          </cell>
          <cell r="P160">
            <v>98.513598987982292</v>
          </cell>
          <cell r="Q160">
            <v>102.56606226720073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111.57495256166976</v>
          </cell>
          <cell r="F161">
            <v>111.24288425047439</v>
          </cell>
          <cell r="G161">
            <v>104.78600042167396</v>
          </cell>
          <cell r="H161">
            <v>100.72738772928525</v>
          </cell>
          <cell r="I161">
            <v>100.94876660341552</v>
          </cell>
          <cell r="J161">
            <v>100.50600885515492</v>
          </cell>
          <cell r="K161">
            <v>100.50600885515492</v>
          </cell>
          <cell r="L161">
            <v>100.35842293906805</v>
          </cell>
          <cell r="M161">
            <v>100.17394054395947</v>
          </cell>
          <cell r="N161">
            <v>100.35842293906805</v>
          </cell>
          <cell r="O161">
            <v>101.09635251950235</v>
          </cell>
          <cell r="P161">
            <v>98.513598987982292</v>
          </cell>
          <cell r="Q161">
            <v>102.56606226720073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P162">
            <v>0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100.05806383022478</v>
          </cell>
          <cell r="F163">
            <v>108.33791280910503</v>
          </cell>
          <cell r="G163">
            <v>104.63812380799371</v>
          </cell>
          <cell r="H163">
            <v>114.45640246949806</v>
          </cell>
          <cell r="I163">
            <v>101.78414367285001</v>
          </cell>
          <cell r="J163">
            <v>94.945107306459761</v>
          </cell>
          <cell r="K163">
            <v>98.360924049961838</v>
          </cell>
          <cell r="L163">
            <v>96.317401279415648</v>
          </cell>
          <cell r="M163">
            <v>104.46606350791286</v>
          </cell>
          <cell r="N163">
            <v>104.75507340626422</v>
          </cell>
          <cell r="O163">
            <v>94.395135373221748</v>
          </cell>
          <cell r="P163">
            <v>94.710024495143514</v>
          </cell>
          <cell r="Q163">
            <v>101.43536466733759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96.064188961445339</v>
          </cell>
          <cell r="F164">
            <v>107.40635018476887</v>
          </cell>
          <cell r="G164">
            <v>102.42412581102663</v>
          </cell>
          <cell r="H164">
            <v>115.20061544192235</v>
          </cell>
          <cell r="I164">
            <v>98.771674689059481</v>
          </cell>
          <cell r="J164">
            <v>89.798017771764947</v>
          </cell>
          <cell r="K164">
            <v>94.901618362092009</v>
          </cell>
          <cell r="L164">
            <v>91.964961538538475</v>
          </cell>
          <cell r="M164">
            <v>102.76566066666344</v>
          </cell>
          <cell r="N164">
            <v>102.53898512751485</v>
          </cell>
          <cell r="O164">
            <v>90.17079724591936</v>
          </cell>
          <cell r="P164">
            <v>90.590482847116292</v>
          </cell>
          <cell r="Q164">
            <v>98.549789887319335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65.740918589554511</v>
          </cell>
          <cell r="F165">
            <v>71.530916493083154</v>
          </cell>
          <cell r="G165">
            <v>62.74181683000127</v>
          </cell>
          <cell r="H165">
            <v>59.090258180491794</v>
          </cell>
          <cell r="I165">
            <v>59.090258180491794</v>
          </cell>
          <cell r="J165">
            <v>59.090258180491794</v>
          </cell>
          <cell r="K165">
            <v>59.090258180491794</v>
          </cell>
          <cell r="L165">
            <v>59.090258180491794</v>
          </cell>
          <cell r="M165">
            <v>103.81885058014895</v>
          </cell>
          <cell r="N165">
            <v>98.279654305711247</v>
          </cell>
          <cell r="O165">
            <v>90.50430242251835</v>
          </cell>
          <cell r="P165">
            <v>95.873022343455432</v>
          </cell>
          <cell r="Q165">
            <v>73.661731038910986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P166">
            <v>0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P167">
            <v>0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43.038626434676623</v>
          </cell>
          <cell r="F168">
            <v>37.425877335797338</v>
          </cell>
          <cell r="G168">
            <v>44.40514191954216</v>
          </cell>
          <cell r="H168">
            <v>52.474134198077572</v>
          </cell>
          <cell r="I168">
            <v>78.076185679226711</v>
          </cell>
          <cell r="J168">
            <v>103.22237338391064</v>
          </cell>
          <cell r="K168">
            <v>99.335769682825457</v>
          </cell>
          <cell r="L168">
            <v>98.978126822281794</v>
          </cell>
          <cell r="M168">
            <v>81.629226326971988</v>
          </cell>
          <cell r="N168">
            <v>61.895674178772033</v>
          </cell>
          <cell r="O168">
            <v>48.409898722825645</v>
          </cell>
          <cell r="P168">
            <v>43.354057868627606</v>
          </cell>
          <cell r="Q168">
            <v>66.020424379461303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P169">
            <v>0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P170">
            <v>0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60.02321994988111</v>
          </cell>
          <cell r="F171">
            <v>61.91444770797186</v>
          </cell>
          <cell r="G171">
            <v>48.29404307184992</v>
          </cell>
          <cell r="H171">
            <v>50.638278929994875</v>
          </cell>
          <cell r="I171">
            <v>50.638278929994875</v>
          </cell>
          <cell r="J171">
            <v>50.638278929994875</v>
          </cell>
          <cell r="K171">
            <v>50.638278929994875</v>
          </cell>
          <cell r="L171">
            <v>50.638278929994875</v>
          </cell>
          <cell r="M171">
            <v>95.201636761996937</v>
          </cell>
          <cell r="N171">
            <v>76.03707232722401</v>
          </cell>
          <cell r="O171">
            <v>72.251516260039708</v>
          </cell>
          <cell r="P171">
            <v>72.703679723637379</v>
          </cell>
          <cell r="Q171">
            <v>61.634750871047942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P172">
            <v>0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72.114198686360581</v>
          </cell>
          <cell r="F174">
            <v>74.283657455148443</v>
          </cell>
          <cell r="G174">
            <v>69.115021206711376</v>
          </cell>
          <cell r="H174">
            <v>64.156988824310972</v>
          </cell>
          <cell r="I174">
            <v>64.156988824310972</v>
          </cell>
          <cell r="J174">
            <v>64.156988824310972</v>
          </cell>
          <cell r="K174">
            <v>64.156988824310972</v>
          </cell>
          <cell r="L174">
            <v>64.156988824310972</v>
          </cell>
          <cell r="M174">
            <v>121.48469919491917</v>
          </cell>
          <cell r="N174">
            <v>81.335393233532457</v>
          </cell>
          <cell r="O174">
            <v>93.175259661948544</v>
          </cell>
          <cell r="P174">
            <v>82.112178763308108</v>
          </cell>
          <cell r="Q174">
            <v>76.200446026956953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P175">
            <v>0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118.29565135882787</v>
          </cell>
          <cell r="F177">
            <v>165.69448254185681</v>
          </cell>
          <cell r="G177">
            <v>141.50743269089244</v>
          </cell>
          <cell r="H177">
            <v>131.00495759054317</v>
          </cell>
          <cell r="I177">
            <v>103.91750942183521</v>
          </cell>
          <cell r="J177">
            <v>71.400307080593421</v>
          </cell>
          <cell r="K177">
            <v>99.840791537870544</v>
          </cell>
          <cell r="L177">
            <v>96.29688034384462</v>
          </cell>
          <cell r="M177">
            <v>115.38080020763674</v>
          </cell>
          <cell r="N177">
            <v>111.77391862268823</v>
          </cell>
          <cell r="O177">
            <v>64.277067425594439</v>
          </cell>
          <cell r="P177">
            <v>77.837790089000805</v>
          </cell>
          <cell r="Q177">
            <v>108.10229907593202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P178">
            <v>0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P179">
            <v>0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64.803612406107888</v>
          </cell>
          <cell r="F180">
            <v>75.830316134397265</v>
          </cell>
          <cell r="G180">
            <v>81.384592063881399</v>
          </cell>
          <cell r="H180">
            <v>98.329234680146072</v>
          </cell>
          <cell r="I180">
            <v>100.33510906529493</v>
          </cell>
          <cell r="J180">
            <v>99.909774726832879</v>
          </cell>
          <cell r="K180">
            <v>98.031163648486611</v>
          </cell>
          <cell r="L180">
            <v>93.94129244018545</v>
          </cell>
          <cell r="M180">
            <v>81.745166637776435</v>
          </cell>
          <cell r="N180">
            <v>78.122149013026686</v>
          </cell>
          <cell r="O180">
            <v>73.742108461892215</v>
          </cell>
          <cell r="P180">
            <v>66.004045820052781</v>
          </cell>
          <cell r="Q180">
            <v>84.348213758173387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P181">
            <v>0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P182">
            <v>0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98.59989162527917</v>
          </cell>
          <cell r="F183">
            <v>98.59989162527917</v>
          </cell>
          <cell r="G183">
            <v>98.59989162527917</v>
          </cell>
          <cell r="H183">
            <v>313.26505250005346</v>
          </cell>
          <cell r="I183">
            <v>255.94445278406533</v>
          </cell>
          <cell r="J183">
            <v>159.48816651106901</v>
          </cell>
          <cell r="K183">
            <v>153.29783638470533</v>
          </cell>
          <cell r="L183">
            <v>100.63102439989548</v>
          </cell>
          <cell r="M183">
            <v>111.7795803632317</v>
          </cell>
          <cell r="N183">
            <v>108.52547755870235</v>
          </cell>
          <cell r="O183">
            <v>108.52547755870235</v>
          </cell>
          <cell r="P183">
            <v>108.52547755870235</v>
          </cell>
          <cell r="Q183">
            <v>142.98185170791371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P184">
            <v>0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P185">
            <v>0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221.1344576852963</v>
          </cell>
          <cell r="F186">
            <v>221.1344576852963</v>
          </cell>
          <cell r="G186">
            <v>221.1344576852963</v>
          </cell>
          <cell r="H186">
            <v>261.94331289190302</v>
          </cell>
          <cell r="I186">
            <v>128.59135879301419</v>
          </cell>
          <cell r="J186">
            <v>112.32900822197706</v>
          </cell>
          <cell r="K186">
            <v>119.14486689208624</v>
          </cell>
          <cell r="L186">
            <v>123.77615638081514</v>
          </cell>
          <cell r="M186">
            <v>215.55963326903185</v>
          </cell>
          <cell r="N186">
            <v>283.5790081000095</v>
          </cell>
          <cell r="O186">
            <v>283.5790081000095</v>
          </cell>
          <cell r="P186">
            <v>283.5790081000095</v>
          </cell>
          <cell r="Q186">
            <v>206.29039448372873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P187">
            <v>0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P188">
            <v>0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102.69663700266477</v>
          </cell>
          <cell r="F189">
            <v>102.69663700266477</v>
          </cell>
          <cell r="G189">
            <v>102.69663700266477</v>
          </cell>
          <cell r="H189">
            <v>125.98838730829701</v>
          </cell>
          <cell r="I189">
            <v>72.907032497455219</v>
          </cell>
          <cell r="J189">
            <v>56.25850697030269</v>
          </cell>
          <cell r="K189">
            <v>59.987044271465017</v>
          </cell>
          <cell r="L189">
            <v>70.995456685486531</v>
          </cell>
          <cell r="M189">
            <v>84.189235529381151</v>
          </cell>
          <cell r="N189">
            <v>92.034169661531095</v>
          </cell>
          <cell r="O189">
            <v>92.034169661531095</v>
          </cell>
          <cell r="P189">
            <v>92.034169661531095</v>
          </cell>
          <cell r="Q189">
            <v>87.876506937914598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P190">
            <v>0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P191">
            <v>0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75.830853174603178</v>
          </cell>
          <cell r="F192">
            <v>75.830853174603178</v>
          </cell>
          <cell r="G192">
            <v>75.830853174603178</v>
          </cell>
          <cell r="H192">
            <v>75.830853174603178</v>
          </cell>
          <cell r="I192">
            <v>84.84432234432235</v>
          </cell>
          <cell r="J192">
            <v>89.826839826839844</v>
          </cell>
          <cell r="K192">
            <v>89.826839826839844</v>
          </cell>
          <cell r="L192">
            <v>89.826839826839844</v>
          </cell>
          <cell r="M192">
            <v>89.826839826839844</v>
          </cell>
          <cell r="N192">
            <v>89.826839826839844</v>
          </cell>
          <cell r="O192">
            <v>89.826839826839844</v>
          </cell>
          <cell r="P192">
            <v>89.826839826839844</v>
          </cell>
          <cell r="Q192">
            <v>84.746301152551183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P193">
            <v>0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79.55120851265265</v>
          </cell>
          <cell r="F194">
            <v>79.55120851265265</v>
          </cell>
          <cell r="G194">
            <v>79.55120851265265</v>
          </cell>
          <cell r="H194">
            <v>84.004158960440137</v>
          </cell>
          <cell r="I194">
            <v>60.905286818606228</v>
          </cell>
          <cell r="J194">
            <v>54.699995087392068</v>
          </cell>
          <cell r="K194">
            <v>60.151059954668426</v>
          </cell>
          <cell r="L194">
            <v>65.41775016628344</v>
          </cell>
          <cell r="M194">
            <v>67.091856689267715</v>
          </cell>
          <cell r="N194">
            <v>69.31179601206216</v>
          </cell>
          <cell r="O194">
            <v>70.211232765555508</v>
          </cell>
          <cell r="P194">
            <v>70.211232765555508</v>
          </cell>
          <cell r="Q194">
            <v>70.054832896482424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P195">
            <v>0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P196">
            <v>0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P197">
            <v>0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93.166687866968047</v>
          </cell>
          <cell r="F198">
            <v>93.166687866968047</v>
          </cell>
          <cell r="G198">
            <v>93.166687866968047</v>
          </cell>
          <cell r="H198">
            <v>108.74854365911132</v>
          </cell>
          <cell r="I198">
            <v>97.046494632582792</v>
          </cell>
          <cell r="J198">
            <v>96.921852712273662</v>
          </cell>
          <cell r="K198">
            <v>88.541157037503766</v>
          </cell>
          <cell r="L198">
            <v>77.593371122495782</v>
          </cell>
          <cell r="M198">
            <v>71.888992381910256</v>
          </cell>
          <cell r="N198">
            <v>74.603907185468486</v>
          </cell>
          <cell r="O198">
            <v>74.552551778424785</v>
          </cell>
          <cell r="P198">
            <v>74.552551778424785</v>
          </cell>
          <cell r="Q198">
            <v>86.995790490758324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P199">
            <v>0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P200">
            <v>0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114.20777478039578</v>
          </cell>
          <cell r="F201">
            <v>114.20777478039578</v>
          </cell>
          <cell r="G201">
            <v>114.20777478039578</v>
          </cell>
          <cell r="H201">
            <v>114.20777478039578</v>
          </cell>
          <cell r="I201">
            <v>114.20777478039578</v>
          </cell>
          <cell r="J201">
            <v>114.20777478039578</v>
          </cell>
          <cell r="K201">
            <v>114.20777478039578</v>
          </cell>
          <cell r="L201">
            <v>114.20777478039578</v>
          </cell>
          <cell r="M201">
            <v>88.169615726904709</v>
          </cell>
          <cell r="N201">
            <v>84.799069605149384</v>
          </cell>
          <cell r="O201">
            <v>110.30586908971814</v>
          </cell>
          <cell r="P201">
            <v>110.38700552206436</v>
          </cell>
          <cell r="Q201">
            <v>108.94364651558355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P202">
            <v>0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P203">
            <v>0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126.28836117425602</v>
          </cell>
          <cell r="F204">
            <v>126.28836117425602</v>
          </cell>
          <cell r="G204">
            <v>126.28836117425602</v>
          </cell>
          <cell r="H204">
            <v>126.28836117425602</v>
          </cell>
          <cell r="I204">
            <v>126.28836117425602</v>
          </cell>
          <cell r="J204">
            <v>228.73220327206681</v>
          </cell>
          <cell r="K204">
            <v>143.19028901682123</v>
          </cell>
          <cell r="L204">
            <v>125.92654287465706</v>
          </cell>
          <cell r="M204">
            <v>126.04452980957208</v>
          </cell>
          <cell r="N204">
            <v>126.04452980957208</v>
          </cell>
          <cell r="O204">
            <v>126.04452980957208</v>
          </cell>
          <cell r="P204">
            <v>126.04452980957208</v>
          </cell>
          <cell r="Q204">
            <v>136.12241335609284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P205">
            <v>0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P206">
            <v>0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84.989941901052447</v>
          </cell>
          <cell r="F207">
            <v>84.989941901052447</v>
          </cell>
          <cell r="G207">
            <v>108.27389528277064</v>
          </cell>
          <cell r="H207">
            <v>108.27389528277064</v>
          </cell>
          <cell r="I207">
            <v>108.27389528277064</v>
          </cell>
          <cell r="J207">
            <v>108.27389528277064</v>
          </cell>
          <cell r="K207">
            <v>108.27389528277064</v>
          </cell>
          <cell r="L207">
            <v>44.493902646304946</v>
          </cell>
          <cell r="M207">
            <v>63.25862932019195</v>
          </cell>
          <cell r="N207">
            <v>59.540247606865243</v>
          </cell>
          <cell r="O207">
            <v>62.630440913749524</v>
          </cell>
          <cell r="P207">
            <v>52.034099100708225</v>
          </cell>
          <cell r="Q207">
            <v>82.77555665031484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P208">
            <v>0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P209">
            <v>0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72.762604961974731</v>
          </cell>
          <cell r="F210">
            <v>71.728226285050795</v>
          </cell>
          <cell r="G210">
            <v>70.118850221401658</v>
          </cell>
          <cell r="H210">
            <v>77.866670236631961</v>
          </cell>
          <cell r="I210">
            <v>77.866670236631961</v>
          </cell>
          <cell r="J210">
            <v>77.866670236631961</v>
          </cell>
          <cell r="K210">
            <v>77.866670236631961</v>
          </cell>
          <cell r="L210">
            <v>77.866670236631961</v>
          </cell>
          <cell r="M210">
            <v>196.31767344997851</v>
          </cell>
          <cell r="N210">
            <v>153.18130783593526</v>
          </cell>
          <cell r="O210">
            <v>101.57937747942503</v>
          </cell>
          <cell r="P210">
            <v>100.34038400411518</v>
          </cell>
          <cell r="Q210">
            <v>96.28014795175342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P211">
            <v>0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83.383240798082127</v>
          </cell>
          <cell r="F212">
            <v>84.222298013979014</v>
          </cell>
          <cell r="G212">
            <v>81.574047521095366</v>
          </cell>
          <cell r="H212">
            <v>83.793484638931815</v>
          </cell>
          <cell r="I212">
            <v>80.721170352364879</v>
          </cell>
          <cell r="J212">
            <v>76.287678171655671</v>
          </cell>
          <cell r="K212">
            <v>73.160670232825254</v>
          </cell>
          <cell r="L212">
            <v>75.130236319143449</v>
          </cell>
          <cell r="M212">
            <v>78.261871179702823</v>
          </cell>
          <cell r="N212">
            <v>80.693248120385093</v>
          </cell>
          <cell r="O212">
            <v>74.551957081962186</v>
          </cell>
          <cell r="P212">
            <v>69.99934329069356</v>
          </cell>
          <cell r="Q212">
            <v>78.481603810068435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P213">
            <v>0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P214">
            <v>0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74.345587146301042</v>
          </cell>
          <cell r="F215">
            <v>74.345587146301042</v>
          </cell>
          <cell r="G215">
            <v>74.345587146301042</v>
          </cell>
          <cell r="H215">
            <v>74.345587146301042</v>
          </cell>
          <cell r="I215">
            <v>74.345587146301042</v>
          </cell>
          <cell r="J215">
            <v>74.345587146301042</v>
          </cell>
          <cell r="K215">
            <v>86.18060879158979</v>
          </cell>
          <cell r="L215">
            <v>67.944500037504554</v>
          </cell>
          <cell r="M215">
            <v>61.939801692084743</v>
          </cell>
          <cell r="N215">
            <v>66.779737179718765</v>
          </cell>
          <cell r="O215">
            <v>61.167930165342895</v>
          </cell>
          <cell r="P215">
            <v>61.167930165342838</v>
          </cell>
          <cell r="Q215">
            <v>70.937835909115819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P216">
            <v>0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68.639180885615872</v>
          </cell>
          <cell r="F217">
            <v>71.580349674417391</v>
          </cell>
          <cell r="G217">
            <v>71.087139115339852</v>
          </cell>
          <cell r="H217">
            <v>71.087139115339852</v>
          </cell>
          <cell r="I217">
            <v>71.087139115339852</v>
          </cell>
          <cell r="J217">
            <v>71.087139115339852</v>
          </cell>
          <cell r="K217">
            <v>71.087139115339852</v>
          </cell>
          <cell r="L217">
            <v>89.986170059528447</v>
          </cell>
          <cell r="M217">
            <v>85.720030340135779</v>
          </cell>
          <cell r="N217">
            <v>87.242982384270931</v>
          </cell>
          <cell r="O217">
            <v>78.808483282895509</v>
          </cell>
          <cell r="P217">
            <v>79.616351839711527</v>
          </cell>
          <cell r="Q217">
            <v>76.419103670272889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P218">
            <v>0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P219">
            <v>0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122.57855161579742</v>
          </cell>
          <cell r="F220">
            <v>115.49890458866773</v>
          </cell>
          <cell r="G220">
            <v>105.43317168524948</v>
          </cell>
          <cell r="H220">
            <v>100.12621233216355</v>
          </cell>
          <cell r="I220">
            <v>100.12621233216355</v>
          </cell>
          <cell r="J220">
            <v>100.12621233216355</v>
          </cell>
          <cell r="K220">
            <v>100.12621233216355</v>
          </cell>
          <cell r="L220">
            <v>127.31788993590739</v>
          </cell>
          <cell r="M220">
            <v>101.41401268706731</v>
          </cell>
          <cell r="N220">
            <v>98.185271838807495</v>
          </cell>
          <cell r="O220">
            <v>103.80230062860275</v>
          </cell>
          <cell r="P220">
            <v>98.720446992321442</v>
          </cell>
          <cell r="Q220">
            <v>106.1212832750896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P221">
            <v>0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P222">
            <v>0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P223">
            <v>0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128.66550260190346</v>
          </cell>
          <cell r="F224">
            <v>125.63118812945666</v>
          </cell>
          <cell r="G224">
            <v>126.12603613442353</v>
          </cell>
          <cell r="H224">
            <v>125.71247514270914</v>
          </cell>
          <cell r="I224">
            <v>120.10319330840791</v>
          </cell>
          <cell r="J224">
            <v>123.43310932557874</v>
          </cell>
          <cell r="K224">
            <v>113.51219201310798</v>
          </cell>
          <cell r="L224">
            <v>111.92548953067937</v>
          </cell>
          <cell r="M224">
            <v>113.88155475883785</v>
          </cell>
          <cell r="N224">
            <v>111.65767548043959</v>
          </cell>
          <cell r="O224">
            <v>113.15232723772502</v>
          </cell>
          <cell r="P224">
            <v>107.32784931605765</v>
          </cell>
          <cell r="Q224">
            <v>118.42738274827724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82.945364712033737</v>
          </cell>
          <cell r="F225">
            <v>80.930196576470237</v>
          </cell>
          <cell r="G225">
            <v>80.892405214812825</v>
          </cell>
          <cell r="H225">
            <v>79.846133710719315</v>
          </cell>
          <cell r="I225">
            <v>81.156575190910502</v>
          </cell>
          <cell r="J225">
            <v>73.429650587320566</v>
          </cell>
          <cell r="K225">
            <v>78.792402080880322</v>
          </cell>
          <cell r="L225">
            <v>82.14814305607446</v>
          </cell>
          <cell r="M225">
            <v>84.925246338912487</v>
          </cell>
          <cell r="N225">
            <v>84.72934008874202</v>
          </cell>
          <cell r="O225">
            <v>85.403317445287655</v>
          </cell>
          <cell r="P225">
            <v>85.885693254318127</v>
          </cell>
          <cell r="Q225">
            <v>81.757039021373501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P226">
            <v>0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P227">
            <v>0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90.027825417886675</v>
          </cell>
          <cell r="F228">
            <v>91.742795239186975</v>
          </cell>
          <cell r="G228">
            <v>91.195072163418189</v>
          </cell>
          <cell r="H228">
            <v>92.234265478580099</v>
          </cell>
          <cell r="I228">
            <v>99.427551554235066</v>
          </cell>
          <cell r="J228">
            <v>106.93149467159579</v>
          </cell>
          <cell r="K228">
            <v>109.52101003286199</v>
          </cell>
          <cell r="L228">
            <v>102.96748478495851</v>
          </cell>
          <cell r="M228">
            <v>89.704761291726669</v>
          </cell>
          <cell r="N228">
            <v>92.603647275002118</v>
          </cell>
          <cell r="O228">
            <v>86.145779726168058</v>
          </cell>
          <cell r="P228">
            <v>85.576608224278417</v>
          </cell>
          <cell r="Q228">
            <v>94.839857988324908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P229">
            <v>0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P230">
            <v>0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130.76261481292417</v>
          </cell>
          <cell r="F231">
            <v>127.55764239783382</v>
          </cell>
          <cell r="G231">
            <v>128.09580293244574</v>
          </cell>
          <cell r="H231">
            <v>127.64792313841463</v>
          </cell>
          <cell r="I231">
            <v>121.4995951459408</v>
          </cell>
          <cell r="J231">
            <v>124.90584965480043</v>
          </cell>
          <cell r="K231">
            <v>114.29682238840715</v>
          </cell>
          <cell r="L231">
            <v>112.77482607493988</v>
          </cell>
          <cell r="M231">
            <v>115.20036864176949</v>
          </cell>
          <cell r="N231">
            <v>112.77482607493988</v>
          </cell>
          <cell r="O231">
            <v>114.5384649887703</v>
          </cell>
          <cell r="P231">
            <v>108.42707761222175</v>
          </cell>
          <cell r="Q231">
            <v>119.87348448861735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P232">
            <v>0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P233">
            <v>0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109.32320481634416</v>
          </cell>
          <cell r="F234">
            <v>107.46803427968642</v>
          </cell>
          <cell r="G234">
            <v>108.13268353606871</v>
          </cell>
          <cell r="H234">
            <v>107.99677331668744</v>
          </cell>
          <cell r="I234">
            <v>109.47915042744718</v>
          </cell>
          <cell r="J234">
            <v>109.10856499597949</v>
          </cell>
          <cell r="K234">
            <v>108.77794082813409</v>
          </cell>
          <cell r="L234">
            <v>110.47554541756885</v>
          </cell>
          <cell r="M234">
            <v>108.96306365154256</v>
          </cell>
          <cell r="N234">
            <v>112.07006439445215</v>
          </cell>
          <cell r="O234">
            <v>107.22526612640262</v>
          </cell>
          <cell r="P234">
            <v>108.73897673853419</v>
          </cell>
          <cell r="Q234">
            <v>108.97993904407065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113.39261654540557</v>
          </cell>
          <cell r="F235">
            <v>114.47049312853677</v>
          </cell>
          <cell r="G235">
            <v>113.39261654540557</v>
          </cell>
          <cell r="H235">
            <v>115.9795203449205</v>
          </cell>
          <cell r="I235">
            <v>113.82376717865803</v>
          </cell>
          <cell r="J235">
            <v>114.47049312853677</v>
          </cell>
          <cell r="K235">
            <v>114.47049312853677</v>
          </cell>
          <cell r="L235">
            <v>111.23686337914307</v>
          </cell>
          <cell r="M235">
            <v>114.47049312853677</v>
          </cell>
          <cell r="N235">
            <v>111.23686337914307</v>
          </cell>
          <cell r="O235">
            <v>107.5720829964969</v>
          </cell>
          <cell r="P235">
            <v>113.17704122877927</v>
          </cell>
          <cell r="Q235">
            <v>113.14111200934157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P236">
            <v>0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133.68171021377671</v>
          </cell>
          <cell r="F237">
            <v>123.63420427553446</v>
          </cell>
          <cell r="G237">
            <v>126.84085510688837</v>
          </cell>
          <cell r="H237">
            <v>125.1306413301663</v>
          </cell>
          <cell r="I237">
            <v>126.84085510688837</v>
          </cell>
          <cell r="J237">
            <v>122.28028503562946</v>
          </cell>
          <cell r="K237">
            <v>121.85273159144889</v>
          </cell>
          <cell r="L237">
            <v>124.46555819477443</v>
          </cell>
          <cell r="M237">
            <v>121.14014251781478</v>
          </cell>
          <cell r="N237">
            <v>142.51781472684095</v>
          </cell>
          <cell r="O237">
            <v>134.72684085510687</v>
          </cell>
          <cell r="P237">
            <v>142.04275534441811</v>
          </cell>
          <cell r="Q237">
            <v>128.76286619160732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P238">
            <v>0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67.489711934156389</v>
          </cell>
          <cell r="F239">
            <v>66.049382716049408</v>
          </cell>
          <cell r="G239">
            <v>66.049382716049408</v>
          </cell>
          <cell r="H239">
            <v>66.049382716049408</v>
          </cell>
          <cell r="I239">
            <v>66.049382716049408</v>
          </cell>
          <cell r="J239">
            <v>66.049382716049408</v>
          </cell>
          <cell r="K239">
            <v>66.049382716049408</v>
          </cell>
          <cell r="L239">
            <v>66.049382716049408</v>
          </cell>
          <cell r="M239">
            <v>66.049382716049408</v>
          </cell>
          <cell r="N239">
            <v>66.049382716049408</v>
          </cell>
          <cell r="O239">
            <v>63.374485596707821</v>
          </cell>
          <cell r="P239">
            <v>69.135802469135768</v>
          </cell>
          <cell r="Q239">
            <v>66.203703703703738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P240">
            <v>0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126.31035108052274</v>
          </cell>
          <cell r="F241">
            <v>129.5021497950286</v>
          </cell>
          <cell r="G241">
            <v>129.01021202536811</v>
          </cell>
          <cell r="H241">
            <v>120.52117661736396</v>
          </cell>
          <cell r="I241">
            <v>125.22949524850726</v>
          </cell>
          <cell r="J241">
            <v>125.51842884695805</v>
          </cell>
          <cell r="K241">
            <v>122.21081660864907</v>
          </cell>
          <cell r="L241">
            <v>128.19776947104663</v>
          </cell>
          <cell r="M241">
            <v>127.40651973774274</v>
          </cell>
          <cell r="N241">
            <v>124.44656568001102</v>
          </cell>
          <cell r="O241">
            <v>117.95420414335614</v>
          </cell>
          <cell r="P241">
            <v>116.93042202180965</v>
          </cell>
          <cell r="Q241">
            <v>124.43650927303031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P242">
            <v>0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P243">
            <v>0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86.284838166872021</v>
          </cell>
          <cell r="F244">
            <v>86.140812517427705</v>
          </cell>
          <cell r="G244">
            <v>86.140812517427705</v>
          </cell>
          <cell r="H244">
            <v>87.144631617719114</v>
          </cell>
          <cell r="I244">
            <v>87.581069011871023</v>
          </cell>
          <cell r="J244">
            <v>87.581069011871023</v>
          </cell>
          <cell r="K244">
            <v>87.581069011871023</v>
          </cell>
          <cell r="L244">
            <v>87.581069011871023</v>
          </cell>
          <cell r="M244">
            <v>87.293017712982376</v>
          </cell>
          <cell r="N244">
            <v>86.860940764649357</v>
          </cell>
          <cell r="O244">
            <v>84.510622825666758</v>
          </cell>
          <cell r="P244">
            <v>85.193731587750264</v>
          </cell>
          <cell r="Q244">
            <v>86.657806979831619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87.246289003332294</v>
          </cell>
          <cell r="F245">
            <v>87.246289003332294</v>
          </cell>
          <cell r="G245">
            <v>87.246289003332294</v>
          </cell>
          <cell r="H245">
            <v>88.155104513783684</v>
          </cell>
          <cell r="I245">
            <v>87.246289003332294</v>
          </cell>
          <cell r="J245">
            <v>87.246289003332294</v>
          </cell>
          <cell r="K245">
            <v>87.246289003332294</v>
          </cell>
          <cell r="L245">
            <v>87.246289003332294</v>
          </cell>
          <cell r="M245">
            <v>87.246289003332294</v>
          </cell>
          <cell r="N245">
            <v>87.246289003332294</v>
          </cell>
          <cell r="O245">
            <v>85.307482581036055</v>
          </cell>
          <cell r="P245">
            <v>86.519236594971218</v>
          </cell>
          <cell r="Q245">
            <v>87.099868726648481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P246">
            <v>0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80.027036160865109</v>
          </cell>
          <cell r="F247">
            <v>78.945589726258845</v>
          </cell>
          <cell r="G247">
            <v>78.945589726258845</v>
          </cell>
          <cell r="H247">
            <v>80.567759378168304</v>
          </cell>
          <cell r="I247">
            <v>89.760054072321751</v>
          </cell>
          <cell r="J247">
            <v>89.760054072321751</v>
          </cell>
          <cell r="K247">
            <v>89.760054072321665</v>
          </cell>
          <cell r="L247">
            <v>89.760054072321665</v>
          </cell>
          <cell r="M247">
            <v>87.597161203109181</v>
          </cell>
          <cell r="N247">
            <v>84.352821899290291</v>
          </cell>
          <cell r="O247">
            <v>79.324095978371105</v>
          </cell>
          <cell r="P247">
            <v>76.566407570125079</v>
          </cell>
          <cell r="Q247">
            <v>83.780556494311128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P248">
            <v>0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103.686457120683</v>
          </cell>
          <cell r="F249">
            <v>106.16996507566934</v>
          </cell>
          <cell r="G249">
            <v>104.92821109817618</v>
          </cell>
          <cell r="H249">
            <v>104.92821109817618</v>
          </cell>
          <cell r="I249">
            <v>105.54908808692281</v>
          </cell>
          <cell r="J249">
            <v>103.686457120683</v>
          </cell>
          <cell r="K249">
            <v>104.92821109817618</v>
          </cell>
          <cell r="L249">
            <v>108.03259604190919</v>
          </cell>
          <cell r="M249">
            <v>105.54908808692281</v>
          </cell>
          <cell r="N249">
            <v>102.91036088474969</v>
          </cell>
          <cell r="O249">
            <v>101.40990816194544</v>
          </cell>
          <cell r="P249">
            <v>101.8238261544431</v>
          </cell>
          <cell r="Q249">
            <v>104.46686500237142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P250">
            <v>0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112.94903926482874</v>
          </cell>
          <cell r="F251">
            <v>112.28070175438596</v>
          </cell>
          <cell r="G251">
            <v>112.28070175438596</v>
          </cell>
          <cell r="H251">
            <v>113.61737677527145</v>
          </cell>
          <cell r="I251">
            <v>115.62238930659979</v>
          </cell>
          <cell r="J251">
            <v>116.95906432748544</v>
          </cell>
          <cell r="K251">
            <v>116.95906432748544</v>
          </cell>
          <cell r="L251">
            <v>119.40963519910896</v>
          </cell>
          <cell r="M251">
            <v>117.18184349763298</v>
          </cell>
          <cell r="N251">
            <v>116.95906432748544</v>
          </cell>
          <cell r="O251">
            <v>110.99972152603728</v>
          </cell>
          <cell r="P251">
            <v>111.27819548872182</v>
          </cell>
          <cell r="Q251">
            <v>114.70806646245245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P252">
            <v>0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116.49916837419633</v>
          </cell>
          <cell r="F253">
            <v>111.18007022718969</v>
          </cell>
          <cell r="G253">
            <v>117.52083770980042</v>
          </cell>
          <cell r="H253">
            <v>118.9932293391356</v>
          </cell>
          <cell r="I253">
            <v>119.68572730579969</v>
          </cell>
          <cell r="J253">
            <v>118.76149936392996</v>
          </cell>
          <cell r="K253">
            <v>118.76149936392996</v>
          </cell>
          <cell r="L253">
            <v>116.57647570966687</v>
          </cell>
          <cell r="M253">
            <v>114.5101985772269</v>
          </cell>
          <cell r="N253">
            <v>114.02804823121892</v>
          </cell>
          <cell r="O253">
            <v>114.02804823121892</v>
          </cell>
          <cell r="P253">
            <v>106.96921621263104</v>
          </cell>
          <cell r="Q253">
            <v>115.62616822049534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P254">
            <v>0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P255">
            <v>0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140.01886436072675</v>
          </cell>
          <cell r="F256">
            <v>140.33245683496682</v>
          </cell>
          <cell r="G256">
            <v>142.3040095854054</v>
          </cell>
          <cell r="H256">
            <v>142.38121421100715</v>
          </cell>
          <cell r="I256">
            <v>147.27325031428188</v>
          </cell>
          <cell r="J256">
            <v>145.36466101527827</v>
          </cell>
          <cell r="K256">
            <v>147.9039737582527</v>
          </cell>
          <cell r="L256">
            <v>144.72287129800173</v>
          </cell>
          <cell r="M256">
            <v>139.1900005962448</v>
          </cell>
          <cell r="N256">
            <v>146.32206759443338</v>
          </cell>
          <cell r="O256">
            <v>137.25042473989919</v>
          </cell>
          <cell r="P256">
            <v>134.58826195678634</v>
          </cell>
          <cell r="Q256">
            <v>142.30433802210703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140.01886436072675</v>
          </cell>
          <cell r="F257">
            <v>140.33245683496682</v>
          </cell>
          <cell r="G257">
            <v>142.3040095854054</v>
          </cell>
          <cell r="H257">
            <v>142.38121421100715</v>
          </cell>
          <cell r="I257">
            <v>147.27325031428188</v>
          </cell>
          <cell r="J257">
            <v>145.36466101527827</v>
          </cell>
          <cell r="K257">
            <v>147.9039737582527</v>
          </cell>
          <cell r="L257">
            <v>144.72287129800173</v>
          </cell>
          <cell r="M257">
            <v>139.1900005962448</v>
          </cell>
          <cell r="N257">
            <v>146.32206759443338</v>
          </cell>
          <cell r="O257">
            <v>137.25042473989919</v>
          </cell>
          <cell r="P257">
            <v>134.58826195678634</v>
          </cell>
          <cell r="Q257">
            <v>142.30433802210703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P258">
            <v>0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P259">
            <v>0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125.63904867606092</v>
          </cell>
          <cell r="F260">
            <v>121.41539470112853</v>
          </cell>
          <cell r="G260">
            <v>117.97092417426576</v>
          </cell>
          <cell r="H260">
            <v>106.59098870939468</v>
          </cell>
          <cell r="I260">
            <v>100.44008939520359</v>
          </cell>
          <cell r="J260">
            <v>107.92460439573682</v>
          </cell>
          <cell r="K260">
            <v>110.06324676856336</v>
          </cell>
          <cell r="L260">
            <v>103.05475081400567</v>
          </cell>
          <cell r="M260">
            <v>107.80449147541637</v>
          </cell>
          <cell r="N260">
            <v>113.49104291596866</v>
          </cell>
          <cell r="O260">
            <v>121.2071588589851</v>
          </cell>
          <cell r="P260">
            <v>123.91850035382649</v>
          </cell>
          <cell r="Q260">
            <v>113.29335343654633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148.79992885618361</v>
          </cell>
          <cell r="F261">
            <v>144.63667155477978</v>
          </cell>
          <cell r="G261">
            <v>140.43326700818156</v>
          </cell>
          <cell r="H261">
            <v>123.82040101826232</v>
          </cell>
          <cell r="I261">
            <v>116.87145903244648</v>
          </cell>
          <cell r="J261">
            <v>125.69664169000635</v>
          </cell>
          <cell r="K261">
            <v>126.9861642311652</v>
          </cell>
          <cell r="L261">
            <v>115.15669376827597</v>
          </cell>
          <cell r="M261">
            <v>119.72809368837271</v>
          </cell>
          <cell r="N261">
            <v>125.36662042442666</v>
          </cell>
          <cell r="O261">
            <v>139.99812837611944</v>
          </cell>
          <cell r="P261">
            <v>143.4624410619565</v>
          </cell>
          <cell r="Q261">
            <v>130.91304255918138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85.66649001308339</v>
          </cell>
          <cell r="F262">
            <v>72.381594031679995</v>
          </cell>
          <cell r="G262">
            <v>66.802586028947516</v>
          </cell>
          <cell r="H262">
            <v>58.686250322749537</v>
          </cell>
          <cell r="I262">
            <v>55.927396437866499</v>
          </cell>
          <cell r="J262">
            <v>105.70851537543588</v>
          </cell>
          <cell r="K262">
            <v>113.18226482344187</v>
          </cell>
          <cell r="L262">
            <v>87.151397999985576</v>
          </cell>
          <cell r="M262">
            <v>79.468569934609931</v>
          </cell>
          <cell r="N262">
            <v>74.510307563139335</v>
          </cell>
          <cell r="O262">
            <v>110.30300787743397</v>
          </cell>
          <cell r="P262">
            <v>121.99175635498379</v>
          </cell>
          <cell r="Q262">
            <v>85.981678063613103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P263">
            <v>0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P264">
            <v>0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67.347168150374202</v>
          </cell>
          <cell r="F265">
            <v>58.817997612869121</v>
          </cell>
          <cell r="G265">
            <v>61.188090528562029</v>
          </cell>
          <cell r="H265">
            <v>62.013596192158921</v>
          </cell>
          <cell r="I265">
            <v>63.342458967705184</v>
          </cell>
          <cell r="J265">
            <v>60.729028842464267</v>
          </cell>
          <cell r="K265">
            <v>63.302190398749211</v>
          </cell>
          <cell r="L265">
            <v>65.225014566395785</v>
          </cell>
          <cell r="M265">
            <v>67.843555702311903</v>
          </cell>
          <cell r="N265">
            <v>77.074040981683268</v>
          </cell>
          <cell r="O265">
            <v>87.436006671954715</v>
          </cell>
          <cell r="P265">
            <v>99.480143891588312</v>
          </cell>
          <cell r="Q265">
            <v>69.483274375568087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P266">
            <v>0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103.26949921070455</v>
          </cell>
          <cell r="F267">
            <v>101.28431941249448</v>
          </cell>
          <cell r="G267">
            <v>100.24042711410989</v>
          </cell>
          <cell r="H267">
            <v>90.753498217765127</v>
          </cell>
          <cell r="I267">
            <v>95.322088400567097</v>
          </cell>
          <cell r="J267">
            <v>77.082077971485589</v>
          </cell>
          <cell r="K267">
            <v>72.369841070700872</v>
          </cell>
          <cell r="L267">
            <v>70.818872883784707</v>
          </cell>
          <cell r="M267">
            <v>70.058762352117441</v>
          </cell>
          <cell r="N267">
            <v>75.492149701638326</v>
          </cell>
          <cell r="O267">
            <v>108.48152557229704</v>
          </cell>
          <cell r="P267">
            <v>131.21815412258249</v>
          </cell>
          <cell r="Q267">
            <v>91.365934669187311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P268">
            <v>0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105.72271324171851</v>
          </cell>
          <cell r="F269">
            <v>105.72271324171851</v>
          </cell>
          <cell r="G269">
            <v>194.26879217193829</v>
          </cell>
          <cell r="H269">
            <v>187.11396063121447</v>
          </cell>
          <cell r="I269">
            <v>171.29019411456395</v>
          </cell>
          <cell r="J269">
            <v>103.99623223648668</v>
          </cell>
          <cell r="K269">
            <v>69.597112228263882</v>
          </cell>
          <cell r="L269">
            <v>67.119373911256076</v>
          </cell>
          <cell r="M269">
            <v>82.656210753497092</v>
          </cell>
          <cell r="N269">
            <v>89.909023952590218</v>
          </cell>
          <cell r="O269">
            <v>89.909023952590218</v>
          </cell>
          <cell r="P269">
            <v>89.909023952590218</v>
          </cell>
          <cell r="Q269">
            <v>113.10119786570232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P270">
            <v>0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123.28964473754544</v>
          </cell>
          <cell r="F271">
            <v>123.28964473754544</v>
          </cell>
          <cell r="G271">
            <v>84.803747269835384</v>
          </cell>
          <cell r="H271">
            <v>90.261130503151932</v>
          </cell>
          <cell r="I271">
            <v>91.395697786012775</v>
          </cell>
          <cell r="J271">
            <v>91.219209542012166</v>
          </cell>
          <cell r="K271">
            <v>89.802719479773756</v>
          </cell>
          <cell r="L271">
            <v>94.54727357173735</v>
          </cell>
          <cell r="M271">
            <v>85.825651228104448</v>
          </cell>
          <cell r="N271">
            <v>95.735867868067714</v>
          </cell>
          <cell r="O271">
            <v>95.735867868067714</v>
          </cell>
          <cell r="P271">
            <v>95.735867868067714</v>
          </cell>
          <cell r="Q271">
            <v>96.803526871660168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P272">
            <v>0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807.53424468487651</v>
          </cell>
          <cell r="F273">
            <v>807.53424468487651</v>
          </cell>
          <cell r="G273">
            <v>712.83406673675665</v>
          </cell>
          <cell r="H273">
            <v>558.44407965770108</v>
          </cell>
          <cell r="I273">
            <v>550.40891304392096</v>
          </cell>
          <cell r="J273">
            <v>560.45287131114594</v>
          </cell>
          <cell r="K273">
            <v>562.46166296459239</v>
          </cell>
          <cell r="L273">
            <v>482.10999682679102</v>
          </cell>
          <cell r="M273">
            <v>542.37374643014107</v>
          </cell>
          <cell r="N273">
            <v>575.24488257742223</v>
          </cell>
          <cell r="O273">
            <v>575.24488257742223</v>
          </cell>
          <cell r="P273">
            <v>575.24488257742223</v>
          </cell>
          <cell r="Q273">
            <v>609.15737283942246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P274">
            <v>0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113.78679182508473</v>
          </cell>
          <cell r="F275">
            <v>113.78679182508473</v>
          </cell>
          <cell r="G275">
            <v>112.43699285332382</v>
          </cell>
          <cell r="H275">
            <v>105.04463586779165</v>
          </cell>
          <cell r="I275">
            <v>107.81992347328146</v>
          </cell>
          <cell r="J275">
            <v>114.11982633774353</v>
          </cell>
          <cell r="K275">
            <v>117.24328638828572</v>
          </cell>
          <cell r="L275">
            <v>110.82648504589557</v>
          </cell>
          <cell r="M275">
            <v>103.56732892702318</v>
          </cell>
          <cell r="N275">
            <v>101.29439333076277</v>
          </cell>
          <cell r="O275">
            <v>101.29439333076277</v>
          </cell>
          <cell r="P275">
            <v>101.29439333076277</v>
          </cell>
          <cell r="Q275">
            <v>108.54293687798356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P276">
            <v>0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120.34005461956508</v>
          </cell>
          <cell r="F277">
            <v>114.16779074215827</v>
          </cell>
          <cell r="G277">
            <v>92.170931938040823</v>
          </cell>
          <cell r="H277">
            <v>87.168541891549893</v>
          </cell>
          <cell r="I277">
            <v>96.413904435732306</v>
          </cell>
          <cell r="J277">
            <v>86.236938299537059</v>
          </cell>
          <cell r="K277">
            <v>86.236938299537059</v>
          </cell>
          <cell r="L277">
            <v>86.236938299537059</v>
          </cell>
          <cell r="M277">
            <v>86.236938299537059</v>
          </cell>
          <cell r="N277">
            <v>86.236938299537059</v>
          </cell>
          <cell r="O277">
            <v>119.57935210029386</v>
          </cell>
          <cell r="P277">
            <v>113.68990410481048</v>
          </cell>
          <cell r="Q277">
            <v>97.892930944153022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P278">
            <v>0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162.00706069856838</v>
          </cell>
          <cell r="F279">
            <v>116.59666073253828</v>
          </cell>
          <cell r="G279">
            <v>57.330157823589055</v>
          </cell>
          <cell r="H279">
            <v>71.192476195177292</v>
          </cell>
          <cell r="I279">
            <v>98.050299693968967</v>
          </cell>
          <cell r="J279">
            <v>98.050299693968967</v>
          </cell>
          <cell r="K279">
            <v>98.050299693968967</v>
          </cell>
          <cell r="L279">
            <v>98.050299693968967</v>
          </cell>
          <cell r="M279">
            <v>98.050299693968967</v>
          </cell>
          <cell r="N279">
            <v>98.050299693968967</v>
          </cell>
          <cell r="O279">
            <v>98.050299693968967</v>
          </cell>
          <cell r="P279">
            <v>105.47343396441381</v>
          </cell>
          <cell r="Q279">
            <v>99.912657272672462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P280">
            <v>0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85.581671652692648</v>
          </cell>
          <cell r="F281">
            <v>99.30579663629284</v>
          </cell>
          <cell r="G281">
            <v>104.28007979571584</v>
          </cell>
          <cell r="H281">
            <v>97.240439740741749</v>
          </cell>
          <cell r="I281">
            <v>71.076766417699716</v>
          </cell>
          <cell r="J281">
            <v>70.95322165198364</v>
          </cell>
          <cell r="K281">
            <v>70.299505378630442</v>
          </cell>
          <cell r="L281">
            <v>75.901816845729954</v>
          </cell>
          <cell r="M281">
            <v>72.078911430087501</v>
          </cell>
          <cell r="N281">
            <v>76.597493813090296</v>
          </cell>
          <cell r="O281">
            <v>75.862041398542644</v>
          </cell>
          <cell r="P281">
            <v>83.960817022144894</v>
          </cell>
          <cell r="Q281">
            <v>81.928213481946003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P282">
            <v>0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P283">
            <v>0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71.859486896589132</v>
          </cell>
          <cell r="F284">
            <v>71.998084297322748</v>
          </cell>
          <cell r="G284">
            <v>71.35407805045844</v>
          </cell>
          <cell r="H284">
            <v>77.98280713790092</v>
          </cell>
          <cell r="I284">
            <v>78.531391614103129</v>
          </cell>
          <cell r="J284">
            <v>99.675840095656071</v>
          </cell>
          <cell r="K284">
            <v>119.79060422306783</v>
          </cell>
          <cell r="L284">
            <v>119.79060422306783</v>
          </cell>
          <cell r="M284">
            <v>119.79060422306783</v>
          </cell>
          <cell r="N284">
            <v>89.776284914984601</v>
          </cell>
          <cell r="O284">
            <v>83.266077164993192</v>
          </cell>
          <cell r="P284">
            <v>63.789876978134231</v>
          </cell>
          <cell r="Q284">
            <v>88.967144984945492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P285">
            <v>0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58.549532312580013</v>
          </cell>
          <cell r="F286">
            <v>54.196693682508204</v>
          </cell>
          <cell r="G286">
            <v>82.36700824609342</v>
          </cell>
          <cell r="H286">
            <v>83.995734397852317</v>
          </cell>
          <cell r="I286">
            <v>93.256205946424416</v>
          </cell>
          <cell r="J286">
            <v>69.443564821524788</v>
          </cell>
          <cell r="K286">
            <v>70.001985216413544</v>
          </cell>
          <cell r="L286">
            <v>67.010447386652302</v>
          </cell>
          <cell r="M286">
            <v>92.449598709362874</v>
          </cell>
          <cell r="N286">
            <v>117.08697760362563</v>
          </cell>
          <cell r="O286">
            <v>81.757620910401329</v>
          </cell>
          <cell r="P286">
            <v>68.4064983738742</v>
          </cell>
          <cell r="Q286">
            <v>78.210155633942762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P287">
            <v>0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53.849432362539439</v>
          </cell>
          <cell r="F288">
            <v>46.428066870358101</v>
          </cell>
          <cell r="G288">
            <v>63.478252275917498</v>
          </cell>
          <cell r="H288">
            <v>74.045587060251563</v>
          </cell>
          <cell r="I288">
            <v>77.456983913706168</v>
          </cell>
          <cell r="J288">
            <v>61.630321662140098</v>
          </cell>
          <cell r="K288">
            <v>61.32573265736729</v>
          </cell>
          <cell r="L288">
            <v>60.308622945001233</v>
          </cell>
          <cell r="M288">
            <v>72.992579358037233</v>
          </cell>
          <cell r="N288">
            <v>88.018970260158767</v>
          </cell>
          <cell r="O288">
            <v>80.735576335020255</v>
          </cell>
          <cell r="P288">
            <v>63.030887175157567</v>
          </cell>
          <cell r="Q288">
            <v>66.941751072971257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P289">
            <v>0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101.22717742018554</v>
          </cell>
          <cell r="F290">
            <v>90.955798047553543</v>
          </cell>
          <cell r="G290">
            <v>91.934126453100262</v>
          </cell>
          <cell r="H290">
            <v>95.593199161009736</v>
          </cell>
          <cell r="I290">
            <v>79.985578462974445</v>
          </cell>
          <cell r="J290">
            <v>77.60120182335514</v>
          </cell>
          <cell r="K290">
            <v>78.949199647190028</v>
          </cell>
          <cell r="L290">
            <v>85.173001992767965</v>
          </cell>
          <cell r="M290">
            <v>91.827053251855759</v>
          </cell>
          <cell r="N290">
            <v>102.02216051630083</v>
          </cell>
          <cell r="O290">
            <v>131.64011292748998</v>
          </cell>
          <cell r="P290">
            <v>121.15494799288791</v>
          </cell>
          <cell r="Q290">
            <v>95.671963141389242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P291">
            <v>0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P292">
            <v>0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49.087364947807252</v>
          </cell>
          <cell r="F293">
            <v>48.829087340120012</v>
          </cell>
          <cell r="G293">
            <v>47.632947476045231</v>
          </cell>
          <cell r="H293">
            <v>43.894567386047008</v>
          </cell>
          <cell r="I293">
            <v>53.470774534876945</v>
          </cell>
          <cell r="J293">
            <v>59.309635294825753</v>
          </cell>
          <cell r="K293">
            <v>55.625524513475419</v>
          </cell>
          <cell r="L293">
            <v>52.600915044835887</v>
          </cell>
          <cell r="M293">
            <v>52.678885643382962</v>
          </cell>
          <cell r="N293">
            <v>66.345891127348679</v>
          </cell>
          <cell r="O293">
            <v>67.53390905407484</v>
          </cell>
          <cell r="P293">
            <v>50.7702303664488</v>
          </cell>
          <cell r="Q293">
            <v>53.981644394107384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P294">
            <v>0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78.241470980841456</v>
          </cell>
          <cell r="F295">
            <v>67.929147031844124</v>
          </cell>
          <cell r="G295">
            <v>67.215526366196741</v>
          </cell>
          <cell r="H295">
            <v>72.51859644017614</v>
          </cell>
          <cell r="I295">
            <v>78.294436653353188</v>
          </cell>
          <cell r="J295">
            <v>72.386208799253353</v>
          </cell>
          <cell r="K295">
            <v>70.776158923704159</v>
          </cell>
          <cell r="L295">
            <v>83.195398652168819</v>
          </cell>
          <cell r="M295">
            <v>85.123555747667297</v>
          </cell>
          <cell r="N295">
            <v>133.86530016387334</v>
          </cell>
          <cell r="O295">
            <v>110.37030306716039</v>
          </cell>
          <cell r="P295">
            <v>105.44639271503372</v>
          </cell>
          <cell r="Q295">
            <v>85.446874628439389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P296">
            <v>0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P297">
            <v>0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106.54120477546054</v>
          </cell>
          <cell r="F298">
            <v>109.30717836097732</v>
          </cell>
          <cell r="G298">
            <v>108.18030023354454</v>
          </cell>
          <cell r="H298">
            <v>109.30717836097732</v>
          </cell>
          <cell r="I298">
            <v>108.18030023354454</v>
          </cell>
          <cell r="J298">
            <v>108.18030023354454</v>
          </cell>
          <cell r="K298">
            <v>108.18030023354454</v>
          </cell>
          <cell r="L298">
            <v>108.18030023354454</v>
          </cell>
          <cell r="M298">
            <v>106.37729522965211</v>
          </cell>
          <cell r="N298">
            <v>111.10725640869451</v>
          </cell>
          <cell r="O298">
            <v>103.0288573652805</v>
          </cell>
          <cell r="P298">
            <v>92.404006449485919</v>
          </cell>
          <cell r="Q298">
            <v>106.58120650985425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P299">
            <v>0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90.167498583003663</v>
          </cell>
          <cell r="F300">
            <v>90.167498583003663</v>
          </cell>
          <cell r="G300">
            <v>90.167498583003663</v>
          </cell>
          <cell r="H300">
            <v>90.167498583003663</v>
          </cell>
          <cell r="I300">
            <v>90.167498583003663</v>
          </cell>
          <cell r="J300">
            <v>90.167498583003663</v>
          </cell>
          <cell r="K300">
            <v>90.167498583003663</v>
          </cell>
          <cell r="L300">
            <v>90.167498583003663</v>
          </cell>
          <cell r="M300">
            <v>90.167498583003663</v>
          </cell>
          <cell r="N300">
            <v>90.167498583003663</v>
          </cell>
          <cell r="O300">
            <v>90.167498583003663</v>
          </cell>
          <cell r="P300">
            <v>90.167498583003663</v>
          </cell>
          <cell r="Q300">
            <v>90.167498583003649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P301">
            <v>0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95.363919310747534</v>
          </cell>
          <cell r="F302">
            <v>87.076295965220439</v>
          </cell>
          <cell r="G302">
            <v>84.19812812916075</v>
          </cell>
          <cell r="H302">
            <v>85.988779779608308</v>
          </cell>
          <cell r="I302">
            <v>97.773330170250276</v>
          </cell>
          <cell r="J302">
            <v>110.19539004900959</v>
          </cell>
          <cell r="K302">
            <v>123.00183064854555</v>
          </cell>
          <cell r="L302">
            <v>126.22687864725746</v>
          </cell>
          <cell r="M302">
            <v>126.22687864725746</v>
          </cell>
          <cell r="N302">
            <v>123.14245774151286</v>
          </cell>
          <cell r="O302">
            <v>99.001473448829472</v>
          </cell>
          <cell r="P302">
            <v>99.001473448829472</v>
          </cell>
          <cell r="Q302">
            <v>104.76640299885243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P303">
            <v>0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107.95001657937148</v>
          </cell>
          <cell r="F304">
            <v>114.48510948580574</v>
          </cell>
          <cell r="G304">
            <v>117.30529861129178</v>
          </cell>
          <cell r="H304">
            <v>105.98521175715202</v>
          </cell>
          <cell r="I304">
            <v>91.398038035156887</v>
          </cell>
          <cell r="J304">
            <v>90.057049411038889</v>
          </cell>
          <cell r="K304">
            <v>92.336330723767446</v>
          </cell>
          <cell r="L304">
            <v>94.094799268854842</v>
          </cell>
          <cell r="M304">
            <v>94.499999216484582</v>
          </cell>
          <cell r="N304">
            <v>95.737619486563261</v>
          </cell>
          <cell r="O304">
            <v>94.192639235312242</v>
          </cell>
          <cell r="P304">
            <v>95.342940544877294</v>
          </cell>
          <cell r="Q304">
            <v>99.448754362973048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P305">
            <v>0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P306">
            <v>0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P307">
            <v>0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P308">
            <v>0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P309">
            <v>0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P310">
            <v>0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97.235378341569586</v>
          </cell>
          <cell r="F311">
            <v>95.52073380880833</v>
          </cell>
          <cell r="G311">
            <v>96.614441350371379</v>
          </cell>
          <cell r="H311">
            <v>98.656618727241522</v>
          </cell>
          <cell r="I311">
            <v>95.363087773095671</v>
          </cell>
          <cell r="J311">
            <v>96.993352490770846</v>
          </cell>
          <cell r="K311">
            <v>96.993352490770846</v>
          </cell>
          <cell r="L311">
            <v>95.82312631521097</v>
          </cell>
          <cell r="M311">
            <v>98.153151752990752</v>
          </cell>
          <cell r="N311">
            <v>98.019008901032905</v>
          </cell>
          <cell r="O311">
            <v>94.273489655184676</v>
          </cell>
          <cell r="P311">
            <v>95.912215711428743</v>
          </cell>
          <cell r="Q311">
            <v>96.62982977653968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96.59863945578229</v>
          </cell>
          <cell r="F312">
            <v>94.897959183673422</v>
          </cell>
          <cell r="G312">
            <v>95.91836734693878</v>
          </cell>
          <cell r="H312">
            <v>97.959183673469397</v>
          </cell>
          <cell r="I312">
            <v>93.877551020408177</v>
          </cell>
          <cell r="J312">
            <v>95.91836734693878</v>
          </cell>
          <cell r="K312">
            <v>95.91836734693878</v>
          </cell>
          <cell r="L312">
            <v>93.877551020408177</v>
          </cell>
          <cell r="M312">
            <v>97.959183673469397</v>
          </cell>
          <cell r="N312">
            <v>96.59863945578229</v>
          </cell>
          <cell r="O312">
            <v>93.469387755101991</v>
          </cell>
          <cell r="P312">
            <v>95.419501133786838</v>
          </cell>
          <cell r="Q312">
            <v>95.701058201058189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P313">
            <v>0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91.84692179700501</v>
          </cell>
          <cell r="F314">
            <v>86.855241264559069</v>
          </cell>
          <cell r="G314">
            <v>87.853577371048289</v>
          </cell>
          <cell r="H314">
            <v>93.843594009983349</v>
          </cell>
          <cell r="I314">
            <v>91.84692179700501</v>
          </cell>
          <cell r="J314">
            <v>93.843594009983349</v>
          </cell>
          <cell r="K314">
            <v>93.843594009983349</v>
          </cell>
          <cell r="L314">
            <v>91.84692179700501</v>
          </cell>
          <cell r="M314">
            <v>92.8452579034942</v>
          </cell>
          <cell r="N314">
            <v>99.833610648918508</v>
          </cell>
          <cell r="O314">
            <v>91.181364392678859</v>
          </cell>
          <cell r="P314">
            <v>93.203634967362106</v>
          </cell>
          <cell r="Q314">
            <v>92.403686164085514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P315">
            <v>0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102.1347454829227</v>
          </cell>
          <cell r="F316">
            <v>101.68579937338701</v>
          </cell>
          <cell r="G316">
            <v>103.13120562080059</v>
          </cell>
          <cell r="H316">
            <v>103.58254784554821</v>
          </cell>
          <cell r="I316">
            <v>103.13120562080059</v>
          </cell>
          <cell r="J316">
            <v>102.85944966591353</v>
          </cell>
          <cell r="K316">
            <v>102.85944966591353</v>
          </cell>
          <cell r="L316">
            <v>105.74253546847841</v>
          </cell>
          <cell r="M316">
            <v>101.1284672924639</v>
          </cell>
          <cell r="N316">
            <v>103.35278319004375</v>
          </cell>
          <cell r="O316">
            <v>98.95909386729771</v>
          </cell>
          <cell r="P316">
            <v>99.112487552477745</v>
          </cell>
          <cell r="Q316">
            <v>102.30664755383731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P317">
            <v>0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P318">
            <v>0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113.43682904031812</v>
          </cell>
          <cell r="F319">
            <v>108.78654685695442</v>
          </cell>
          <cell r="G319">
            <v>106.233889260178</v>
          </cell>
          <cell r="H319">
            <v>89.297816368966167</v>
          </cell>
          <cell r="I319">
            <v>70.761039149531754</v>
          </cell>
          <cell r="J319">
            <v>91.451478767057267</v>
          </cell>
          <cell r="K319">
            <v>88.522788338702313</v>
          </cell>
          <cell r="L319">
            <v>83.560039673127221</v>
          </cell>
          <cell r="M319">
            <v>114.91267336408916</v>
          </cell>
          <cell r="N319">
            <v>123.41281826487099</v>
          </cell>
          <cell r="O319">
            <v>104.86411549508006</v>
          </cell>
          <cell r="P319">
            <v>117.37963567588908</v>
          </cell>
          <cell r="Q319">
            <v>101.05163918789707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74.167987321711593</v>
          </cell>
          <cell r="F320">
            <v>74.167987321711593</v>
          </cell>
          <cell r="G320">
            <v>74.167987321711593</v>
          </cell>
          <cell r="H320">
            <v>73.534072900158478</v>
          </cell>
          <cell r="I320">
            <v>76.069730586370838</v>
          </cell>
          <cell r="J320">
            <v>77.020602218700461</v>
          </cell>
          <cell r="K320">
            <v>77.020602218700461</v>
          </cell>
          <cell r="L320">
            <v>77.020602218700461</v>
          </cell>
          <cell r="M320">
            <v>68.462757527733785</v>
          </cell>
          <cell r="N320">
            <v>72.266244057052319</v>
          </cell>
          <cell r="O320">
            <v>74.167987321711593</v>
          </cell>
          <cell r="P320">
            <v>68.462757527733785</v>
          </cell>
          <cell r="Q320">
            <v>73.877443211833068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P321">
            <v>0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116.46442162343789</v>
          </cell>
          <cell r="F322">
            <v>110.9756273264895</v>
          </cell>
          <cell r="G322">
            <v>109.77420240417449</v>
          </cell>
          <cell r="H322">
            <v>89.310548287317204</v>
          </cell>
          <cell r="I322">
            <v>68.546405472944983</v>
          </cell>
          <cell r="J322">
            <v>96.62861941542441</v>
          </cell>
          <cell r="K322">
            <v>95.799231997571852</v>
          </cell>
          <cell r="L322">
            <v>89.957877571849693</v>
          </cell>
          <cell r="M322">
            <v>128.55971775290706</v>
          </cell>
          <cell r="N322">
            <v>138.65960122930028</v>
          </cell>
          <cell r="O322">
            <v>115.66484197606019</v>
          </cell>
          <cell r="P322">
            <v>131.03125965498529</v>
          </cell>
          <cell r="Q322">
            <v>107.61436289270523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P323">
            <v>0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P324">
            <v>0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101.1910577559772</v>
          </cell>
          <cell r="F325">
            <v>100.02677746771242</v>
          </cell>
          <cell r="G325">
            <v>91.579350237885549</v>
          </cell>
          <cell r="H325">
            <v>89.35814618119133</v>
          </cell>
          <cell r="I325">
            <v>79.804962218819441</v>
          </cell>
          <cell r="J325">
            <v>69.248769128412505</v>
          </cell>
          <cell r="K325">
            <v>57.204861695716602</v>
          </cell>
          <cell r="L325">
            <v>55.887440251712803</v>
          </cell>
          <cell r="M325">
            <v>57.148903152559875</v>
          </cell>
          <cell r="N325">
            <v>58.92348753442522</v>
          </cell>
          <cell r="O325">
            <v>58.938914430699448</v>
          </cell>
          <cell r="P325">
            <v>59.716862840944131</v>
          </cell>
          <cell r="Q325">
            <v>73.252461074671388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P326">
            <v>0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P327">
            <v>0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203.71556694426641</v>
          </cell>
          <cell r="F328">
            <v>199.87187700192177</v>
          </cell>
          <cell r="G328">
            <v>199.87187700192177</v>
          </cell>
          <cell r="H328">
            <v>199.87187700192177</v>
          </cell>
          <cell r="I328">
            <v>199.87187700192177</v>
          </cell>
          <cell r="J328">
            <v>196.02818705957725</v>
          </cell>
          <cell r="K328">
            <v>191.41575912876354</v>
          </cell>
          <cell r="L328">
            <v>189.1095451633569</v>
          </cell>
          <cell r="M328">
            <v>193.72197309417038</v>
          </cell>
          <cell r="N328">
            <v>187.57206918641899</v>
          </cell>
          <cell r="O328">
            <v>184.7533632286995</v>
          </cell>
          <cell r="P328">
            <v>176.04099935938504</v>
          </cell>
          <cell r="Q328">
            <v>193.48708093102707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P329">
            <v>0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89.324080951870556</v>
          </cell>
          <cell r="F330">
            <v>89.269366264892753</v>
          </cell>
          <cell r="G330">
            <v>90.828602395921806</v>
          </cell>
          <cell r="H330">
            <v>89.353776325418821</v>
          </cell>
          <cell r="I330">
            <v>85.626598280397246</v>
          </cell>
          <cell r="J330">
            <v>88.101615154809721</v>
          </cell>
          <cell r="K330">
            <v>87.214674851912434</v>
          </cell>
          <cell r="L330">
            <v>89.862038493578723</v>
          </cell>
          <cell r="M330">
            <v>87.126958898479785</v>
          </cell>
          <cell r="N330">
            <v>84.652695430143112</v>
          </cell>
          <cell r="O330">
            <v>85.039692472312197</v>
          </cell>
          <cell r="P330">
            <v>85.575983450475178</v>
          </cell>
          <cell r="Q330">
            <v>87.664673580851016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102.14129341429532</v>
          </cell>
          <cell r="F331">
            <v>102.80240901132355</v>
          </cell>
          <cell r="G331">
            <v>101.20847667505097</v>
          </cell>
          <cell r="H331">
            <v>100.40202177775495</v>
          </cell>
          <cell r="I331">
            <v>94.282319018056526</v>
          </cell>
          <cell r="J331">
            <v>97.780419661332971</v>
          </cell>
          <cell r="K331">
            <v>97.511099989047693</v>
          </cell>
          <cell r="L331">
            <v>99.069887480986864</v>
          </cell>
          <cell r="M331">
            <v>96.236390272778237</v>
          </cell>
          <cell r="N331">
            <v>90.353695725328322</v>
          </cell>
          <cell r="O331">
            <v>88.858202680769409</v>
          </cell>
          <cell r="P331">
            <v>90.158846146204297</v>
          </cell>
          <cell r="Q331">
            <v>96.733755154410758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P332">
            <v>0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P333">
            <v>0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72.849915682967932</v>
          </cell>
          <cell r="F334">
            <v>72.849915682967932</v>
          </cell>
          <cell r="G334">
            <v>74.198988195615499</v>
          </cell>
          <cell r="H334">
            <v>72.849915682967932</v>
          </cell>
          <cell r="I334">
            <v>70.826306913996632</v>
          </cell>
          <cell r="J334">
            <v>74.873524451939289</v>
          </cell>
          <cell r="K334">
            <v>72.849915682967932</v>
          </cell>
          <cell r="L334">
            <v>72.849915682967932</v>
          </cell>
          <cell r="M334">
            <v>72.849915682967932</v>
          </cell>
          <cell r="N334">
            <v>66.779089376053975</v>
          </cell>
          <cell r="O334">
            <v>65.767284991568303</v>
          </cell>
          <cell r="P334">
            <v>68.128161888701499</v>
          </cell>
          <cell r="Q334">
            <v>71.472737492973565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P335">
            <v>0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109.46464108455916</v>
          </cell>
          <cell r="F336">
            <v>108.03740087813424</v>
          </cell>
          <cell r="G336">
            <v>112.93096564548603</v>
          </cell>
          <cell r="H336">
            <v>108.04766230199539</v>
          </cell>
          <cell r="I336">
            <v>102.39900629817394</v>
          </cell>
          <cell r="J336">
            <v>106.09062158792969</v>
          </cell>
          <cell r="K336">
            <v>107.21330493289935</v>
          </cell>
          <cell r="L336">
            <v>108.73806972492204</v>
          </cell>
          <cell r="M336">
            <v>102.57329237567241</v>
          </cell>
          <cell r="N336">
            <v>106.18463190463785</v>
          </cell>
          <cell r="O336">
            <v>109.18068563586527</v>
          </cell>
          <cell r="P336">
            <v>108.11970914550713</v>
          </cell>
          <cell r="Q336">
            <v>107.41499929298188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P337">
            <v>0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P338">
            <v>0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71.92858720815677</v>
          </cell>
          <cell r="F339">
            <v>75.396267421475116</v>
          </cell>
          <cell r="G339">
            <v>78.354099525026996</v>
          </cell>
          <cell r="H339">
            <v>77.868930157219708</v>
          </cell>
          <cell r="I339">
            <v>80.736225172577946</v>
          </cell>
          <cell r="J339">
            <v>78.873732103137456</v>
          </cell>
          <cell r="K339">
            <v>69.386132847478891</v>
          </cell>
          <cell r="L339">
            <v>80.821524958833663</v>
          </cell>
          <cell r="M339">
            <v>77.157783479028822</v>
          </cell>
          <cell r="N339">
            <v>75.298286525731356</v>
          </cell>
          <cell r="O339">
            <v>74.541500619701196</v>
          </cell>
          <cell r="P339">
            <v>70.330205261450701</v>
          </cell>
          <cell r="Q339">
            <v>75.891106273318215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P340">
            <v>0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P341">
            <v>0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88.542117603469322</v>
          </cell>
          <cell r="F342">
            <v>88.166140883382241</v>
          </cell>
          <cell r="G342">
            <v>90.639330400705276</v>
          </cell>
          <cell r="H342">
            <v>91.287092917527715</v>
          </cell>
          <cell r="I342">
            <v>86.069789461858548</v>
          </cell>
          <cell r="J342">
            <v>84.108944674835698</v>
          </cell>
          <cell r="K342">
            <v>86.435756323063316</v>
          </cell>
          <cell r="L342">
            <v>95.535250703518528</v>
          </cell>
          <cell r="M342">
            <v>89.551552300786597</v>
          </cell>
          <cell r="N342">
            <v>92.562525180664096</v>
          </cell>
          <cell r="O342">
            <v>96.773340156674223</v>
          </cell>
          <cell r="P342">
            <v>96.715542204425958</v>
          </cell>
          <cell r="Q342">
            <v>90.532281900909297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P343">
            <v>0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P344">
            <v>0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93.328421918534133</v>
          </cell>
          <cell r="F345">
            <v>91.238685337751591</v>
          </cell>
          <cell r="G345">
            <v>90.931819974807169</v>
          </cell>
          <cell r="H345">
            <v>91.355098223718059</v>
          </cell>
          <cell r="I345">
            <v>89.091184296921313</v>
          </cell>
          <cell r="J345">
            <v>90.098274637161026</v>
          </cell>
          <cell r="K345">
            <v>89.181760659637916</v>
          </cell>
          <cell r="L345">
            <v>89.051783584597288</v>
          </cell>
          <cell r="M345">
            <v>91.424382273665728</v>
          </cell>
          <cell r="N345">
            <v>88.846451843593584</v>
          </cell>
          <cell r="O345">
            <v>87.913826240190417</v>
          </cell>
          <cell r="P345">
            <v>86.988091851978012</v>
          </cell>
          <cell r="Q345">
            <v>89.954148403546355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P346">
            <v>0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P347">
            <v>0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P348">
            <v>0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P349">
            <v>0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77.422567679371923</v>
          </cell>
          <cell r="F350">
            <v>65.585095858847922</v>
          </cell>
          <cell r="G350">
            <v>59.363967470565498</v>
          </cell>
          <cell r="H350">
            <v>59.405955428758894</v>
          </cell>
          <cell r="I350">
            <v>58.683353927672627</v>
          </cell>
          <cell r="J350">
            <v>62.576099928114928</v>
          </cell>
          <cell r="K350">
            <v>76.203514588542433</v>
          </cell>
          <cell r="L350">
            <v>76.294352044309321</v>
          </cell>
          <cell r="M350">
            <v>75.853687884646405</v>
          </cell>
          <cell r="N350">
            <v>90.348841120220754</v>
          </cell>
          <cell r="O350">
            <v>94.759697128863138</v>
          </cell>
          <cell r="P350">
            <v>91.384596747286551</v>
          </cell>
          <cell r="Q350">
            <v>73.990144150600017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77.422567679371923</v>
          </cell>
          <cell r="F351">
            <v>65.585095858847922</v>
          </cell>
          <cell r="G351">
            <v>59.363967470565498</v>
          </cell>
          <cell r="H351">
            <v>59.405955428758894</v>
          </cell>
          <cell r="I351">
            <v>58.683353927672627</v>
          </cell>
          <cell r="J351">
            <v>62.576099928114928</v>
          </cell>
          <cell r="K351">
            <v>76.203514588542433</v>
          </cell>
          <cell r="L351">
            <v>76.294352044309321</v>
          </cell>
          <cell r="M351">
            <v>75.853687884646405</v>
          </cell>
          <cell r="N351">
            <v>90.348841120220754</v>
          </cell>
          <cell r="O351">
            <v>94.759697128863138</v>
          </cell>
          <cell r="P351">
            <v>91.384596747286551</v>
          </cell>
          <cell r="Q351">
            <v>73.990144150600017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P352">
            <v>0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P353">
            <v>0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95.581950398394767</v>
          </cell>
          <cell r="F354">
            <v>98.114117543482266</v>
          </cell>
          <cell r="G354">
            <v>95.045472457534856</v>
          </cell>
          <cell r="H354">
            <v>95.549098357652198</v>
          </cell>
          <cell r="I354">
            <v>95.515925428370892</v>
          </cell>
          <cell r="J354">
            <v>95.392797696001836</v>
          </cell>
          <cell r="K354">
            <v>95.569750301909821</v>
          </cell>
          <cell r="L354">
            <v>95.426754558459891</v>
          </cell>
          <cell r="M354">
            <v>95.562866320490627</v>
          </cell>
          <cell r="N354">
            <v>95.683055022691818</v>
          </cell>
          <cell r="O354">
            <v>95.676694212752821</v>
          </cell>
          <cell r="P354">
            <v>95.514178829577958</v>
          </cell>
          <cell r="Q354">
            <v>95.71938842727667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100.07812500000001</v>
          </cell>
          <cell r="F355">
            <v>99.557291666666657</v>
          </cell>
          <cell r="G355">
            <v>98.9322916666667</v>
          </cell>
          <cell r="H355">
            <v>100.85937499999996</v>
          </cell>
          <cell r="I355">
            <v>99.765624999999972</v>
          </cell>
          <cell r="J355">
            <v>100.15624999999997</v>
          </cell>
          <cell r="K355">
            <v>100.85937499999996</v>
          </cell>
          <cell r="L355">
            <v>101.64062500000003</v>
          </cell>
          <cell r="M355">
            <v>100.85937499999996</v>
          </cell>
          <cell r="N355">
            <v>101.94444444444444</v>
          </cell>
          <cell r="O355">
            <v>100.00000000000004</v>
          </cell>
          <cell r="P355">
            <v>93.749999999999957</v>
          </cell>
          <cell r="Q355">
            <v>99.866898148148152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P356">
            <v>0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101.66666666666666</v>
          </cell>
          <cell r="F357">
            <v>100.97222222222221</v>
          </cell>
          <cell r="G357">
            <v>100.97222222222221</v>
          </cell>
          <cell r="H357">
            <v>100.625</v>
          </cell>
          <cell r="I357">
            <v>99.687499999999972</v>
          </cell>
          <cell r="J357">
            <v>95.937500000000028</v>
          </cell>
          <cell r="K357">
            <v>101.25000000000003</v>
          </cell>
          <cell r="L357">
            <v>96.875000000000014</v>
          </cell>
          <cell r="M357">
            <v>101.04166666666663</v>
          </cell>
          <cell r="N357">
            <v>104.61309523809521</v>
          </cell>
          <cell r="O357">
            <v>104.53869047619048</v>
          </cell>
          <cell r="P357">
            <v>100.00000000000004</v>
          </cell>
          <cell r="Q357">
            <v>100.68163029100528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P358">
            <v>0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95.364238410596087</v>
          </cell>
          <cell r="F359">
            <v>98.013245033112582</v>
          </cell>
          <cell r="G359">
            <v>94.834437086092763</v>
          </cell>
          <cell r="H359">
            <v>95.364238410596087</v>
          </cell>
          <cell r="I359">
            <v>95.364238410596087</v>
          </cell>
          <cell r="J359">
            <v>95.364238410596087</v>
          </cell>
          <cell r="K359">
            <v>95.364238410596087</v>
          </cell>
          <cell r="L359">
            <v>95.364238410596087</v>
          </cell>
          <cell r="M359">
            <v>95.364238410596087</v>
          </cell>
          <cell r="N359">
            <v>95.364238410596087</v>
          </cell>
          <cell r="O359">
            <v>95.364238410596087</v>
          </cell>
          <cell r="P359">
            <v>95.364238410596087</v>
          </cell>
          <cell r="Q359">
            <v>95.540838852097167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P360">
            <v>0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78.87899812541113</v>
          </cell>
          <cell r="F361">
            <v>79.390725580444212</v>
          </cell>
          <cell r="G361">
            <v>80.799887357324181</v>
          </cell>
          <cell r="H361">
            <v>78.376376476998303</v>
          </cell>
          <cell r="I361">
            <v>78.869892318790889</v>
          </cell>
          <cell r="J361">
            <v>71.972138186928831</v>
          </cell>
          <cell r="K361">
            <v>71.972138186928774</v>
          </cell>
          <cell r="L361">
            <v>81.685574244779716</v>
          </cell>
          <cell r="M361">
            <v>69.400572554065178</v>
          </cell>
          <cell r="N361">
            <v>71.127878000339223</v>
          </cell>
          <cell r="O361">
            <v>73.198877565098954</v>
          </cell>
          <cell r="P361">
            <v>71.278574380648109</v>
          </cell>
          <cell r="Q361">
            <v>75.579302748146475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52.787723785166236</v>
          </cell>
          <cell r="F362">
            <v>51.969309462915596</v>
          </cell>
          <cell r="G362">
            <v>52.514919011082675</v>
          </cell>
          <cell r="H362">
            <v>52.514919011082675</v>
          </cell>
          <cell r="I362">
            <v>53.878942881500421</v>
          </cell>
          <cell r="J362">
            <v>51.56010230179028</v>
          </cell>
          <cell r="K362">
            <v>51.56010230179028</v>
          </cell>
          <cell r="L362">
            <v>58.312020460358042</v>
          </cell>
          <cell r="M362">
            <v>51.150895140664964</v>
          </cell>
          <cell r="N362">
            <v>55.924978687127009</v>
          </cell>
          <cell r="O362">
            <v>54.950675922542906</v>
          </cell>
          <cell r="P362">
            <v>52.992327365728904</v>
          </cell>
          <cell r="Q362">
            <v>53.343076360979154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P363">
            <v>0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93.670886075949369</v>
          </cell>
          <cell r="F364">
            <v>94.936708860759509</v>
          </cell>
          <cell r="G364">
            <v>96.835443037974699</v>
          </cell>
          <cell r="H364">
            <v>93.037974683544306</v>
          </cell>
          <cell r="I364">
            <v>93.037974683544306</v>
          </cell>
          <cell r="J364">
            <v>83.544303797468359</v>
          </cell>
          <cell r="K364">
            <v>83.544303797468288</v>
          </cell>
          <cell r="L364">
            <v>94.936708860759509</v>
          </cell>
          <cell r="M364">
            <v>79.746835443037995</v>
          </cell>
          <cell r="N364">
            <v>79.746835443037995</v>
          </cell>
          <cell r="O364">
            <v>83.544303797468359</v>
          </cell>
          <cell r="P364">
            <v>81.645569620253184</v>
          </cell>
          <cell r="Q364">
            <v>88.185654008438817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P365">
            <v>0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90.971967957008445</v>
          </cell>
          <cell r="F366">
            <v>91.204573163874258</v>
          </cell>
          <cell r="G366">
            <v>90.955591306448099</v>
          </cell>
          <cell r="H366">
            <v>91.552426027262442</v>
          </cell>
          <cell r="I366">
            <v>89.230075876286662</v>
          </cell>
          <cell r="J366">
            <v>90.161153765540121</v>
          </cell>
          <cell r="K366">
            <v>89.948558712227111</v>
          </cell>
          <cell r="L366">
            <v>90.127504057186599</v>
          </cell>
          <cell r="M366">
            <v>89.382572018046957</v>
          </cell>
          <cell r="N366">
            <v>87.917321105446874</v>
          </cell>
          <cell r="O366">
            <v>90.556345924220139</v>
          </cell>
          <cell r="P366">
            <v>89.787672364685065</v>
          </cell>
          <cell r="Q366">
            <v>90.149646856519396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78.678323134912986</v>
          </cell>
          <cell r="F367">
            <v>78.830863422206491</v>
          </cell>
          <cell r="G367">
            <v>78.816221731040869</v>
          </cell>
          <cell r="H367">
            <v>79.04983916768488</v>
          </cell>
          <cell r="I367">
            <v>75.214822599330972</v>
          </cell>
          <cell r="J367">
            <v>77.640178742596348</v>
          </cell>
          <cell r="K367">
            <v>77.74094482419649</v>
          </cell>
          <cell r="L367">
            <v>77.516663895784632</v>
          </cell>
          <cell r="M367">
            <v>75.537342433481427</v>
          </cell>
          <cell r="N367">
            <v>73.853358804791768</v>
          </cell>
          <cell r="O367">
            <v>79.113547390183328</v>
          </cell>
          <cell r="P367">
            <v>76.881724501318374</v>
          </cell>
          <cell r="Q367">
            <v>77.406152553960695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P368">
            <v>0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P369">
            <v>0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P370">
            <v>0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146.16949152542367</v>
          </cell>
          <cell r="F371">
            <v>145.62711864406785</v>
          </cell>
          <cell r="G371">
            <v>145.62711864406785</v>
          </cell>
          <cell r="H371">
            <v>146.98305084745766</v>
          </cell>
          <cell r="I371">
            <v>142.64406779661022</v>
          </cell>
          <cell r="J371">
            <v>142.64406779661022</v>
          </cell>
          <cell r="K371">
            <v>144.81355932203394</v>
          </cell>
          <cell r="L371">
            <v>145.42372881355934</v>
          </cell>
          <cell r="M371">
            <v>143.72881355932202</v>
          </cell>
          <cell r="N371">
            <v>141.92090395480221</v>
          </cell>
          <cell r="O371">
            <v>142.74539020301728</v>
          </cell>
          <cell r="P371">
            <v>145.25393516420434</v>
          </cell>
          <cell r="Q371">
            <v>144.46510385593137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P372">
            <v>0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99.113513513513539</v>
          </cell>
          <cell r="F373">
            <v>99.891891891891859</v>
          </cell>
          <cell r="G373">
            <v>95.567567567567622</v>
          </cell>
          <cell r="H373">
            <v>89.081081081081095</v>
          </cell>
          <cell r="I373">
            <v>90.810810810810793</v>
          </cell>
          <cell r="J373">
            <v>88.735135135135124</v>
          </cell>
          <cell r="K373">
            <v>97.297297297297291</v>
          </cell>
          <cell r="L373">
            <v>86.918918918918919</v>
          </cell>
          <cell r="M373">
            <v>91.675675675675663</v>
          </cell>
          <cell r="N373">
            <v>88.216216216216182</v>
          </cell>
          <cell r="O373">
            <v>85.189189189189193</v>
          </cell>
          <cell r="P373">
            <v>86.461049284578735</v>
          </cell>
          <cell r="Q373">
            <v>91.579862215156325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P374">
            <v>0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96.718480138169241</v>
          </cell>
          <cell r="F375">
            <v>93.402417962003483</v>
          </cell>
          <cell r="G375">
            <v>92.573402417962001</v>
          </cell>
          <cell r="H375">
            <v>92.849740932642504</v>
          </cell>
          <cell r="I375">
            <v>94.507772020725369</v>
          </cell>
          <cell r="J375">
            <v>93.67875647668393</v>
          </cell>
          <cell r="K375">
            <v>94.507772020725369</v>
          </cell>
          <cell r="L375">
            <v>100.86355785837652</v>
          </cell>
          <cell r="M375">
            <v>95.336787564766809</v>
          </cell>
          <cell r="N375">
            <v>94.876223373632712</v>
          </cell>
          <cell r="O375">
            <v>95.613126079447298</v>
          </cell>
          <cell r="P375">
            <v>99.544669492856016</v>
          </cell>
          <cell r="Q375">
            <v>95.37272552816593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P376">
            <v>0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55.555555555555543</v>
          </cell>
          <cell r="F377">
            <v>55.555555555555543</v>
          </cell>
          <cell r="G377">
            <v>55.555555555555543</v>
          </cell>
          <cell r="H377">
            <v>55.555555555555543</v>
          </cell>
          <cell r="I377">
            <v>55.555555555555543</v>
          </cell>
          <cell r="J377">
            <v>55.555555555555543</v>
          </cell>
          <cell r="K377">
            <v>55.555555555555543</v>
          </cell>
          <cell r="L377">
            <v>55.555555555555543</v>
          </cell>
          <cell r="M377">
            <v>55.555555555555543</v>
          </cell>
          <cell r="N377">
            <v>55.555555555555543</v>
          </cell>
          <cell r="O377">
            <v>55.555555555555543</v>
          </cell>
          <cell r="P377">
            <v>53.703703703703702</v>
          </cell>
          <cell r="Q377">
            <v>55.40123456790122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P378">
            <v>0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49.999999999999993</v>
          </cell>
          <cell r="F379">
            <v>49.999999999999993</v>
          </cell>
          <cell r="G379">
            <v>49.999999999999993</v>
          </cell>
          <cell r="H379">
            <v>49.999999999999993</v>
          </cell>
          <cell r="I379">
            <v>49.999999999999993</v>
          </cell>
          <cell r="J379">
            <v>49.999999999999993</v>
          </cell>
          <cell r="K379">
            <v>49.999999999999993</v>
          </cell>
          <cell r="L379">
            <v>49.999999999999993</v>
          </cell>
          <cell r="M379">
            <v>49.999999999999993</v>
          </cell>
          <cell r="N379">
            <v>49.999999999999993</v>
          </cell>
          <cell r="O379">
            <v>49.999999999999993</v>
          </cell>
          <cell r="P379">
            <v>49.999999999999993</v>
          </cell>
          <cell r="Q379">
            <v>49.999999999999993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P380">
            <v>0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90.845772693851089</v>
          </cell>
          <cell r="F381">
            <v>92.189991806891726</v>
          </cell>
          <cell r="G381">
            <v>92.480695218630089</v>
          </cell>
          <cell r="H381">
            <v>91.819345692112378</v>
          </cell>
          <cell r="I381">
            <v>89.617087830485801</v>
          </cell>
          <cell r="J381">
            <v>89.387769817365921</v>
          </cell>
          <cell r="K381">
            <v>88.552321220996404</v>
          </cell>
          <cell r="L381">
            <v>88.762660066376753</v>
          </cell>
          <cell r="M381">
            <v>88.552321220996404</v>
          </cell>
          <cell r="N381">
            <v>88.41169960171483</v>
          </cell>
          <cell r="O381">
            <v>88.39677948747844</v>
          </cell>
          <cell r="P381">
            <v>88.531558855054854</v>
          </cell>
          <cell r="Q381">
            <v>89.795666959329552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P382">
            <v>0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P383">
            <v>0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P384">
            <v>0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148.33333333333329</v>
          </cell>
          <cell r="F385">
            <v>148.33333333333329</v>
          </cell>
          <cell r="G385">
            <v>146.66666666666669</v>
          </cell>
          <cell r="H385">
            <v>146.66666666666669</v>
          </cell>
          <cell r="I385">
            <v>146.66666666666669</v>
          </cell>
          <cell r="J385">
            <v>144.99999999999997</v>
          </cell>
          <cell r="K385">
            <v>144.99999999999997</v>
          </cell>
          <cell r="L385">
            <v>151.6666666666666</v>
          </cell>
          <cell r="M385">
            <v>149.99999999999997</v>
          </cell>
          <cell r="N385">
            <v>144.99999999999997</v>
          </cell>
          <cell r="O385">
            <v>149.99999999999997</v>
          </cell>
          <cell r="P385">
            <v>148.8888888888888</v>
          </cell>
          <cell r="Q385">
            <v>147.68518518518519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P386">
            <v>0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133.33333333333337</v>
          </cell>
          <cell r="F387">
            <v>133.33333333333337</v>
          </cell>
          <cell r="G387">
            <v>133.33333333333337</v>
          </cell>
          <cell r="H387">
            <v>133.33333333333337</v>
          </cell>
          <cell r="I387">
            <v>133.33333333333337</v>
          </cell>
          <cell r="J387">
            <v>133.33333333333337</v>
          </cell>
          <cell r="K387">
            <v>133.33333333333337</v>
          </cell>
          <cell r="L387">
            <v>133.33333333333337</v>
          </cell>
          <cell r="M387">
            <v>133.33333333333337</v>
          </cell>
          <cell r="N387">
            <v>133.33333333333337</v>
          </cell>
          <cell r="O387">
            <v>133.33333333333337</v>
          </cell>
          <cell r="P387">
            <v>133.33333333333337</v>
          </cell>
          <cell r="Q387">
            <v>133.3333333333334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P388">
            <v>0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98.756462480806178</v>
          </cell>
          <cell r="F389">
            <v>98.756462480806093</v>
          </cell>
          <cell r="G389">
            <v>97.151640024775588</v>
          </cell>
          <cell r="H389">
            <v>100.43314265874848</v>
          </cell>
          <cell r="I389">
            <v>101.10381472992547</v>
          </cell>
          <cell r="J389">
            <v>100.60081067654272</v>
          </cell>
          <cell r="K389">
            <v>98.924130498600306</v>
          </cell>
          <cell r="L389">
            <v>99.594802569777329</v>
          </cell>
          <cell r="M389">
            <v>102.94816292566203</v>
          </cell>
          <cell r="N389">
            <v>97.259426607643249</v>
          </cell>
          <cell r="O389">
            <v>99.479830214718376</v>
          </cell>
          <cell r="P389">
            <v>100.2702651557484</v>
          </cell>
          <cell r="Q389">
            <v>99.606579251979511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P390">
            <v>0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126.80416063436181</v>
          </cell>
          <cell r="F391">
            <v>126.80416063436181</v>
          </cell>
          <cell r="G391">
            <v>126.80416063436181</v>
          </cell>
          <cell r="H391">
            <v>130.23191783471327</v>
          </cell>
          <cell r="I391">
            <v>129.38349240040975</v>
          </cell>
          <cell r="J391">
            <v>128.5294666158164</v>
          </cell>
          <cell r="K391">
            <v>126.80416063436181</v>
          </cell>
          <cell r="L391">
            <v>128.5294666158164</v>
          </cell>
          <cell r="M391">
            <v>128.5294666158164</v>
          </cell>
          <cell r="N391">
            <v>130.23191783471327</v>
          </cell>
          <cell r="O391">
            <v>128.5294666158164</v>
          </cell>
          <cell r="P391">
            <v>128.5294666158164</v>
          </cell>
          <cell r="Q391">
            <v>128.30927530719711</v>
          </cell>
        </row>
        <row r="392">
          <cell r="B392">
            <v>0</v>
          </cell>
          <cell r="C392" t="str">
            <v>البوظة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P392">
            <v>0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P393">
            <v>0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P394">
            <v>0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119.2162264517607</v>
          </cell>
          <cell r="F395">
            <v>117.75500788791037</v>
          </cell>
          <cell r="G395">
            <v>117.62428646240362</v>
          </cell>
          <cell r="H395">
            <v>117.23764533257379</v>
          </cell>
          <cell r="I395">
            <v>116.67774456495029</v>
          </cell>
          <cell r="J395">
            <v>120.85719702734738</v>
          </cell>
          <cell r="K395">
            <v>118.66760149394185</v>
          </cell>
          <cell r="L395">
            <v>118.48417522148068</v>
          </cell>
          <cell r="M395">
            <v>116.42634787337133</v>
          </cell>
          <cell r="N395">
            <v>114.85090460646475</v>
          </cell>
          <cell r="O395">
            <v>109.33843787579404</v>
          </cell>
          <cell r="P395">
            <v>106.85450094349248</v>
          </cell>
          <cell r="Q395">
            <v>116.16583964512427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111.73490155794259</v>
          </cell>
          <cell r="F396">
            <v>108.68352495439443</v>
          </cell>
          <cell r="G396">
            <v>108.51718541896744</v>
          </cell>
          <cell r="H396">
            <v>107.19131328488818</v>
          </cell>
          <cell r="I396">
            <v>104.71488808068062</v>
          </cell>
          <cell r="J396">
            <v>113.12213087066395</v>
          </cell>
          <cell r="K396">
            <v>108.54829609245908</v>
          </cell>
          <cell r="L396">
            <v>107.82764838868746</v>
          </cell>
          <cell r="M396">
            <v>103.04778388139025</v>
          </cell>
          <cell r="N396">
            <v>99.444730890302736</v>
          </cell>
          <cell r="O396">
            <v>89.508930435711363</v>
          </cell>
          <cell r="P396">
            <v>85.154251612410377</v>
          </cell>
          <cell r="Q396">
            <v>103.95796545570822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149.48453608247425</v>
          </cell>
          <cell r="F397">
            <v>138.14432989690712</v>
          </cell>
          <cell r="G397">
            <v>134.4329896907216</v>
          </cell>
          <cell r="H397">
            <v>130.30927835051543</v>
          </cell>
          <cell r="I397">
            <v>130.92783505154645</v>
          </cell>
          <cell r="J397">
            <v>139.17525773195874</v>
          </cell>
          <cell r="K397">
            <v>134.02061855670118</v>
          </cell>
          <cell r="L397">
            <v>140.20618556701029</v>
          </cell>
          <cell r="M397">
            <v>134.7079037800687</v>
          </cell>
          <cell r="N397">
            <v>120.96219931271476</v>
          </cell>
          <cell r="O397">
            <v>97.59450171821301</v>
          </cell>
          <cell r="P397">
            <v>87.566683030600572</v>
          </cell>
          <cell r="Q397">
            <v>128.12769323078604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P398">
            <v>0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113.92044555552039</v>
          </cell>
          <cell r="F399">
            <v>112.97110850922434</v>
          </cell>
          <cell r="G399">
            <v>115.43938482959403</v>
          </cell>
          <cell r="H399">
            <v>114.67991519255722</v>
          </cell>
          <cell r="I399">
            <v>111.07243441663242</v>
          </cell>
          <cell r="J399">
            <v>118.19246226385239</v>
          </cell>
          <cell r="K399">
            <v>112.02177146292844</v>
          </cell>
          <cell r="L399">
            <v>112.02177146292844</v>
          </cell>
          <cell r="M399">
            <v>107.59153191354707</v>
          </cell>
          <cell r="N399">
            <v>107.59153191354707</v>
          </cell>
          <cell r="O399">
            <v>90.503465080218945</v>
          </cell>
          <cell r="P399">
            <v>79.852807551298142</v>
          </cell>
          <cell r="Q399">
            <v>107.98821917932075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P400">
            <v>0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101.07991360691143</v>
          </cell>
          <cell r="F401">
            <v>101.51187904967598</v>
          </cell>
          <cell r="G401">
            <v>102.46220302375809</v>
          </cell>
          <cell r="H401">
            <v>101.7710583153348</v>
          </cell>
          <cell r="I401">
            <v>100.43196544276458</v>
          </cell>
          <cell r="J401">
            <v>102.37580993520518</v>
          </cell>
          <cell r="K401">
            <v>104.53563714902798</v>
          </cell>
          <cell r="L401">
            <v>92.440604751619887</v>
          </cell>
          <cell r="M401">
            <v>95.032397408207345</v>
          </cell>
          <cell r="N401">
            <v>93.304535637149016</v>
          </cell>
          <cell r="O401">
            <v>96.616270698344081</v>
          </cell>
          <cell r="P401">
            <v>99.919777846343706</v>
          </cell>
          <cell r="Q401">
            <v>99.2901710720285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P402">
            <v>0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115.8620689655172</v>
          </cell>
          <cell r="F403">
            <v>105.93103448275859</v>
          </cell>
          <cell r="G403">
            <v>112.55172413793107</v>
          </cell>
          <cell r="H403">
            <v>108.13793103448279</v>
          </cell>
          <cell r="I403">
            <v>99.310344827586178</v>
          </cell>
          <cell r="J403">
            <v>119.17241379310344</v>
          </cell>
          <cell r="K403">
            <v>104.27586206896551</v>
          </cell>
          <cell r="L403">
            <v>102.62068965517244</v>
          </cell>
          <cell r="M403">
            <v>102.62068965517244</v>
          </cell>
          <cell r="N403">
            <v>102.62068965517244</v>
          </cell>
          <cell r="O403">
            <v>93.241379310344826</v>
          </cell>
          <cell r="P403">
            <v>90.887356321839093</v>
          </cell>
          <cell r="Q403">
            <v>104.76934865900382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P404">
            <v>0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80.536912751677889</v>
          </cell>
          <cell r="F405">
            <v>75.167785234899327</v>
          </cell>
          <cell r="G405">
            <v>83.221476510067163</v>
          </cell>
          <cell r="H405">
            <v>88.590604026845639</v>
          </cell>
          <cell r="I405">
            <v>72.483221476510053</v>
          </cell>
          <cell r="J405">
            <v>92.617449664429515</v>
          </cell>
          <cell r="K405">
            <v>76.510067114093943</v>
          </cell>
          <cell r="L405">
            <v>77.852348993288615</v>
          </cell>
          <cell r="M405">
            <v>75.167785234899327</v>
          </cell>
          <cell r="N405">
            <v>76.510067114093943</v>
          </cell>
          <cell r="O405">
            <v>80.984340044742751</v>
          </cell>
          <cell r="P405">
            <v>79.313944817300509</v>
          </cell>
          <cell r="Q405">
            <v>79.913000248570725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P406">
            <v>0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83.236994219653198</v>
          </cell>
          <cell r="F407">
            <v>86.705202312138709</v>
          </cell>
          <cell r="G407">
            <v>85.086705202312174</v>
          </cell>
          <cell r="H407">
            <v>86.011560693641584</v>
          </cell>
          <cell r="I407">
            <v>78.612716763005821</v>
          </cell>
          <cell r="J407">
            <v>91.907514450867055</v>
          </cell>
          <cell r="K407">
            <v>85.549132947976858</v>
          </cell>
          <cell r="L407">
            <v>80.924855491329453</v>
          </cell>
          <cell r="M407">
            <v>74.759152215799617</v>
          </cell>
          <cell r="N407">
            <v>71.290944123314091</v>
          </cell>
          <cell r="O407">
            <v>72.061657032755306</v>
          </cell>
          <cell r="P407">
            <v>72.098357647490573</v>
          </cell>
          <cell r="Q407">
            <v>80.687066091690383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P408">
            <v>0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60.621761658031062</v>
          </cell>
          <cell r="F409">
            <v>53.886010362694314</v>
          </cell>
          <cell r="G409">
            <v>55.95854922279792</v>
          </cell>
          <cell r="H409">
            <v>60.621761658031062</v>
          </cell>
          <cell r="I409">
            <v>60.103626943005196</v>
          </cell>
          <cell r="J409">
            <v>51.295336787564779</v>
          </cell>
          <cell r="K409">
            <v>51.295336787564779</v>
          </cell>
          <cell r="L409">
            <v>49.740932642487039</v>
          </cell>
          <cell r="M409">
            <v>47.668393782383426</v>
          </cell>
          <cell r="N409">
            <v>46.113989637305707</v>
          </cell>
          <cell r="O409">
            <v>40.932642487046628</v>
          </cell>
          <cell r="P409">
            <v>41.993584998766345</v>
          </cell>
          <cell r="Q409">
            <v>51.685993913973192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P410">
            <v>0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92.018779342722979</v>
          </cell>
          <cell r="F411">
            <v>87.323943661971896</v>
          </cell>
          <cell r="G411">
            <v>83.098591549295762</v>
          </cell>
          <cell r="H411">
            <v>81.690140845070431</v>
          </cell>
          <cell r="I411">
            <v>76.995305164319277</v>
          </cell>
          <cell r="J411">
            <v>92.957746478873233</v>
          </cell>
          <cell r="K411">
            <v>80.281690140845043</v>
          </cell>
          <cell r="L411">
            <v>78.873239436619713</v>
          </cell>
          <cell r="M411">
            <v>81.690140845070431</v>
          </cell>
          <cell r="N411">
            <v>84.507042253521135</v>
          </cell>
          <cell r="O411">
            <v>70.704225352112672</v>
          </cell>
          <cell r="P411">
            <v>71.674491392801258</v>
          </cell>
          <cell r="Q411">
            <v>81.817944705268658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P412">
            <v>0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83.006535947712393</v>
          </cell>
          <cell r="F413">
            <v>81.045751633986924</v>
          </cell>
          <cell r="G413">
            <v>79.738562091503255</v>
          </cell>
          <cell r="H413">
            <v>81.699346405228766</v>
          </cell>
          <cell r="I413">
            <v>80.174291938997797</v>
          </cell>
          <cell r="J413">
            <v>90.196078431372555</v>
          </cell>
          <cell r="K413">
            <v>82.352941176470566</v>
          </cell>
          <cell r="L413">
            <v>81.045751633986924</v>
          </cell>
          <cell r="M413">
            <v>75.81699346405226</v>
          </cell>
          <cell r="N413">
            <v>71.459694989106737</v>
          </cell>
          <cell r="O413">
            <v>66.230936819172143</v>
          </cell>
          <cell r="P413">
            <v>68.031953522149593</v>
          </cell>
          <cell r="Q413">
            <v>78.399903171144999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P414">
            <v>0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85.714285714285694</v>
          </cell>
          <cell r="F415">
            <v>84.897959183673464</v>
          </cell>
          <cell r="G415">
            <v>83.265306122448948</v>
          </cell>
          <cell r="H415">
            <v>82.040816326530617</v>
          </cell>
          <cell r="I415">
            <v>82.448979591836689</v>
          </cell>
          <cell r="J415">
            <v>82.040816326530617</v>
          </cell>
          <cell r="K415">
            <v>80.816326530612244</v>
          </cell>
          <cell r="L415">
            <v>88.163265306122483</v>
          </cell>
          <cell r="M415">
            <v>75.918367346938808</v>
          </cell>
          <cell r="N415">
            <v>75.918367346938808</v>
          </cell>
          <cell r="O415">
            <v>76.897959183673464</v>
          </cell>
          <cell r="P415">
            <v>84.625850340136026</v>
          </cell>
          <cell r="Q415">
            <v>81.895691609977334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P416">
            <v>0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107.36999850897818</v>
          </cell>
          <cell r="F417">
            <v>104.91722130871416</v>
          </cell>
          <cell r="G417">
            <v>104.28696159309104</v>
          </cell>
          <cell r="H417">
            <v>102.59579955160673</v>
          </cell>
          <cell r="I417">
            <v>100.68962968599638</v>
          </cell>
          <cell r="J417">
            <v>112.74914118193838</v>
          </cell>
          <cell r="K417">
            <v>109.75554834292802</v>
          </cell>
          <cell r="L417">
            <v>104.98923862961307</v>
          </cell>
          <cell r="M417">
            <v>100.38891334587943</v>
          </cell>
          <cell r="N417">
            <v>98.360645411952362</v>
          </cell>
          <cell r="O417">
            <v>95.501467004982075</v>
          </cell>
          <cell r="P417">
            <v>94.883899078495247</v>
          </cell>
          <cell r="Q417">
            <v>103.04070530368125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P418">
            <v>0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P419">
            <v>0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119.5020759284447</v>
          </cell>
          <cell r="F420">
            <v>120.99585187755022</v>
          </cell>
          <cell r="G420">
            <v>120.99585187755022</v>
          </cell>
          <cell r="H420">
            <v>123.98340377576146</v>
          </cell>
          <cell r="I420">
            <v>134.43983541950033</v>
          </cell>
          <cell r="J420">
            <v>134.43983541950033</v>
          </cell>
          <cell r="K420">
            <v>134.43983541950033</v>
          </cell>
          <cell r="L420">
            <v>134.43983541950033</v>
          </cell>
          <cell r="M420">
            <v>134.43983541950033</v>
          </cell>
          <cell r="N420">
            <v>134.43983541950033</v>
          </cell>
          <cell r="O420">
            <v>134.43983541950033</v>
          </cell>
          <cell r="P420">
            <v>134.43983541950033</v>
          </cell>
          <cell r="Q420">
            <v>130.08298890127574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119.5020759284447</v>
          </cell>
          <cell r="F421">
            <v>120.99585187755022</v>
          </cell>
          <cell r="G421">
            <v>120.99585187755022</v>
          </cell>
          <cell r="H421">
            <v>123.98340377576146</v>
          </cell>
          <cell r="I421">
            <v>134.43983541950033</v>
          </cell>
          <cell r="J421">
            <v>134.43983541950033</v>
          </cell>
          <cell r="K421">
            <v>134.43983541950033</v>
          </cell>
          <cell r="L421">
            <v>134.43983541950033</v>
          </cell>
          <cell r="M421">
            <v>134.43983541950033</v>
          </cell>
          <cell r="N421">
            <v>134.43983541950033</v>
          </cell>
          <cell r="O421">
            <v>134.43983541950033</v>
          </cell>
          <cell r="P421">
            <v>134.43983541950033</v>
          </cell>
          <cell r="Q421">
            <v>130.08298890127574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P422">
            <v>0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124.6009459752464</v>
          </cell>
          <cell r="F423">
            <v>123.89661949997883</v>
          </cell>
          <cell r="G423">
            <v>123.77420883052554</v>
          </cell>
          <cell r="H423">
            <v>123.61647669895531</v>
          </cell>
          <cell r="I423">
            <v>122.97036850263824</v>
          </cell>
          <cell r="J423">
            <v>124.64497716547687</v>
          </cell>
          <cell r="K423">
            <v>123.89039270070812</v>
          </cell>
          <cell r="L423">
            <v>124.07181657738937</v>
          </cell>
          <cell r="M423">
            <v>123.71150861004689</v>
          </cell>
          <cell r="N423">
            <v>123.39482042543082</v>
          </cell>
          <cell r="O423">
            <v>120.3504078043627</v>
          </cell>
          <cell r="P423">
            <v>118.88984019723333</v>
          </cell>
          <cell r="Q423">
            <v>123.15103191566605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159.60772295433654</v>
          </cell>
          <cell r="F424">
            <v>155.78302175911739</v>
          </cell>
          <cell r="G424">
            <v>150.92859331903156</v>
          </cell>
          <cell r="H424">
            <v>151.22280110327912</v>
          </cell>
          <cell r="I424">
            <v>158.28378792522221</v>
          </cell>
          <cell r="J424">
            <v>161.81428133619363</v>
          </cell>
          <cell r="K424">
            <v>157.40116457247927</v>
          </cell>
          <cell r="L424">
            <v>168.43395648176516</v>
          </cell>
          <cell r="M424">
            <v>158.87220349371736</v>
          </cell>
          <cell r="N424">
            <v>158.87220349371736</v>
          </cell>
          <cell r="O424">
            <v>147.59423843089175</v>
          </cell>
          <cell r="P424">
            <v>152.82459903973847</v>
          </cell>
          <cell r="Q424">
            <v>156.80321449245744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P425">
            <v>0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164.06977104506316</v>
          </cell>
          <cell r="F426">
            <v>163.51127724389576</v>
          </cell>
          <cell r="G426">
            <v>164.145782061902</v>
          </cell>
          <cell r="H426">
            <v>162.746606129253</v>
          </cell>
          <cell r="I426">
            <v>163.12938973790156</v>
          </cell>
          <cell r="J426">
            <v>163.84152641188817</v>
          </cell>
          <cell r="K426">
            <v>164.145782061902</v>
          </cell>
          <cell r="L426">
            <v>156.79340854807384</v>
          </cell>
          <cell r="M426">
            <v>164.01907746404615</v>
          </cell>
          <cell r="N426">
            <v>163.89227491129685</v>
          </cell>
          <cell r="O426">
            <v>161.07736604300948</v>
          </cell>
          <cell r="P426">
            <v>163.39069064421824</v>
          </cell>
          <cell r="Q426">
            <v>162.89691269187085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P427">
            <v>0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P428">
            <v>0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117.74128956256411</v>
          </cell>
          <cell r="F429">
            <v>115.76230341635565</v>
          </cell>
          <cell r="G429">
            <v>117.74128956256411</v>
          </cell>
          <cell r="H429">
            <v>121.60268096981225</v>
          </cell>
          <cell r="I429">
            <v>119.68755843215591</v>
          </cell>
          <cell r="J429">
            <v>124.60566849063584</v>
          </cell>
          <cell r="K429">
            <v>123.93426902968446</v>
          </cell>
          <cell r="L429">
            <v>121.99261993446093</v>
          </cell>
          <cell r="M429">
            <v>121.99261993446093</v>
          </cell>
          <cell r="N429">
            <v>119.68755843215591</v>
          </cell>
          <cell r="O429">
            <v>117.37732798213976</v>
          </cell>
          <cell r="P429">
            <v>117.97467193144118</v>
          </cell>
          <cell r="Q429">
            <v>120.00832147320257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P430">
            <v>0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P431">
            <v>0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93.317619614839458</v>
          </cell>
          <cell r="F432">
            <v>95.387316110032643</v>
          </cell>
          <cell r="G432">
            <v>94.554159321042704</v>
          </cell>
          <cell r="H432">
            <v>94.129186052550381</v>
          </cell>
          <cell r="I432">
            <v>92.257059652275686</v>
          </cell>
          <cell r="J432">
            <v>91.849733768800036</v>
          </cell>
          <cell r="K432">
            <v>92.659060717565609</v>
          </cell>
          <cell r="L432">
            <v>92.659060717565609</v>
          </cell>
          <cell r="M432">
            <v>93.900946773696916</v>
          </cell>
          <cell r="N432">
            <v>94.700175827498626</v>
          </cell>
          <cell r="O432">
            <v>100.48097120631495</v>
          </cell>
          <cell r="P432">
            <v>98.273155834775324</v>
          </cell>
          <cell r="Q432">
            <v>94.51403713307981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P433">
            <v>0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P434">
            <v>0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P435">
            <v>0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P436">
            <v>0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170.78251276599337</v>
          </cell>
          <cell r="F437">
            <v>170.78251276599337</v>
          </cell>
          <cell r="G437">
            <v>170.78251276599337</v>
          </cell>
          <cell r="H437">
            <v>171.79606773406911</v>
          </cell>
          <cell r="I437">
            <v>164.57014715109582</v>
          </cell>
          <cell r="J437">
            <v>170.78251276599337</v>
          </cell>
          <cell r="K437">
            <v>170.78251276599337</v>
          </cell>
          <cell r="L437">
            <v>170.78251276599337</v>
          </cell>
          <cell r="M437">
            <v>170.78251276599337</v>
          </cell>
          <cell r="N437">
            <v>170.78251276599337</v>
          </cell>
          <cell r="O437">
            <v>164.66389261421043</v>
          </cell>
          <cell r="P437">
            <v>135.16001319423827</v>
          </cell>
          <cell r="Q437">
            <v>166.87085190179675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P438">
            <v>0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P439">
            <v>0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87.999999999999957</v>
          </cell>
          <cell r="F440">
            <v>77.777777777777771</v>
          </cell>
          <cell r="G440">
            <v>81.111111111111143</v>
          </cell>
          <cell r="H440">
            <v>84.444444444444414</v>
          </cell>
          <cell r="I440">
            <v>84.444444444444414</v>
          </cell>
          <cell r="J440">
            <v>76.666666666666657</v>
          </cell>
          <cell r="K440">
            <v>78.666666666666671</v>
          </cell>
          <cell r="L440">
            <v>85.000000000000014</v>
          </cell>
          <cell r="M440">
            <v>70.000000000000028</v>
          </cell>
          <cell r="N440">
            <v>66.666666666666686</v>
          </cell>
          <cell r="O440">
            <v>75.416666666666657</v>
          </cell>
          <cell r="P440">
            <v>75.555555555555543</v>
          </cell>
          <cell r="Q440">
            <v>78.645833333333314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P441">
            <v>0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72.696860781612898</v>
          </cell>
          <cell r="F442">
            <v>72.696860781612898</v>
          </cell>
          <cell r="G442">
            <v>72.696860781612898</v>
          </cell>
          <cell r="H442">
            <v>69.601945161104823</v>
          </cell>
          <cell r="I442">
            <v>66.36285084983669</v>
          </cell>
          <cell r="J442">
            <v>75.080994967665546</v>
          </cell>
          <cell r="K442">
            <v>76.2038414761263</v>
          </cell>
          <cell r="L442">
            <v>75.457133672895864</v>
          </cell>
          <cell r="M442">
            <v>75.756700004455041</v>
          </cell>
          <cell r="N442">
            <v>71.61078069182318</v>
          </cell>
          <cell r="O442">
            <v>62.902654013310297</v>
          </cell>
          <cell r="P442">
            <v>64.426674324187417</v>
          </cell>
          <cell r="Q442">
            <v>71.291179792186995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P443">
            <v>0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P444">
            <v>0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100.00000000000004</v>
          </cell>
          <cell r="F445">
            <v>100.00000000000004</v>
          </cell>
          <cell r="G445">
            <v>100.00000000000004</v>
          </cell>
          <cell r="H445">
            <v>100.00000000000004</v>
          </cell>
          <cell r="I445">
            <v>100.00000000000004</v>
          </cell>
          <cell r="J445">
            <v>100.00000000000004</v>
          </cell>
          <cell r="K445">
            <v>100.00000000000004</v>
          </cell>
          <cell r="L445">
            <v>100.00000000000004</v>
          </cell>
          <cell r="M445">
            <v>101.42857142857146</v>
          </cell>
          <cell r="N445">
            <v>101.16172022422023</v>
          </cell>
          <cell r="O445">
            <v>67.857142857142847</v>
          </cell>
          <cell r="P445">
            <v>57.142857142857117</v>
          </cell>
          <cell r="Q445">
            <v>93.965857637732654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P446">
            <v>0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106.06060606060609</v>
          </cell>
          <cell r="F447">
            <v>100.00000000000004</v>
          </cell>
          <cell r="G447">
            <v>100.00000000000004</v>
          </cell>
          <cell r="H447">
            <v>100.00000000000004</v>
          </cell>
          <cell r="I447">
            <v>109.09090909090908</v>
          </cell>
          <cell r="J447">
            <v>109.09090909090908</v>
          </cell>
          <cell r="K447">
            <v>109.09090909090908</v>
          </cell>
          <cell r="L447">
            <v>109.09090909090908</v>
          </cell>
          <cell r="M447">
            <v>107.57575757575728</v>
          </cell>
          <cell r="N447">
            <v>98.12409812409787</v>
          </cell>
          <cell r="O447">
            <v>109.09090909090908</v>
          </cell>
          <cell r="P447">
            <v>102.02020202020201</v>
          </cell>
          <cell r="Q447">
            <v>104.93626743626741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P448">
            <v>0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98.156682027649737</v>
          </cell>
          <cell r="F449">
            <v>99.539170506912413</v>
          </cell>
          <cell r="G449">
            <v>99.539170506912413</v>
          </cell>
          <cell r="H449">
            <v>99.539170506912413</v>
          </cell>
          <cell r="I449">
            <v>99.539170506912413</v>
          </cell>
          <cell r="J449">
            <v>99.539170506912413</v>
          </cell>
          <cell r="K449">
            <v>99.539170506912413</v>
          </cell>
          <cell r="L449">
            <v>99.539170506912413</v>
          </cell>
          <cell r="M449">
            <v>99.539170506912413</v>
          </cell>
          <cell r="N449">
            <v>99.539170506912413</v>
          </cell>
          <cell r="O449">
            <v>93.041474654377836</v>
          </cell>
          <cell r="P449">
            <v>91.043878982167897</v>
          </cell>
          <cell r="Q449">
            <v>98.174547518867271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P450">
            <v>0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73.861812538868023</v>
          </cell>
          <cell r="F451">
            <v>73.756521234392963</v>
          </cell>
          <cell r="G451">
            <v>74.802765282265653</v>
          </cell>
          <cell r="H451">
            <v>73.756521234392963</v>
          </cell>
          <cell r="I451">
            <v>69.637584689284182</v>
          </cell>
          <cell r="J451">
            <v>70.964134071278238</v>
          </cell>
          <cell r="K451">
            <v>69.637584689284182</v>
          </cell>
          <cell r="L451">
            <v>72.023967274989573</v>
          </cell>
          <cell r="M451">
            <v>69.133566595278495</v>
          </cell>
          <cell r="N451">
            <v>69.133566595278495</v>
          </cell>
          <cell r="O451">
            <v>71.205099566286421</v>
          </cell>
          <cell r="P451">
            <v>73.590759101548031</v>
          </cell>
          <cell r="Q451">
            <v>71.791990239428927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P452">
            <v>0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P453">
            <v>0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98.368029703150611</v>
          </cell>
          <cell r="F454">
            <v>96.518355713304004</v>
          </cell>
          <cell r="G454">
            <v>97.280390141746921</v>
          </cell>
          <cell r="H454">
            <v>99.010589511278937</v>
          </cell>
          <cell r="I454">
            <v>99.046946884124552</v>
          </cell>
          <cell r="J454">
            <v>98.192878551840025</v>
          </cell>
          <cell r="K454">
            <v>98.507659858596284</v>
          </cell>
          <cell r="L454">
            <v>98.141938845689907</v>
          </cell>
          <cell r="M454">
            <v>97.201577241448675</v>
          </cell>
          <cell r="N454">
            <v>98.106456823404429</v>
          </cell>
          <cell r="O454">
            <v>90.993100431356069</v>
          </cell>
          <cell r="P454">
            <v>91.856076252711773</v>
          </cell>
          <cell r="Q454">
            <v>96.935333329887683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102.170830910202</v>
          </cell>
          <cell r="F455">
            <v>104.08435235118904</v>
          </cell>
          <cell r="G455">
            <v>105.0323826099182</v>
          </cell>
          <cell r="H455">
            <v>105.20981011480066</v>
          </cell>
          <cell r="I455">
            <v>105.30621866648443</v>
          </cell>
          <cell r="J455">
            <v>101.61746786138936</v>
          </cell>
          <cell r="K455">
            <v>103.11369955627536</v>
          </cell>
          <cell r="L455">
            <v>101.30690304423003</v>
          </cell>
          <cell r="M455">
            <v>97.434613565121836</v>
          </cell>
          <cell r="N455">
            <v>101.04108855320133</v>
          </cell>
          <cell r="O455">
            <v>99.917661155102323</v>
          </cell>
          <cell r="P455">
            <v>104.00439682338033</v>
          </cell>
          <cell r="Q455">
            <v>102.51995210094123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75.22012768314984</v>
          </cell>
          <cell r="F456">
            <v>74.267459102386397</v>
          </cell>
          <cell r="G456">
            <v>75.537683876737674</v>
          </cell>
          <cell r="H456">
            <v>76.854727042928729</v>
          </cell>
          <cell r="I456">
            <v>76.266433047592898</v>
          </cell>
          <cell r="J456">
            <v>74.202317789272101</v>
          </cell>
          <cell r="K456">
            <v>74.202317789272101</v>
          </cell>
          <cell r="L456">
            <v>71.344312046981713</v>
          </cell>
          <cell r="M456">
            <v>64.182376578646497</v>
          </cell>
          <cell r="N456">
            <v>69.920371047129862</v>
          </cell>
          <cell r="O456">
            <v>73.964150644081244</v>
          </cell>
          <cell r="P456">
            <v>76.475112831950639</v>
          </cell>
          <cell r="Q456">
            <v>73.536449123344141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61.756380880028424</v>
          </cell>
          <cell r="F457">
            <v>61.756380880028424</v>
          </cell>
          <cell r="G457">
            <v>61.756380880028424</v>
          </cell>
          <cell r="H457">
            <v>59.550795848598817</v>
          </cell>
          <cell r="I457">
            <v>57.345210817169203</v>
          </cell>
          <cell r="J457">
            <v>57.345210817169203</v>
          </cell>
          <cell r="K457">
            <v>57.345210817169203</v>
          </cell>
          <cell r="L457">
            <v>57.345210817169203</v>
          </cell>
          <cell r="M457">
            <v>57.207361752704891</v>
          </cell>
          <cell r="N457">
            <v>57.386447716795317</v>
          </cell>
          <cell r="O457">
            <v>57.345210817169203</v>
          </cell>
          <cell r="P457">
            <v>57.345210817169203</v>
          </cell>
          <cell r="Q457">
            <v>58.623751071766641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P458">
            <v>0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77.10407239819007</v>
          </cell>
          <cell r="F459">
            <v>76.018099547511355</v>
          </cell>
          <cell r="G459">
            <v>77.466063348416327</v>
          </cell>
          <cell r="H459">
            <v>79.276018099547514</v>
          </cell>
          <cell r="I459">
            <v>78.914027149321257</v>
          </cell>
          <cell r="J459">
            <v>76.561085972850705</v>
          </cell>
          <cell r="K459">
            <v>76.561085972850705</v>
          </cell>
          <cell r="L459">
            <v>73.303167420814503</v>
          </cell>
          <cell r="M459">
            <v>65.158371040723978</v>
          </cell>
          <cell r="N459">
            <v>71.674208144796367</v>
          </cell>
          <cell r="O459">
            <v>76.289592760181037</v>
          </cell>
          <cell r="P459">
            <v>79.15190691661283</v>
          </cell>
          <cell r="Q459">
            <v>75.623141564318047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P460">
            <v>0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126.33259450309471</v>
          </cell>
          <cell r="F461">
            <v>130.82547598333849</v>
          </cell>
          <cell r="G461">
            <v>131.60912642504223</v>
          </cell>
          <cell r="H461">
            <v>130.68957900748586</v>
          </cell>
          <cell r="I461">
            <v>131.3801320797518</v>
          </cell>
          <cell r="J461">
            <v>125.89367215149822</v>
          </cell>
          <cell r="K461">
            <v>128.75556356530086</v>
          </cell>
          <cell r="L461">
            <v>127.9547470888246</v>
          </cell>
          <cell r="M461">
            <v>126.70507765127736</v>
          </cell>
          <cell r="N461">
            <v>128.46594570975896</v>
          </cell>
          <cell r="O461">
            <v>122.94600717801069</v>
          </cell>
          <cell r="P461">
            <v>128.94950649768643</v>
          </cell>
          <cell r="Q461">
            <v>128.37561898675582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134.27848101265826</v>
          </cell>
          <cell r="F462">
            <v>139.74683544303798</v>
          </cell>
          <cell r="G462">
            <v>140.75949367088612</v>
          </cell>
          <cell r="H462">
            <v>139.91561181434602</v>
          </cell>
          <cell r="I462">
            <v>140.55696202531652</v>
          </cell>
          <cell r="J462">
            <v>135.08860759493672</v>
          </cell>
          <cell r="K462">
            <v>138.73417721518985</v>
          </cell>
          <cell r="L462">
            <v>137.04641350210971</v>
          </cell>
          <cell r="M462">
            <v>135.18987341772146</v>
          </cell>
          <cell r="N462">
            <v>137.55274261603378</v>
          </cell>
          <cell r="O462">
            <v>129.620253164557</v>
          </cell>
          <cell r="P462">
            <v>138.39662447257379</v>
          </cell>
          <cell r="Q462">
            <v>137.24050632911397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P463">
            <v>0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100.39886155763914</v>
          </cell>
          <cell r="F464">
            <v>101.70800073878351</v>
          </cell>
          <cell r="G464">
            <v>101.74421705074597</v>
          </cell>
          <cell r="H464">
            <v>100.57771286503002</v>
          </cell>
          <cell r="I464">
            <v>101.42885391743546</v>
          </cell>
          <cell r="J464">
            <v>95.883301382442738</v>
          </cell>
          <cell r="K464">
            <v>96.187428939840004</v>
          </cell>
          <cell r="L464">
            <v>98.281425111783861</v>
          </cell>
          <cell r="M464">
            <v>99.012456162302783</v>
          </cell>
          <cell r="N464">
            <v>98.808516798171453</v>
          </cell>
          <cell r="O464">
            <v>101.16264633853179</v>
          </cell>
          <cell r="P464">
            <v>98.116064015206319</v>
          </cell>
          <cell r="Q464">
            <v>99.442457073159417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P465">
            <v>0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P466">
            <v>0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99.706632791053096</v>
          </cell>
          <cell r="F467">
            <v>101.06324797689956</v>
          </cell>
          <cell r="G467">
            <v>98.285127246102107</v>
          </cell>
          <cell r="H467">
            <v>100.83841288643551</v>
          </cell>
          <cell r="I467">
            <v>101.46669568076724</v>
          </cell>
          <cell r="J467">
            <v>108.22107545089153</v>
          </cell>
          <cell r="K467">
            <v>108.84844925998139</v>
          </cell>
          <cell r="L467">
            <v>105.02800816435364</v>
          </cell>
          <cell r="M467">
            <v>110.70924130337248</v>
          </cell>
          <cell r="N467">
            <v>112.53927009552696</v>
          </cell>
          <cell r="O467">
            <v>104.76835879763247</v>
          </cell>
          <cell r="P467">
            <v>93.502600824011708</v>
          </cell>
          <cell r="Q467">
            <v>103.74809337308567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99.706632791053096</v>
          </cell>
          <cell r="F468">
            <v>101.06324797689956</v>
          </cell>
          <cell r="G468">
            <v>98.285127246102107</v>
          </cell>
          <cell r="H468">
            <v>100.83841288643551</v>
          </cell>
          <cell r="I468">
            <v>101.46669568076724</v>
          </cell>
          <cell r="J468">
            <v>108.22107545089153</v>
          </cell>
          <cell r="K468">
            <v>108.84844925998139</v>
          </cell>
          <cell r="L468">
            <v>105.02800816435364</v>
          </cell>
          <cell r="M468">
            <v>110.70924130337248</v>
          </cell>
          <cell r="N468">
            <v>112.53927009552696</v>
          </cell>
          <cell r="O468">
            <v>104.76835879763247</v>
          </cell>
          <cell r="P468">
            <v>93.502600824011708</v>
          </cell>
          <cell r="Q468">
            <v>103.74809337308567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P469">
            <v>0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P470">
            <v>0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97.222274537953638</v>
          </cell>
          <cell r="F471">
            <v>94.23877830293462</v>
          </cell>
          <cell r="G471">
            <v>94.944773598208968</v>
          </cell>
          <cell r="H471">
            <v>97.142811355137056</v>
          </cell>
          <cell r="I471">
            <v>97.161075763195996</v>
          </cell>
          <cell r="J471">
            <v>97.161075763195996</v>
          </cell>
          <cell r="K471">
            <v>97.119895027520585</v>
          </cell>
          <cell r="L471">
            <v>97.188359134129698</v>
          </cell>
          <cell r="M471">
            <v>97.131365164353539</v>
          </cell>
          <cell r="N471">
            <v>97.222274537953638</v>
          </cell>
          <cell r="O471">
            <v>88.304197964567678</v>
          </cell>
          <cell r="P471">
            <v>88.195879391381567</v>
          </cell>
          <cell r="Q471">
            <v>95.252730045044416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56.914968772863944</v>
          </cell>
          <cell r="F472">
            <v>56.914968772863944</v>
          </cell>
          <cell r="G472">
            <v>56.914968772863944</v>
          </cell>
          <cell r="H472">
            <v>56.914968772863944</v>
          </cell>
          <cell r="I472">
            <v>56.914968772863944</v>
          </cell>
          <cell r="J472">
            <v>56.914968772863944</v>
          </cell>
          <cell r="K472">
            <v>56.914968772863944</v>
          </cell>
          <cell r="L472">
            <v>56.914968772863944</v>
          </cell>
          <cell r="M472">
            <v>56.914968772863944</v>
          </cell>
          <cell r="N472">
            <v>56.914968772863944</v>
          </cell>
          <cell r="O472">
            <v>56.914968772863944</v>
          </cell>
          <cell r="P472">
            <v>56.914968772863944</v>
          </cell>
          <cell r="Q472">
            <v>56.914968772863965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P473">
            <v>0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P474">
            <v>0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74.797765232390105</v>
          </cell>
          <cell r="F475">
            <v>74.797765232390105</v>
          </cell>
          <cell r="G475">
            <v>74.797765232390105</v>
          </cell>
          <cell r="H475">
            <v>74.797765232390105</v>
          </cell>
          <cell r="I475">
            <v>74.797765232390105</v>
          </cell>
          <cell r="J475">
            <v>74.797765232390105</v>
          </cell>
          <cell r="K475">
            <v>74.797765232390105</v>
          </cell>
          <cell r="L475">
            <v>74.797765232390105</v>
          </cell>
          <cell r="M475">
            <v>74.797765232390105</v>
          </cell>
          <cell r="N475">
            <v>74.797765232390105</v>
          </cell>
          <cell r="O475">
            <v>74.797765232390105</v>
          </cell>
          <cell r="P475">
            <v>74.797765232390105</v>
          </cell>
          <cell r="Q475">
            <v>74.79776523239012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P476">
            <v>0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P477">
            <v>0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P478">
            <v>0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49.999999999999993</v>
          </cell>
          <cell r="F479">
            <v>49.999999999999993</v>
          </cell>
          <cell r="G479">
            <v>49.999999999999993</v>
          </cell>
          <cell r="H479">
            <v>49.999999999999993</v>
          </cell>
          <cell r="I479">
            <v>49.999999999999993</v>
          </cell>
          <cell r="J479">
            <v>49.999999999999993</v>
          </cell>
          <cell r="K479">
            <v>49.999999999999993</v>
          </cell>
          <cell r="L479">
            <v>49.999999999999993</v>
          </cell>
          <cell r="M479">
            <v>49.999999999999993</v>
          </cell>
          <cell r="N479">
            <v>49.999999999999993</v>
          </cell>
          <cell r="O479">
            <v>49.999999999999993</v>
          </cell>
          <cell r="P479">
            <v>49.999999999999993</v>
          </cell>
          <cell r="Q479">
            <v>49.999999999999993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P480">
            <v>0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109.56521739130439</v>
          </cell>
          <cell r="F481">
            <v>104.34782608695653</v>
          </cell>
          <cell r="G481">
            <v>105.65217391304348</v>
          </cell>
          <cell r="H481">
            <v>109.56521739130439</v>
          </cell>
          <cell r="I481">
            <v>109.56521739130439</v>
          </cell>
          <cell r="J481">
            <v>109.56521739130439</v>
          </cell>
          <cell r="K481">
            <v>109.56521739130439</v>
          </cell>
          <cell r="L481">
            <v>109.56521739130439</v>
          </cell>
          <cell r="M481">
            <v>109.56521739130439</v>
          </cell>
          <cell r="N481">
            <v>109.56521739130439</v>
          </cell>
          <cell r="O481">
            <v>93.913043478260832</v>
          </cell>
          <cell r="P481">
            <v>93.913043478260832</v>
          </cell>
          <cell r="Q481">
            <v>106.19565217391306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P482">
            <v>0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103.61313083710185</v>
          </cell>
          <cell r="F483">
            <v>102.97549542227429</v>
          </cell>
          <cell r="G483">
            <v>102.76118575926624</v>
          </cell>
          <cell r="H483">
            <v>102.86845221058827</v>
          </cell>
          <cell r="I483">
            <v>103.03961467634055</v>
          </cell>
          <cell r="J483">
            <v>103.03961467634055</v>
          </cell>
          <cell r="K483">
            <v>102.65369490073358</v>
          </cell>
          <cell r="L483">
            <v>103.29529715058121</v>
          </cell>
          <cell r="M483">
            <v>102.76118575926624</v>
          </cell>
          <cell r="N483">
            <v>103.61313083710185</v>
          </cell>
          <cell r="O483">
            <v>102.00397056452258</v>
          </cell>
          <cell r="P483">
            <v>100.98887749315206</v>
          </cell>
          <cell r="Q483">
            <v>102.80113752393913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P484">
            <v>0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P485">
            <v>0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P486">
            <v>0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138.40427150139115</v>
          </cell>
          <cell r="F487">
            <v>135.37170604128767</v>
          </cell>
          <cell r="G487">
            <v>142.74049352080442</v>
          </cell>
          <cell r="H487">
            <v>142.96601719861866</v>
          </cell>
          <cell r="I487">
            <v>127.62140002579788</v>
          </cell>
          <cell r="J487">
            <v>133.84728221464567</v>
          </cell>
          <cell r="K487">
            <v>125.58839266407743</v>
          </cell>
          <cell r="L487">
            <v>141.51417600835518</v>
          </cell>
          <cell r="M487">
            <v>139.10540160078548</v>
          </cell>
          <cell r="N487">
            <v>147.643943755447</v>
          </cell>
          <cell r="O487">
            <v>149.28617630275906</v>
          </cell>
          <cell r="P487">
            <v>149.30622695470603</v>
          </cell>
          <cell r="Q487">
            <v>139.44962398238962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 t="e">
            <v>#DIV/0!</v>
          </cell>
          <cell r="F488" t="e">
            <v>#DIV/0!</v>
          </cell>
          <cell r="G488" t="e">
            <v>#DIV/0!</v>
          </cell>
          <cell r="H488" t="e">
            <v>#DIV/0!</v>
          </cell>
          <cell r="I488" t="e">
            <v>#DIV/0!</v>
          </cell>
          <cell r="J488" t="e">
            <v>#DIV/0!</v>
          </cell>
          <cell r="K488" t="e">
            <v>#DIV/0!</v>
          </cell>
          <cell r="L488" t="e">
            <v>#DIV/0!</v>
          </cell>
          <cell r="M488" t="e">
            <v>#DIV/0!</v>
          </cell>
          <cell r="N488" t="e">
            <v>#DIV/0!</v>
          </cell>
          <cell r="O488" t="e">
            <v>#DIV/0!</v>
          </cell>
          <cell r="P488" t="e">
            <v>#DIV/0!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 t="e">
            <v>#DIV/0!</v>
          </cell>
          <cell r="F489" t="e">
            <v>#DIV/0!</v>
          </cell>
          <cell r="G489" t="e">
            <v>#DIV/0!</v>
          </cell>
          <cell r="H489" t="e">
            <v>#DIV/0!</v>
          </cell>
          <cell r="I489" t="e">
            <v>#DIV/0!</v>
          </cell>
          <cell r="J489" t="e">
            <v>#DIV/0!</v>
          </cell>
          <cell r="K489" t="e">
            <v>#DIV/0!</v>
          </cell>
          <cell r="L489" t="e">
            <v>#DIV/0!</v>
          </cell>
          <cell r="M489" t="e">
            <v>#DIV/0!</v>
          </cell>
          <cell r="N489" t="e">
            <v>#DIV/0!</v>
          </cell>
          <cell r="O489" t="e">
            <v>#DIV/0!</v>
          </cell>
          <cell r="P489" t="e">
            <v>#DIV/0!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 t="e">
            <v>#DIV/0!</v>
          </cell>
          <cell r="F490" t="e">
            <v>#DIV/0!</v>
          </cell>
          <cell r="G490" t="e">
            <v>#DIV/0!</v>
          </cell>
          <cell r="H490" t="e">
            <v>#DIV/0!</v>
          </cell>
          <cell r="I490" t="e">
            <v>#DIV/0!</v>
          </cell>
          <cell r="J490" t="e">
            <v>#DIV/0!</v>
          </cell>
          <cell r="K490" t="e">
            <v>#DIV/0!</v>
          </cell>
          <cell r="L490" t="e">
            <v>#DIV/0!</v>
          </cell>
          <cell r="M490" t="e">
            <v>#DIV/0!</v>
          </cell>
          <cell r="N490" t="e">
            <v>#DIV/0!</v>
          </cell>
          <cell r="O490" t="e">
            <v>#DIV/0!</v>
          </cell>
          <cell r="P490" t="e">
            <v>#DIV/0!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P491">
            <v>0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P492">
            <v>0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P493">
            <v>0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 t="e">
            <v>#DIV/0!</v>
          </cell>
          <cell r="F494" t="e">
            <v>#DIV/0!</v>
          </cell>
          <cell r="G494" t="e">
            <v>#DIV/0!</v>
          </cell>
          <cell r="H494" t="e">
            <v>#DIV/0!</v>
          </cell>
          <cell r="I494" t="e">
            <v>#DIV/0!</v>
          </cell>
          <cell r="J494" t="e">
            <v>#DIV/0!</v>
          </cell>
          <cell r="K494" t="e">
            <v>#DIV/0!</v>
          </cell>
          <cell r="L494" t="e">
            <v>#DIV/0!</v>
          </cell>
          <cell r="M494" t="e">
            <v>#DIV/0!</v>
          </cell>
          <cell r="N494" t="e">
            <v>#DIV/0!</v>
          </cell>
          <cell r="O494" t="e">
            <v>#DIV/0!</v>
          </cell>
          <cell r="P494" t="e">
            <v>#DIV/0!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P495">
            <v>0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P496">
            <v>0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138.40427150139115</v>
          </cell>
          <cell r="F497">
            <v>135.37170604128767</v>
          </cell>
          <cell r="G497">
            <v>142.74049352080442</v>
          </cell>
          <cell r="H497">
            <v>142.96601719861866</v>
          </cell>
          <cell r="I497">
            <v>127.62140002579788</v>
          </cell>
          <cell r="J497">
            <v>133.84728221464567</v>
          </cell>
          <cell r="K497">
            <v>125.58839266407743</v>
          </cell>
          <cell r="L497">
            <v>141.51417600835518</v>
          </cell>
          <cell r="M497">
            <v>139.10540160078548</v>
          </cell>
          <cell r="N497">
            <v>147.643943755447</v>
          </cell>
          <cell r="O497">
            <v>149.28617630275906</v>
          </cell>
          <cell r="P497">
            <v>149.30622695470603</v>
          </cell>
          <cell r="Q497">
            <v>139.44962398238962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138.40427150139115</v>
          </cell>
          <cell r="F498">
            <v>135.37170604128767</v>
          </cell>
          <cell r="G498">
            <v>142.74049352080442</v>
          </cell>
          <cell r="H498">
            <v>142.96601719861866</v>
          </cell>
          <cell r="I498">
            <v>127.62140002579788</v>
          </cell>
          <cell r="J498">
            <v>133.84728221464567</v>
          </cell>
          <cell r="K498">
            <v>125.58839266407743</v>
          </cell>
          <cell r="L498">
            <v>141.51417600835518</v>
          </cell>
          <cell r="M498">
            <v>139.10540160078548</v>
          </cell>
          <cell r="N498">
            <v>147.643943755447</v>
          </cell>
          <cell r="O498">
            <v>149.28617630275906</v>
          </cell>
          <cell r="P498">
            <v>149.30622695470603</v>
          </cell>
          <cell r="Q498">
            <v>139.44962398238962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139.30525653516585</v>
          </cell>
          <cell r="F499">
            <v>136.20306937197398</v>
          </cell>
          <cell r="G499">
            <v>143.73803668245378</v>
          </cell>
          <cell r="H499">
            <v>143.9685822765868</v>
          </cell>
          <cell r="I499">
            <v>128.31229556035737</v>
          </cell>
          <cell r="J499">
            <v>134.67890759289565</v>
          </cell>
          <cell r="K499">
            <v>126.23401759581162</v>
          </cell>
          <cell r="L499">
            <v>142.57223916312395</v>
          </cell>
          <cell r="M499">
            <v>140.01348322542543</v>
          </cell>
          <cell r="N499">
            <v>148.81962713633885</v>
          </cell>
          <cell r="O499">
            <v>150.40580808480547</v>
          </cell>
          <cell r="P499">
            <v>150.43220211150998</v>
          </cell>
          <cell r="Q499">
            <v>140.39029377803737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174.95377355363871</v>
          </cell>
          <cell r="F500">
            <v>174.95377355363871</v>
          </cell>
          <cell r="G500">
            <v>177.82237805092919</v>
          </cell>
          <cell r="H500">
            <v>177.82237805092919</v>
          </cell>
          <cell r="I500">
            <v>175.88833897867329</v>
          </cell>
          <cell r="J500">
            <v>171.98788239014232</v>
          </cell>
          <cell r="K500">
            <v>171.98788239014232</v>
          </cell>
          <cell r="L500">
            <v>174.91731725469751</v>
          </cell>
          <cell r="M500">
            <v>174.95377355363871</v>
          </cell>
          <cell r="N500">
            <v>177.82237805092919</v>
          </cell>
          <cell r="O500">
            <v>179.68452789873768</v>
          </cell>
          <cell r="P500">
            <v>180.60130156347731</v>
          </cell>
          <cell r="Q500">
            <v>176.1163087741312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P501">
            <v>0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P502">
            <v>0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P503">
            <v>0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138.93269629887317</v>
          </cell>
          <cell r="F504">
            <v>135.79808838780158</v>
          </cell>
          <cell r="G504">
            <v>143.38182353991161</v>
          </cell>
          <cell r="H504">
            <v>143.61477855043017</v>
          </cell>
          <cell r="I504">
            <v>127.81508155370979</v>
          </cell>
          <cell r="J504">
            <v>134.28899402484745</v>
          </cell>
          <cell r="K504">
            <v>125.75584705451686</v>
          </cell>
          <cell r="L504">
            <v>142.23420294325942</v>
          </cell>
          <cell r="M504">
            <v>139.64832461829269</v>
          </cell>
          <cell r="N504">
            <v>148.51652135136951</v>
          </cell>
          <cell r="O504">
            <v>150.09981816756508</v>
          </cell>
          <cell r="P504">
            <v>150.1169068969927</v>
          </cell>
          <cell r="Q504">
            <v>140.01692361563082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P505">
            <v>0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P506">
            <v>0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P507">
            <v>0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P508">
            <v>0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P509">
            <v>0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P510">
            <v>0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P511">
            <v>0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P512">
            <v>0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97.942932527547242</v>
          </cell>
          <cell r="F513">
            <v>98.036931020225353</v>
          </cell>
          <cell r="G513">
            <v>97.942932527547327</v>
          </cell>
          <cell r="H513">
            <v>97.942932527547327</v>
          </cell>
          <cell r="I513">
            <v>96.594737682463332</v>
          </cell>
          <cell r="J513">
            <v>96.500739189785321</v>
          </cell>
          <cell r="K513">
            <v>96.594737682463332</v>
          </cell>
          <cell r="L513">
            <v>93.998789674491718</v>
          </cell>
          <cell r="M513">
            <v>98.325369687777766</v>
          </cell>
          <cell r="N513">
            <v>94.846480959771768</v>
          </cell>
          <cell r="O513">
            <v>99.005872678318752</v>
          </cell>
          <cell r="P513">
            <v>98.741055739039467</v>
          </cell>
          <cell r="Q513">
            <v>97.206125991414879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186.66666666666671</v>
          </cell>
          <cell r="F514">
            <v>199.99999999999991</v>
          </cell>
          <cell r="G514">
            <v>186.66666666666671</v>
          </cell>
          <cell r="H514">
            <v>186.66666666666671</v>
          </cell>
          <cell r="I514">
            <v>199.99999999999991</v>
          </cell>
          <cell r="J514">
            <v>186.66666666666671</v>
          </cell>
          <cell r="K514">
            <v>199.99999999999991</v>
          </cell>
          <cell r="L514">
            <v>199.99999999999991</v>
          </cell>
          <cell r="M514">
            <v>199.99999999999991</v>
          </cell>
          <cell r="N514">
            <v>197.50000000000003</v>
          </cell>
          <cell r="O514">
            <v>198.33333333333334</v>
          </cell>
          <cell r="P514">
            <v>197.59259259259261</v>
          </cell>
          <cell r="Q514">
            <v>195.00771604938271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P515">
            <v>0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97.31299927378349</v>
          </cell>
          <cell r="F516">
            <v>97.312999273783589</v>
          </cell>
          <cell r="G516">
            <v>97.312999273783589</v>
          </cell>
          <cell r="H516">
            <v>97.312999273783589</v>
          </cell>
          <cell r="I516">
            <v>95.860566448801734</v>
          </cell>
          <cell r="J516">
            <v>95.860566448801734</v>
          </cell>
          <cell r="K516">
            <v>95.860566448801734</v>
          </cell>
          <cell r="L516">
            <v>93.246187363834437</v>
          </cell>
          <cell r="M516">
            <v>97.603485838779974</v>
          </cell>
          <cell r="N516">
            <v>94.117647058823508</v>
          </cell>
          <cell r="O516">
            <v>98.300653594771219</v>
          </cell>
          <cell r="P516">
            <v>98.03921568627446</v>
          </cell>
          <cell r="Q516">
            <v>96.511740498668587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P517">
            <v>0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91.072041768861297</v>
          </cell>
          <cell r="F518">
            <v>91.412223057276165</v>
          </cell>
          <cell r="G518">
            <v>91.136712159321945</v>
          </cell>
          <cell r="H518">
            <v>89.460054326599163</v>
          </cell>
          <cell r="I518">
            <v>90.369672761613629</v>
          </cell>
          <cell r="J518">
            <v>90.998073511892045</v>
          </cell>
          <cell r="K518">
            <v>90.67347183495238</v>
          </cell>
          <cell r="L518">
            <v>90.429746523959523</v>
          </cell>
          <cell r="M518">
            <v>88.879241756263411</v>
          </cell>
          <cell r="N518">
            <v>88.003609630350709</v>
          </cell>
          <cell r="O518">
            <v>85.616199177839235</v>
          </cell>
          <cell r="P518">
            <v>83.394878760253022</v>
          </cell>
          <cell r="Q518">
            <v>89.287160439098542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91.96215566236522</v>
          </cell>
          <cell r="F519">
            <v>92.271859803650528</v>
          </cell>
          <cell r="G519">
            <v>91.943722716746279</v>
          </cell>
          <cell r="H519">
            <v>89.901770921247831</v>
          </cell>
          <cell r="I519">
            <v>90.713701812986017</v>
          </cell>
          <cell r="J519">
            <v>91.556258467944602</v>
          </cell>
          <cell r="K519">
            <v>91.508074383850143</v>
          </cell>
          <cell r="L519">
            <v>91.435610153190495</v>
          </cell>
          <cell r="M519">
            <v>89.368875128339383</v>
          </cell>
          <cell r="N519">
            <v>88.408595861316471</v>
          </cell>
          <cell r="O519">
            <v>85.550307273426228</v>
          </cell>
          <cell r="P519">
            <v>83.262707753800115</v>
          </cell>
          <cell r="Q519">
            <v>89.823636661571939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84.233968842601243</v>
          </cell>
          <cell r="F520">
            <v>83.397592637394638</v>
          </cell>
          <cell r="G520">
            <v>82.174817097277497</v>
          </cell>
          <cell r="H520">
            <v>83.253354197398735</v>
          </cell>
          <cell r="I520">
            <v>79.711674640258664</v>
          </cell>
          <cell r="J520">
            <v>83.0290196164637</v>
          </cell>
          <cell r="K520">
            <v>84.195644362131674</v>
          </cell>
          <cell r="L520">
            <v>86.234754882060813</v>
          </cell>
          <cell r="M520">
            <v>85.186251810393173</v>
          </cell>
          <cell r="N520">
            <v>85.914576652114349</v>
          </cell>
          <cell r="O520">
            <v>81.009627523273622</v>
          </cell>
          <cell r="P520">
            <v>77.760420176430046</v>
          </cell>
          <cell r="Q520">
            <v>83.008475203149828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69.930069930069948</v>
          </cell>
          <cell r="F521">
            <v>63.572790845518085</v>
          </cell>
          <cell r="G521">
            <v>67.810976901886008</v>
          </cell>
          <cell r="H521">
            <v>74.168255986437813</v>
          </cell>
          <cell r="I521">
            <v>70.989616444161925</v>
          </cell>
          <cell r="J521">
            <v>68.870523415977985</v>
          </cell>
          <cell r="K521">
            <v>74.168255986437813</v>
          </cell>
          <cell r="L521">
            <v>77.346895528713674</v>
          </cell>
          <cell r="M521">
            <v>78.406442042805693</v>
          </cell>
          <cell r="N521">
            <v>78.406442042805693</v>
          </cell>
          <cell r="O521">
            <v>76.287349014621725</v>
          </cell>
          <cell r="P521">
            <v>84.763721127357513</v>
          </cell>
          <cell r="Q521">
            <v>73.726778272232821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P522">
            <v>0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86.400904388031549</v>
          </cell>
          <cell r="F523">
            <v>86.400904388031549</v>
          </cell>
          <cell r="G523">
            <v>84.350833306466882</v>
          </cell>
          <cell r="H523">
            <v>84.629679796974216</v>
          </cell>
          <cell r="I523">
            <v>81.033002346082696</v>
          </cell>
          <cell r="J523">
            <v>85.173927719791664</v>
          </cell>
          <cell r="K523">
            <v>85.714719995425597</v>
          </cell>
          <cell r="L523">
            <v>87.581200244498348</v>
          </cell>
          <cell r="M523">
            <v>86.213343155660596</v>
          </cell>
          <cell r="N523">
            <v>87.052003857401218</v>
          </cell>
          <cell r="O523">
            <v>81.725018006553285</v>
          </cell>
          <cell r="P523">
            <v>76.699471559643086</v>
          </cell>
          <cell r="Q523">
            <v>84.414584063713392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P524">
            <v>0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P525">
            <v>0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94.015983831991392</v>
          </cell>
          <cell r="F526">
            <v>94.349783919140251</v>
          </cell>
          <cell r="G526">
            <v>93.92700720410032</v>
          </cell>
          <cell r="H526">
            <v>91.739116917462027</v>
          </cell>
          <cell r="I526">
            <v>92.868846446582978</v>
          </cell>
          <cell r="J526">
            <v>93.812472567981828</v>
          </cell>
          <cell r="K526">
            <v>93.785303981704445</v>
          </cell>
          <cell r="L526">
            <v>93.73731555170508</v>
          </cell>
          <cell r="M526">
            <v>91.22878148132412</v>
          </cell>
          <cell r="N526">
            <v>90.271806574667281</v>
          </cell>
          <cell r="O526">
            <v>87.200716698352394</v>
          </cell>
          <cell r="P526">
            <v>85.143436238443471</v>
          </cell>
          <cell r="Q526">
            <v>91.84004761778796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86.416188654270385</v>
          </cell>
          <cell r="F527">
            <v>89.043809434463085</v>
          </cell>
          <cell r="G527">
            <v>88.091149594926193</v>
          </cell>
          <cell r="H527">
            <v>87.341278563293571</v>
          </cell>
          <cell r="I527">
            <v>86.557764030633663</v>
          </cell>
          <cell r="J527">
            <v>85.360869096960215</v>
          </cell>
          <cell r="K527">
            <v>83.170993804756421</v>
          </cell>
          <cell r="L527">
            <v>83.170993804756421</v>
          </cell>
          <cell r="M527">
            <v>79.924571754486237</v>
          </cell>
          <cell r="N527">
            <v>78.370911435226944</v>
          </cell>
          <cell r="O527">
            <v>79.425566721659536</v>
          </cell>
          <cell r="P527">
            <v>74.036993657506983</v>
          </cell>
          <cell r="Q527">
            <v>83.409257546078308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P528">
            <v>0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P529">
            <v>0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P530">
            <v>0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P531">
            <v>0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P532">
            <v>0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P533">
            <v>0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91.07187601451038</v>
          </cell>
          <cell r="F534">
            <v>91.935213055528521</v>
          </cell>
          <cell r="G534">
            <v>91.307632260692571</v>
          </cell>
          <cell r="H534">
            <v>91.307632260692571</v>
          </cell>
          <cell r="I534">
            <v>90.144240164086526</v>
          </cell>
          <cell r="J534">
            <v>90.144240164086526</v>
          </cell>
          <cell r="K534">
            <v>91.370974395391798</v>
          </cell>
          <cell r="L534">
            <v>91.370974395391798</v>
          </cell>
          <cell r="M534">
            <v>90.206775227820614</v>
          </cell>
          <cell r="N534">
            <v>90.206775227820614</v>
          </cell>
          <cell r="O534">
            <v>87.096633553765443</v>
          </cell>
          <cell r="P534">
            <v>85.311104610021744</v>
          </cell>
          <cell r="Q534">
            <v>90.12283927748409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P535">
            <v>0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P536">
            <v>0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P537">
            <v>0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P538">
            <v>0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100.08508236930113</v>
          </cell>
          <cell r="F539">
            <v>98.87888561514599</v>
          </cell>
          <cell r="G539">
            <v>98.87888561514599</v>
          </cell>
          <cell r="H539">
            <v>94.217251071072369</v>
          </cell>
          <cell r="I539">
            <v>98.136137692838489</v>
          </cell>
          <cell r="J539">
            <v>100.88213179340495</v>
          </cell>
          <cell r="K539">
            <v>100.88213179340495</v>
          </cell>
          <cell r="L539">
            <v>100.7719286295581</v>
          </cell>
          <cell r="M539">
            <v>97.527808955947322</v>
          </cell>
          <cell r="N539">
            <v>96.081748778106657</v>
          </cell>
          <cell r="O539">
            <v>91.046555564130912</v>
          </cell>
          <cell r="P539">
            <v>90.379944739529094</v>
          </cell>
          <cell r="Q539">
            <v>97.314041051465495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P540">
            <v>0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P541">
            <v>0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P542">
            <v>0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P543">
            <v>0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P544">
            <v>0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82.330642013547035</v>
          </cell>
          <cell r="F545">
            <v>82.678965728418206</v>
          </cell>
          <cell r="G545">
            <v>82.319095321568142</v>
          </cell>
          <cell r="H545">
            <v>80.624537524669066</v>
          </cell>
          <cell r="I545">
            <v>76.56909243824802</v>
          </cell>
          <cell r="J545">
            <v>73.651478987200861</v>
          </cell>
          <cell r="K545">
            <v>72.885622702113054</v>
          </cell>
          <cell r="L545">
            <v>71.824678904904843</v>
          </cell>
          <cell r="M545">
            <v>76.270013958778037</v>
          </cell>
          <cell r="N545">
            <v>73.951596652028556</v>
          </cell>
          <cell r="O545">
            <v>73.009509931691468</v>
          </cell>
          <cell r="P545">
            <v>68.159849996936941</v>
          </cell>
          <cell r="Q545">
            <v>76.189590346675359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141.7140547505883</v>
          </cell>
          <cell r="F546">
            <v>140.26789206028894</v>
          </cell>
          <cell r="G546">
            <v>140.26789206028894</v>
          </cell>
          <cell r="H546">
            <v>138.29202475637237</v>
          </cell>
          <cell r="I546">
            <v>136.25802304703768</v>
          </cell>
          <cell r="J546">
            <v>130.51390063926414</v>
          </cell>
          <cell r="K546">
            <v>134.95528531895863</v>
          </cell>
          <cell r="L546">
            <v>137.28255793044801</v>
          </cell>
          <cell r="M546">
            <v>131.99714012392712</v>
          </cell>
          <cell r="N546">
            <v>131.99714012392712</v>
          </cell>
          <cell r="O546">
            <v>137.27701093630364</v>
          </cell>
          <cell r="P546">
            <v>138.3337669939682</v>
          </cell>
          <cell r="Q546">
            <v>136.59639072844777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P547">
            <v>0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P548">
            <v>0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P549">
            <v>0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73.333333333333343</v>
          </cell>
          <cell r="F550">
            <v>73.333333333333343</v>
          </cell>
          <cell r="G550">
            <v>73.333333333333343</v>
          </cell>
          <cell r="H550">
            <v>71.111111111111114</v>
          </cell>
          <cell r="I550">
            <v>66.666666666666686</v>
          </cell>
          <cell r="J550">
            <v>63.703703703703695</v>
          </cell>
          <cell r="K550">
            <v>62.222222222222221</v>
          </cell>
          <cell r="L550">
            <v>60.740740740740719</v>
          </cell>
          <cell r="M550">
            <v>66.666666666666686</v>
          </cell>
          <cell r="N550">
            <v>63.703703703703695</v>
          </cell>
          <cell r="O550">
            <v>61.666666666666679</v>
          </cell>
          <cell r="P550">
            <v>56.111111111111093</v>
          </cell>
          <cell r="Q550">
            <v>66.049382716049379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P551">
            <v>0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101.94670909699434</v>
          </cell>
          <cell r="F552">
            <v>109.77252630442059</v>
          </cell>
          <cell r="G552">
            <v>104.13936228981449</v>
          </cell>
          <cell r="H552">
            <v>109.77252630442059</v>
          </cell>
          <cell r="I552">
            <v>107.46126690170325</v>
          </cell>
          <cell r="J552">
            <v>109.77252630442059</v>
          </cell>
          <cell r="K552">
            <v>109.77252630442059</v>
          </cell>
          <cell r="L552">
            <v>108.62304409142149</v>
          </cell>
          <cell r="M552">
            <v>109.77252630442059</v>
          </cell>
          <cell r="N552">
            <v>112.03611550919788</v>
          </cell>
          <cell r="O552">
            <v>115.13039687406697</v>
          </cell>
          <cell r="P552">
            <v>109.77252630442059</v>
          </cell>
          <cell r="Q552">
            <v>108.99767104914349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P553">
            <v>0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P554">
            <v>0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60.887829967355749</v>
          </cell>
          <cell r="F555">
            <v>60.887829967355749</v>
          </cell>
          <cell r="G555">
            <v>62.712094150341265</v>
          </cell>
          <cell r="H555">
            <v>62.712094150341265</v>
          </cell>
          <cell r="I555">
            <v>62.712094150341265</v>
          </cell>
          <cell r="J555">
            <v>64.754218458658315</v>
          </cell>
          <cell r="K555">
            <v>64.754218458658315</v>
          </cell>
          <cell r="L555">
            <v>64.754218458658315</v>
          </cell>
          <cell r="M555">
            <v>65.055976019736832</v>
          </cell>
          <cell r="N555">
            <v>65.055976019736832</v>
          </cell>
          <cell r="O555">
            <v>65.055976019736832</v>
          </cell>
          <cell r="P555">
            <v>60.78479258171334</v>
          </cell>
          <cell r="Q555">
            <v>63.343943200219506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65.603408429036577</v>
          </cell>
          <cell r="F556">
            <v>65.603408429036577</v>
          </cell>
          <cell r="G556">
            <v>70.148570180371962</v>
          </cell>
          <cell r="H556">
            <v>70.148570180371962</v>
          </cell>
          <cell r="I556">
            <v>70.148570180371962</v>
          </cell>
          <cell r="J556">
            <v>73.825725261088479</v>
          </cell>
          <cell r="K556">
            <v>73.825725261088479</v>
          </cell>
          <cell r="L556">
            <v>73.825725261088479</v>
          </cell>
          <cell r="M556">
            <v>71.109048312948289</v>
          </cell>
          <cell r="N556">
            <v>71.109048312948289</v>
          </cell>
          <cell r="O556">
            <v>71.109048312948289</v>
          </cell>
          <cell r="P556">
            <v>65.616503248801834</v>
          </cell>
          <cell r="Q556">
            <v>70.172779280841752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P557">
            <v>0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P558">
            <v>0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P559">
            <v>0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66.500243526247672</v>
          </cell>
          <cell r="F560">
            <v>66.500243526247672</v>
          </cell>
          <cell r="G560">
            <v>62.992238340581281</v>
          </cell>
          <cell r="H560">
            <v>62.992238340581281</v>
          </cell>
          <cell r="I560">
            <v>62.992238340581281</v>
          </cell>
          <cell r="J560">
            <v>66.853909181975524</v>
          </cell>
          <cell r="K560">
            <v>66.853909181975524</v>
          </cell>
          <cell r="L560">
            <v>66.853909181975524</v>
          </cell>
          <cell r="M560">
            <v>64.400398732043726</v>
          </cell>
          <cell r="N560">
            <v>64.400398732043726</v>
          </cell>
          <cell r="O560">
            <v>64.400398732043726</v>
          </cell>
          <cell r="P560">
            <v>66.561348917551683</v>
          </cell>
          <cell r="Q560">
            <v>65.191789561154039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91.342367545435039</v>
          </cell>
          <cell r="F561">
            <v>91.342367545435039</v>
          </cell>
          <cell r="G561">
            <v>97.241375915704708</v>
          </cell>
          <cell r="H561">
            <v>97.241375915704708</v>
          </cell>
          <cell r="I561">
            <v>97.241375915704708</v>
          </cell>
          <cell r="J561">
            <v>97.241375915704708</v>
          </cell>
          <cell r="K561">
            <v>97.241375915704708</v>
          </cell>
          <cell r="L561">
            <v>97.241375915704708</v>
          </cell>
          <cell r="M561">
            <v>98.661033140105047</v>
          </cell>
          <cell r="N561">
            <v>98.661033140105047</v>
          </cell>
          <cell r="O561">
            <v>98.661033140105047</v>
          </cell>
          <cell r="P561">
            <v>102.04213972564993</v>
          </cell>
          <cell r="Q561">
            <v>97.013185810921939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P562">
            <v>0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P563">
            <v>0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65.031051272637512</v>
          </cell>
          <cell r="F564">
            <v>65.031051272637512</v>
          </cell>
          <cell r="G564">
            <v>60.830978340984757</v>
          </cell>
          <cell r="H564">
            <v>60.830978340984757</v>
          </cell>
          <cell r="I564">
            <v>60.830978340984757</v>
          </cell>
          <cell r="J564">
            <v>65.031051272637512</v>
          </cell>
          <cell r="K564">
            <v>65.031051272637512</v>
          </cell>
          <cell r="L564">
            <v>65.031051272637512</v>
          </cell>
          <cell r="M564">
            <v>62.262491334315477</v>
          </cell>
          <cell r="N564">
            <v>62.262491334315477</v>
          </cell>
          <cell r="O564">
            <v>62.262491334315477</v>
          </cell>
          <cell r="P564">
            <v>64.520995936683491</v>
          </cell>
          <cell r="Q564">
            <v>63.246388443814304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P565">
            <v>0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P566">
            <v>0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61.983648943233121</v>
          </cell>
          <cell r="F567">
            <v>61.983648943233121</v>
          </cell>
          <cell r="G567">
            <v>62.395504962047319</v>
          </cell>
          <cell r="H567">
            <v>62.395504962047319</v>
          </cell>
          <cell r="I567">
            <v>62.395504962047319</v>
          </cell>
          <cell r="J567">
            <v>62.395504962047319</v>
          </cell>
          <cell r="K567">
            <v>62.395504962047319</v>
          </cell>
          <cell r="L567">
            <v>62.395504962047319</v>
          </cell>
          <cell r="M567">
            <v>62.804660198266966</v>
          </cell>
          <cell r="N567">
            <v>62.804660198266966</v>
          </cell>
          <cell r="O567">
            <v>62.804660198266966</v>
          </cell>
          <cell r="P567">
            <v>57.703636842134124</v>
          </cell>
          <cell r="Q567">
            <v>62.0381620913071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P568">
            <v>0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P569">
            <v>0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59.386114087861067</v>
          </cell>
          <cell r="F570">
            <v>59.386114087861067</v>
          </cell>
          <cell r="G570">
            <v>62.589765800257638</v>
          </cell>
          <cell r="H570">
            <v>62.589765800257638</v>
          </cell>
          <cell r="I570">
            <v>62.589765800257638</v>
          </cell>
          <cell r="J570">
            <v>64.144334414915633</v>
          </cell>
          <cell r="K570">
            <v>64.144334414915633</v>
          </cell>
          <cell r="L570">
            <v>64.144334414915633</v>
          </cell>
          <cell r="M570">
            <v>65.187947584642885</v>
          </cell>
          <cell r="N570">
            <v>65.187947584642885</v>
          </cell>
          <cell r="O570">
            <v>65.187947584642885</v>
          </cell>
          <cell r="P570">
            <v>59.239300231400847</v>
          </cell>
          <cell r="Q570">
            <v>62.814805983880952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P571">
            <v>0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P572">
            <v>0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86.766118094899767</v>
          </cell>
          <cell r="F573">
            <v>87.253732504286774</v>
          </cell>
          <cell r="G573">
            <v>87.232800660231163</v>
          </cell>
          <cell r="H573">
            <v>87.323251434339795</v>
          </cell>
          <cell r="I573">
            <v>88.705433109085945</v>
          </cell>
          <cell r="J573">
            <v>88.297855220438919</v>
          </cell>
          <cell r="K573">
            <v>86.636084147966713</v>
          </cell>
          <cell r="L573">
            <v>85.563883800670325</v>
          </cell>
          <cell r="M573">
            <v>86.510641576252539</v>
          </cell>
          <cell r="N573">
            <v>86.044489778081669</v>
          </cell>
          <cell r="O573">
            <v>85.934951096222917</v>
          </cell>
          <cell r="P573">
            <v>84.034255664546151</v>
          </cell>
          <cell r="Q573">
            <v>86.691958090585217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86.767147047577069</v>
          </cell>
          <cell r="F574">
            <v>87.259895640781423</v>
          </cell>
          <cell r="G574">
            <v>87.216207963041342</v>
          </cell>
          <cell r="H574">
            <v>87.307611110360767</v>
          </cell>
          <cell r="I574">
            <v>88.704346035893835</v>
          </cell>
          <cell r="J574">
            <v>88.292476683008033</v>
          </cell>
          <cell r="K574">
            <v>86.613208510400568</v>
          </cell>
          <cell r="L574">
            <v>85.529718764009161</v>
          </cell>
          <cell r="M574">
            <v>86.486445130258048</v>
          </cell>
          <cell r="N574">
            <v>86.015385132139585</v>
          </cell>
          <cell r="O574">
            <v>85.904693096899649</v>
          </cell>
          <cell r="P574">
            <v>84.044377848844334</v>
          </cell>
          <cell r="Q574">
            <v>86.678459413601161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78.030157411689089</v>
          </cell>
          <cell r="F575">
            <v>76.800438938468204</v>
          </cell>
          <cell r="G575">
            <v>76.749995236920967</v>
          </cell>
          <cell r="H575">
            <v>76.95493940053673</v>
          </cell>
          <cell r="I575">
            <v>75.816683063615272</v>
          </cell>
          <cell r="J575">
            <v>75.631456040194195</v>
          </cell>
          <cell r="K575">
            <v>73.13208751021169</v>
          </cell>
          <cell r="L575">
            <v>73.660242319665031</v>
          </cell>
          <cell r="M575">
            <v>73.522261968591479</v>
          </cell>
          <cell r="N575">
            <v>73.009757952847977</v>
          </cell>
          <cell r="O575">
            <v>72.14854080378403</v>
          </cell>
          <cell r="P575">
            <v>71.532205084776933</v>
          </cell>
          <cell r="Q575">
            <v>74.749063810941792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P576">
            <v>0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P577">
            <v>0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P578">
            <v>0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P579">
            <v>0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P580">
            <v>0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P581">
            <v>0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81.354061136339652</v>
          </cell>
          <cell r="F582">
            <v>83.12762588478509</v>
          </cell>
          <cell r="G582">
            <v>83.026681156638631</v>
          </cell>
          <cell r="H582">
            <v>83.138804211991271</v>
          </cell>
          <cell r="I582">
            <v>85.388515903731232</v>
          </cell>
          <cell r="J582">
            <v>87.256450576845921</v>
          </cell>
          <cell r="K582">
            <v>80.837922121208834</v>
          </cell>
          <cell r="L582">
            <v>79.449238342886417</v>
          </cell>
          <cell r="M582">
            <v>80.736118594091138</v>
          </cell>
          <cell r="N582">
            <v>82.260881889434813</v>
          </cell>
          <cell r="O582">
            <v>79.854006732633835</v>
          </cell>
          <cell r="P582">
            <v>78.056622315048912</v>
          </cell>
          <cell r="Q582">
            <v>82.040577405469648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P583">
            <v>0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P584">
            <v>0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P585">
            <v>0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P586">
            <v>0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P587">
            <v>0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P588">
            <v>0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96.407727882722853</v>
          </cell>
          <cell r="F589">
            <v>97.19806093762962</v>
          </cell>
          <cell r="G589">
            <v>97.19806093762962</v>
          </cell>
          <cell r="H589">
            <v>97.19806093762962</v>
          </cell>
          <cell r="I589">
            <v>99.737345075086921</v>
          </cell>
          <cell r="J589">
            <v>97.61478816860884</v>
          </cell>
          <cell r="K589">
            <v>99.729141641428072</v>
          </cell>
          <cell r="L589">
            <v>97.757396210309196</v>
          </cell>
          <cell r="M589">
            <v>99.23359534501634</v>
          </cell>
          <cell r="N589">
            <v>97.428142848140808</v>
          </cell>
          <cell r="O589">
            <v>99.395788590918016</v>
          </cell>
          <cell r="P589">
            <v>96.646062646096127</v>
          </cell>
          <cell r="Q589">
            <v>97.962014268434686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P590">
            <v>0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P591">
            <v>0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P592">
            <v>0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P593">
            <v>0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P594">
            <v>0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86.668394256044138</v>
          </cell>
          <cell r="F595">
            <v>86.668394256044138</v>
          </cell>
          <cell r="G595">
            <v>88.808676890645984</v>
          </cell>
          <cell r="H595">
            <v>88.808676890645984</v>
          </cell>
          <cell r="I595">
            <v>88.808676890645984</v>
          </cell>
          <cell r="J595">
            <v>88.808676890645984</v>
          </cell>
          <cell r="K595">
            <v>88.808676890645984</v>
          </cell>
          <cell r="L595">
            <v>88.808676890645984</v>
          </cell>
          <cell r="M595">
            <v>88.808676890645984</v>
          </cell>
          <cell r="N595">
            <v>88.808676890645984</v>
          </cell>
          <cell r="O595">
            <v>88.808676890645984</v>
          </cell>
          <cell r="P595">
            <v>83.072910474376457</v>
          </cell>
          <cell r="Q595">
            <v>87.97398258352321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P596">
            <v>0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P597">
            <v>0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P598">
            <v>0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101.14670842939015</v>
          </cell>
          <cell r="F599">
            <v>101.4846303230407</v>
          </cell>
          <cell r="G599">
            <v>101.14049344592675</v>
          </cell>
          <cell r="H599">
            <v>100.11128876693896</v>
          </cell>
          <cell r="I599">
            <v>99.22837392956211</v>
          </cell>
          <cell r="J599">
            <v>100.29474674575705</v>
          </cell>
          <cell r="K599">
            <v>101.17530609613988</v>
          </cell>
          <cell r="L599">
            <v>101.20467760447994</v>
          </cell>
          <cell r="M599">
            <v>101.66239857775116</v>
          </cell>
          <cell r="N599">
            <v>102.07857883401893</v>
          </cell>
          <cell r="O599">
            <v>101.85826181314157</v>
          </cell>
          <cell r="P599">
            <v>103.24901105244997</v>
          </cell>
          <cell r="Q599">
            <v>101.21953963488312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116.96286543530907</v>
          </cell>
          <cell r="F600">
            <v>116.96286543530907</v>
          </cell>
          <cell r="G600">
            <v>111.8033988749895</v>
          </cell>
          <cell r="H600">
            <v>111.8033988749895</v>
          </cell>
          <cell r="I600">
            <v>111.8033988749895</v>
          </cell>
          <cell r="J600">
            <v>109.13301342803216</v>
          </cell>
          <cell r="K600">
            <v>109.13301342803216</v>
          </cell>
          <cell r="L600">
            <v>109.13301342803216</v>
          </cell>
          <cell r="M600">
            <v>109.09385545595872</v>
          </cell>
          <cell r="N600">
            <v>109.09385545595872</v>
          </cell>
          <cell r="O600">
            <v>109.09385545595872</v>
          </cell>
          <cell r="P600">
            <v>103.49314184696838</v>
          </cell>
          <cell r="Q600">
            <v>110.6258063328773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P601">
            <v>0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P602">
            <v>0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P603">
            <v>0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P604">
            <v>0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86.471533768874011</v>
          </cell>
          <cell r="F605">
            <v>86.046539897682834</v>
          </cell>
          <cell r="G605">
            <v>87.450676747519921</v>
          </cell>
          <cell r="H605">
            <v>87.040465303987844</v>
          </cell>
          <cell r="I605">
            <v>87.450676747519921</v>
          </cell>
          <cell r="J605">
            <v>87.875670618711112</v>
          </cell>
          <cell r="K605">
            <v>87.450676747519921</v>
          </cell>
          <cell r="L605">
            <v>89.028389319283306</v>
          </cell>
          <cell r="M605">
            <v>92.830038834244561</v>
          </cell>
          <cell r="N605">
            <v>91.88017140399721</v>
          </cell>
          <cell r="O605">
            <v>92.305165275188386</v>
          </cell>
          <cell r="P605">
            <v>97.756055709616959</v>
          </cell>
          <cell r="Q605">
            <v>89.465505031178836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92.867082670794133</v>
          </cell>
          <cell r="F606">
            <v>90.981374809125512</v>
          </cell>
          <cell r="G606">
            <v>90.981374809125512</v>
          </cell>
          <cell r="H606">
            <v>89.161256928726971</v>
          </cell>
          <cell r="I606">
            <v>90.981374809125512</v>
          </cell>
          <cell r="J606">
            <v>92.867082670794133</v>
          </cell>
          <cell r="K606">
            <v>90.981374809125512</v>
          </cell>
          <cell r="L606">
            <v>90.981374809125512</v>
          </cell>
          <cell r="M606">
            <v>95.195959070635098</v>
          </cell>
          <cell r="N606">
            <v>90.981374809125512</v>
          </cell>
          <cell r="O606">
            <v>92.867082670794133</v>
          </cell>
          <cell r="P606">
            <v>98.413386543328954</v>
          </cell>
          <cell r="Q606">
            <v>92.271674950818877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P607">
            <v>0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P608">
            <v>0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P609">
            <v>0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P610">
            <v>0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P611">
            <v>0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84.610752600254429</v>
          </cell>
          <cell r="F612">
            <v>84.610752600254429</v>
          </cell>
          <cell r="G612">
            <v>86.423422235691405</v>
          </cell>
          <cell r="H612">
            <v>86.423422235691405</v>
          </cell>
          <cell r="I612">
            <v>86.423422235691405</v>
          </cell>
          <cell r="J612">
            <v>86.423422235691405</v>
          </cell>
          <cell r="K612">
            <v>86.423422235691405</v>
          </cell>
          <cell r="L612">
            <v>88.460169346640356</v>
          </cell>
          <cell r="M612">
            <v>92.141675741436416</v>
          </cell>
          <cell r="N612">
            <v>92.141675741436416</v>
          </cell>
          <cell r="O612">
            <v>92.141675741436416</v>
          </cell>
          <cell r="P612">
            <v>97.564805692506312</v>
          </cell>
          <cell r="Q612">
            <v>88.649051553535159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P613">
            <v>0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P614">
            <v>0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P615">
            <v>0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P616">
            <v>0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P617">
            <v>0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P618">
            <v>0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P619">
            <v>0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P620">
            <v>0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P621">
            <v>0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P622">
            <v>0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102.80634085226239</v>
          </cell>
          <cell r="F623">
            <v>102.80634085226239</v>
          </cell>
          <cell r="G623">
            <v>102.89496097716928</v>
          </cell>
          <cell r="H623">
            <v>102.89496097716928</v>
          </cell>
          <cell r="I623">
            <v>102.89496097716928</v>
          </cell>
          <cell r="J623">
            <v>104.8701737271234</v>
          </cell>
          <cell r="K623">
            <v>104.8701737271234</v>
          </cell>
          <cell r="L623">
            <v>104.8701737271234</v>
          </cell>
          <cell r="M623">
            <v>105.28788538925353</v>
          </cell>
          <cell r="N623">
            <v>105.28788538925353</v>
          </cell>
          <cell r="O623">
            <v>105.28788538925353</v>
          </cell>
          <cell r="P623">
            <v>114.00153022950772</v>
          </cell>
          <cell r="Q623">
            <v>104.89777268455593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99.745835889123384</v>
          </cell>
          <cell r="F624">
            <v>99.745835889123384</v>
          </cell>
          <cell r="G624">
            <v>98.294365736020097</v>
          </cell>
          <cell r="H624">
            <v>98.294365736020097</v>
          </cell>
          <cell r="I624">
            <v>98.294365736020097</v>
          </cell>
          <cell r="J624">
            <v>99.71501770615447</v>
          </cell>
          <cell r="K624">
            <v>99.71501770615447</v>
          </cell>
          <cell r="L624">
            <v>99.71501770615447</v>
          </cell>
          <cell r="M624">
            <v>99.71501770615447</v>
          </cell>
          <cell r="N624">
            <v>99.71501770615447</v>
          </cell>
          <cell r="O624">
            <v>99.71501770615447</v>
          </cell>
          <cell r="P624">
            <v>108.25478061635151</v>
          </cell>
          <cell r="Q624">
            <v>100.07663798663209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P625">
            <v>0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P626">
            <v>0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P627">
            <v>0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143.75</v>
          </cell>
          <cell r="F628">
            <v>143.75</v>
          </cell>
          <cell r="G628">
            <v>143.75</v>
          </cell>
          <cell r="H628">
            <v>143.75</v>
          </cell>
          <cell r="I628">
            <v>143.75</v>
          </cell>
          <cell r="J628">
            <v>143.75</v>
          </cell>
          <cell r="K628">
            <v>143.75</v>
          </cell>
          <cell r="L628">
            <v>143.75</v>
          </cell>
          <cell r="M628">
            <v>143.75</v>
          </cell>
          <cell r="N628">
            <v>143.75</v>
          </cell>
          <cell r="O628">
            <v>143.75</v>
          </cell>
          <cell r="P628">
            <v>149.99999999999997</v>
          </cell>
          <cell r="Q628">
            <v>144.27083333333334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P629">
            <v>0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87.500000000000028</v>
          </cell>
          <cell r="F630">
            <v>87.500000000000028</v>
          </cell>
          <cell r="G630">
            <v>100.00000000000004</v>
          </cell>
          <cell r="H630">
            <v>100.00000000000004</v>
          </cell>
          <cell r="I630">
            <v>100.00000000000004</v>
          </cell>
          <cell r="J630">
            <v>108.33333333333337</v>
          </cell>
          <cell r="K630">
            <v>108.33333333333337</v>
          </cell>
          <cell r="L630">
            <v>108.33333333333337</v>
          </cell>
          <cell r="M630">
            <v>112.49999999999999</v>
          </cell>
          <cell r="N630">
            <v>112.49999999999999</v>
          </cell>
          <cell r="O630">
            <v>112.49999999999999</v>
          </cell>
          <cell r="P630">
            <v>125.00000000000006</v>
          </cell>
          <cell r="Q630">
            <v>105.20833333333336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P631">
            <v>0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99.319810857442931</v>
          </cell>
          <cell r="F632">
            <v>99.807913316633872</v>
          </cell>
          <cell r="G632">
            <v>99.789943078723141</v>
          </cell>
          <cell r="H632">
            <v>98.33559878558323</v>
          </cell>
          <cell r="I632">
            <v>97.073548396346254</v>
          </cell>
          <cell r="J632">
            <v>98.258878638702754</v>
          </cell>
          <cell r="K632">
            <v>99.517862567023045</v>
          </cell>
          <cell r="L632">
            <v>99.52972658881697</v>
          </cell>
          <cell r="M632">
            <v>99.986635763064726</v>
          </cell>
          <cell r="N632">
            <v>100.5958479953951</v>
          </cell>
          <cell r="O632">
            <v>100.27481733704538</v>
          </cell>
          <cell r="P632">
            <v>100.10119574096697</v>
          </cell>
          <cell r="Q632">
            <v>99.382648255478685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106.38297872340426</v>
          </cell>
          <cell r="F633">
            <v>106.38297872340426</v>
          </cell>
          <cell r="G633">
            <v>106.38297872340426</v>
          </cell>
          <cell r="H633">
            <v>106.38297872340426</v>
          </cell>
          <cell r="I633">
            <v>106.38297872340426</v>
          </cell>
          <cell r="J633">
            <v>106.38297872340426</v>
          </cell>
          <cell r="K633">
            <v>106.38297872340426</v>
          </cell>
          <cell r="L633">
            <v>106.38297872340426</v>
          </cell>
          <cell r="M633">
            <v>106.38297872340426</v>
          </cell>
          <cell r="N633">
            <v>106.38297872340426</v>
          </cell>
          <cell r="O633">
            <v>106.38297872340426</v>
          </cell>
          <cell r="P633">
            <v>106.38297872340426</v>
          </cell>
          <cell r="Q633">
            <v>106.38297872340424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P634">
            <v>0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P635">
            <v>0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P636">
            <v>0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P637">
            <v>0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99.202437494399149</v>
          </cell>
          <cell r="F638">
            <v>100.00896137646741</v>
          </cell>
          <cell r="G638">
            <v>100.00896137646741</v>
          </cell>
          <cell r="H638">
            <v>95.707500672103251</v>
          </cell>
          <cell r="I638">
            <v>92.750246437852823</v>
          </cell>
          <cell r="J638">
            <v>95.976341966125986</v>
          </cell>
          <cell r="K638">
            <v>100.54664396451301</v>
          </cell>
          <cell r="L638">
            <v>100.54664396451301</v>
          </cell>
          <cell r="M638">
            <v>102.15969172864956</v>
          </cell>
          <cell r="N638">
            <v>104.31042208083166</v>
          </cell>
          <cell r="O638">
            <v>103.59351196343761</v>
          </cell>
          <cell r="P638">
            <v>102.96621561071781</v>
          </cell>
          <cell r="Q638">
            <v>99.81479821967325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P639">
            <v>0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P640">
            <v>0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104.34412826947029</v>
          </cell>
          <cell r="F641">
            <v>106.17794423202687</v>
          </cell>
          <cell r="G641">
            <v>86.556113432671296</v>
          </cell>
          <cell r="H641">
            <v>86.556113432671296</v>
          </cell>
          <cell r="I641">
            <v>90.223745357784495</v>
          </cell>
          <cell r="J641">
            <v>92.974469301619365</v>
          </cell>
          <cell r="K641">
            <v>90.223745357784495</v>
          </cell>
          <cell r="L641">
            <v>91.140653339062766</v>
          </cell>
          <cell r="M641">
            <v>91.140653339062766</v>
          </cell>
          <cell r="N641">
            <v>91.140653339062766</v>
          </cell>
          <cell r="O641">
            <v>91.140653339062766</v>
          </cell>
          <cell r="P641">
            <v>82.338336718791112</v>
          </cell>
          <cell r="Q641">
            <v>91.996434121589189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104.34583277617527</v>
          </cell>
          <cell r="F642">
            <v>106.17967869491301</v>
          </cell>
          <cell r="G642">
            <v>86.557527364419528</v>
          </cell>
          <cell r="H642">
            <v>86.557527364419528</v>
          </cell>
          <cell r="I642">
            <v>90.225219201894959</v>
          </cell>
          <cell r="J642">
            <v>92.975988080001542</v>
          </cell>
          <cell r="K642">
            <v>90.225219201894959</v>
          </cell>
          <cell r="L642">
            <v>91.142142161263834</v>
          </cell>
          <cell r="M642">
            <v>91.142142161263834</v>
          </cell>
          <cell r="N642">
            <v>91.142142161263834</v>
          </cell>
          <cell r="O642">
            <v>91.142142161263834</v>
          </cell>
          <cell r="P642">
            <v>82.339681751322857</v>
          </cell>
          <cell r="Q642">
            <v>91.997936923341399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P643">
            <v>0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104.34327005992603</v>
          </cell>
          <cell r="F644">
            <v>106.17707093971379</v>
          </cell>
          <cell r="G644">
            <v>86.555401525984308</v>
          </cell>
          <cell r="H644">
            <v>86.555401525984308</v>
          </cell>
          <cell r="I644">
            <v>90.223003285559926</v>
          </cell>
          <cell r="J644">
            <v>92.973704605241593</v>
          </cell>
          <cell r="K644">
            <v>90.223003285559926</v>
          </cell>
          <cell r="L644">
            <v>91.139903725453792</v>
          </cell>
          <cell r="M644">
            <v>91.139903725453792</v>
          </cell>
          <cell r="N644">
            <v>91.139903725453792</v>
          </cell>
          <cell r="O644">
            <v>91.139903725453792</v>
          </cell>
          <cell r="P644">
            <v>82.337659502472334</v>
          </cell>
          <cell r="Q644">
            <v>91.995677469354789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P645">
            <v>0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66.246056782334421</v>
          </cell>
          <cell r="F646">
            <v>68.13880126182967</v>
          </cell>
          <cell r="G646">
            <v>70.031545741324962</v>
          </cell>
          <cell r="H646">
            <v>68.13880126182967</v>
          </cell>
          <cell r="I646">
            <v>64.353312302839143</v>
          </cell>
          <cell r="J646">
            <v>66.246056782334421</v>
          </cell>
          <cell r="K646">
            <v>66.246056782334421</v>
          </cell>
          <cell r="L646">
            <v>66.246056782334421</v>
          </cell>
          <cell r="M646">
            <v>66.246056782334421</v>
          </cell>
          <cell r="N646">
            <v>66.246056782334421</v>
          </cell>
          <cell r="O646">
            <v>65.299684542586775</v>
          </cell>
          <cell r="P646">
            <v>66.246056782334421</v>
          </cell>
          <cell r="Q646">
            <v>66.640378548895939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P647">
            <v>0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P648">
            <v>0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91.141159347984015</v>
          </cell>
          <cell r="F649">
            <v>91.635156257641043</v>
          </cell>
          <cell r="G649">
            <v>91.671556810635707</v>
          </cell>
          <cell r="H649">
            <v>91.874788198218667</v>
          </cell>
          <cell r="I649">
            <v>91.441906805859645</v>
          </cell>
          <cell r="J649">
            <v>91.115136201457005</v>
          </cell>
          <cell r="K649">
            <v>91.21211760653668</v>
          </cell>
          <cell r="L649">
            <v>91.218021480124008</v>
          </cell>
          <cell r="M649">
            <v>91.308752501368502</v>
          </cell>
          <cell r="N649">
            <v>90.384353037077418</v>
          </cell>
          <cell r="O649">
            <v>88.849434064888129</v>
          </cell>
          <cell r="P649">
            <v>88.977036265087534</v>
          </cell>
          <cell r="Q649">
            <v>90.902451548073202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75.218996070700527</v>
          </cell>
          <cell r="F650">
            <v>74.902879679127025</v>
          </cell>
          <cell r="G650">
            <v>75.103731027660956</v>
          </cell>
          <cell r="H650">
            <v>74.83265808001164</v>
          </cell>
          <cell r="I650">
            <v>76.17677253362811</v>
          </cell>
          <cell r="J650">
            <v>76.514240886218644</v>
          </cell>
          <cell r="K650">
            <v>76.96394360931022</v>
          </cell>
          <cell r="L650">
            <v>76.558422480443781</v>
          </cell>
          <cell r="M650">
            <v>74.797674672859074</v>
          </cell>
          <cell r="N650">
            <v>74.560854079182818</v>
          </cell>
          <cell r="O650">
            <v>72.719563978338741</v>
          </cell>
          <cell r="P650">
            <v>72.920929946656486</v>
          </cell>
          <cell r="Q650">
            <v>75.105888920344853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80.000335864063317</v>
          </cell>
          <cell r="F651">
            <v>79.608641347508751</v>
          </cell>
          <cell r="G651">
            <v>79.857512883311514</v>
          </cell>
          <cell r="H651">
            <v>79.521630942321323</v>
          </cell>
          <cell r="I651">
            <v>80.788359349145551</v>
          </cell>
          <cell r="J651">
            <v>80.996988647168322</v>
          </cell>
          <cell r="K651">
            <v>81.554207745608124</v>
          </cell>
          <cell r="L651">
            <v>81.051733319231943</v>
          </cell>
          <cell r="M651">
            <v>79.278512129237981</v>
          </cell>
          <cell r="N651">
            <v>78.985071705321786</v>
          </cell>
          <cell r="O651">
            <v>76.881399993479164</v>
          </cell>
          <cell r="P651">
            <v>77.056356029161265</v>
          </cell>
          <cell r="Q651">
            <v>79.631729162963254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77.245602773063837</v>
          </cell>
          <cell r="F652">
            <v>77.36328467642609</v>
          </cell>
          <cell r="G652">
            <v>77.075665818057857</v>
          </cell>
          <cell r="H652">
            <v>76.601315187572311</v>
          </cell>
          <cell r="I652">
            <v>78.126629236003851</v>
          </cell>
          <cell r="J652">
            <v>78.610332161094817</v>
          </cell>
          <cell r="K652">
            <v>78.765907726538813</v>
          </cell>
          <cell r="L652">
            <v>78.198593717239106</v>
          </cell>
          <cell r="M652">
            <v>76.328260095522026</v>
          </cell>
          <cell r="N652">
            <v>75.404288991200062</v>
          </cell>
          <cell r="O652">
            <v>73.703944397528744</v>
          </cell>
          <cell r="P652">
            <v>73.663799917896583</v>
          </cell>
          <cell r="Q652">
            <v>76.757302058178666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73.589834237538156</v>
          </cell>
          <cell r="F653">
            <v>73.403199815218287</v>
          </cell>
          <cell r="G653">
            <v>73.515237326081916</v>
          </cell>
          <cell r="H653">
            <v>74.017177915066029</v>
          </cell>
          <cell r="I653">
            <v>73.846693078665012</v>
          </cell>
          <cell r="J653">
            <v>75.36946551443647</v>
          </cell>
          <cell r="K653">
            <v>75.902118541259611</v>
          </cell>
          <cell r="L653">
            <v>75.902118541259611</v>
          </cell>
          <cell r="M653">
            <v>74.967492165552159</v>
          </cell>
          <cell r="N653">
            <v>72.675365562821938</v>
          </cell>
          <cell r="O653">
            <v>70.999930627923831</v>
          </cell>
          <cell r="P653">
            <v>70.999930627923831</v>
          </cell>
          <cell r="Q653">
            <v>73.765713662812246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P654">
            <v>0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P655">
            <v>0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66.107734967266211</v>
          </cell>
          <cell r="F656">
            <v>66.447622734483076</v>
          </cell>
          <cell r="G656">
            <v>65.835797430446519</v>
          </cell>
          <cell r="H656">
            <v>64.125780220433427</v>
          </cell>
          <cell r="I656">
            <v>68.715795379648142</v>
          </cell>
          <cell r="J656">
            <v>67.353842669124887</v>
          </cell>
          <cell r="K656">
            <v>67.731178073483392</v>
          </cell>
          <cell r="L656">
            <v>65.995171045999669</v>
          </cell>
          <cell r="M656">
            <v>65.726707384616276</v>
          </cell>
          <cell r="N656">
            <v>63.736967228067378</v>
          </cell>
          <cell r="O656">
            <v>58.135287596964574</v>
          </cell>
          <cell r="P656">
            <v>56.969391544539931</v>
          </cell>
          <cell r="Q656">
            <v>64.740106356256121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P657">
            <v>0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P658">
            <v>0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111.559029206088</v>
          </cell>
          <cell r="F659">
            <v>107.61003702180174</v>
          </cell>
          <cell r="G659">
            <v>110.07815713698071</v>
          </cell>
          <cell r="H659">
            <v>110.07815713698071</v>
          </cell>
          <cell r="I659">
            <v>112.54627725215967</v>
          </cell>
          <cell r="J659">
            <v>115.01439736733853</v>
          </cell>
          <cell r="K659">
            <v>115.01439736733853</v>
          </cell>
          <cell r="L659">
            <v>112.54627725215967</v>
          </cell>
          <cell r="M659">
            <v>110.07815713698071</v>
          </cell>
          <cell r="N659">
            <v>110.07815713698071</v>
          </cell>
          <cell r="O659">
            <v>112.54627725215967</v>
          </cell>
          <cell r="P659">
            <v>113.53352529823113</v>
          </cell>
          <cell r="Q659">
            <v>111.7235705471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P660">
            <v>0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80.181870738194448</v>
          </cell>
          <cell r="F661">
            <v>80.181870738194448</v>
          </cell>
          <cell r="G661">
            <v>78.475352790335492</v>
          </cell>
          <cell r="H661">
            <v>76.983772099426304</v>
          </cell>
          <cell r="I661">
            <v>78.070833478455285</v>
          </cell>
          <cell r="J661">
            <v>77.248974196283555</v>
          </cell>
          <cell r="K661">
            <v>77.54984957671418</v>
          </cell>
          <cell r="L661">
            <v>75.786738695621636</v>
          </cell>
          <cell r="M661">
            <v>77.54984957671418</v>
          </cell>
          <cell r="N661">
            <v>75.755344019827291</v>
          </cell>
          <cell r="O661">
            <v>76.79321742879047</v>
          </cell>
          <cell r="P661">
            <v>80.853752461273828</v>
          </cell>
          <cell r="Q661">
            <v>77.952618816652588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P662">
            <v>0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P663">
            <v>0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P664">
            <v>0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80.304129652895824</v>
          </cell>
          <cell r="F665">
            <v>81.127783302791812</v>
          </cell>
          <cell r="G665">
            <v>82.750499649585564</v>
          </cell>
          <cell r="H665">
            <v>82.750499649585564</v>
          </cell>
          <cell r="I665">
            <v>83.400710006045628</v>
          </cell>
          <cell r="J665">
            <v>83.400710006045628</v>
          </cell>
          <cell r="K665">
            <v>85.06888938863645</v>
          </cell>
          <cell r="L665">
            <v>85.06888938863645</v>
          </cell>
          <cell r="M665">
            <v>81.483195986479544</v>
          </cell>
          <cell r="N665">
            <v>79.312551146350472</v>
          </cell>
          <cell r="O665">
            <v>82.611156257226568</v>
          </cell>
          <cell r="P665">
            <v>81.524907376970035</v>
          </cell>
          <cell r="Q665">
            <v>82.400326817604125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P666">
            <v>0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P667">
            <v>0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158.42791825992776</v>
          </cell>
          <cell r="F668">
            <v>156.89717783734946</v>
          </cell>
          <cell r="G668">
            <v>151.1214764095223</v>
          </cell>
          <cell r="H668">
            <v>152.09176872986347</v>
          </cell>
          <cell r="I668">
            <v>150.96930491144957</v>
          </cell>
          <cell r="J668">
            <v>149.43137715230068</v>
          </cell>
          <cell r="K668">
            <v>142.5633626962773</v>
          </cell>
          <cell r="L668">
            <v>142.57948430242371</v>
          </cell>
          <cell r="M668">
            <v>140.41906414088635</v>
          </cell>
          <cell r="N668">
            <v>143.09040095467134</v>
          </cell>
          <cell r="O668">
            <v>140.43134014424422</v>
          </cell>
          <cell r="P668">
            <v>137.21516564737601</v>
          </cell>
          <cell r="Q668">
            <v>147.10315343219099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P669">
            <v>0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P670">
            <v>0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79.629321347317017</v>
          </cell>
          <cell r="F671">
            <v>83.236224404860948</v>
          </cell>
          <cell r="G671">
            <v>83.236224404860948</v>
          </cell>
          <cell r="H671">
            <v>80.461683591365585</v>
          </cell>
          <cell r="I671">
            <v>83.236224404860948</v>
          </cell>
          <cell r="J671">
            <v>84.623494811608666</v>
          </cell>
          <cell r="K671">
            <v>83.236224404860948</v>
          </cell>
          <cell r="L671">
            <v>83.236224404860948</v>
          </cell>
          <cell r="M671">
            <v>70.750790744131862</v>
          </cell>
          <cell r="N671">
            <v>72.831696354253395</v>
          </cell>
          <cell r="O671">
            <v>76.299872371122575</v>
          </cell>
          <cell r="P671">
            <v>81.848953998113316</v>
          </cell>
          <cell r="Q671">
            <v>80.218911270184762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P672">
            <v>0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85.059242306461243</v>
          </cell>
          <cell r="F673">
            <v>85.477230553637057</v>
          </cell>
          <cell r="G673">
            <v>82.92413097213192</v>
          </cell>
          <cell r="H673">
            <v>82.92413097213192</v>
          </cell>
          <cell r="I673">
            <v>82.92413097213192</v>
          </cell>
          <cell r="J673">
            <v>82.92413097213192</v>
          </cell>
          <cell r="K673">
            <v>82.92413097213192</v>
          </cell>
          <cell r="L673">
            <v>83.83545812972811</v>
          </cell>
          <cell r="M673">
            <v>82.079690347668532</v>
          </cell>
          <cell r="N673">
            <v>88.583836587907271</v>
          </cell>
          <cell r="O673">
            <v>88.583836587907271</v>
          </cell>
          <cell r="P673">
            <v>85.841588540926367</v>
          </cell>
          <cell r="Q673">
            <v>84.50679482624129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P674">
            <v>0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P675">
            <v>0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P676">
            <v>0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81.904761904761926</v>
          </cell>
          <cell r="F677">
            <v>81.904761904761926</v>
          </cell>
          <cell r="G677">
            <v>81.904761904761926</v>
          </cell>
          <cell r="H677">
            <v>81.904761904761926</v>
          </cell>
          <cell r="I677">
            <v>81.904761904761926</v>
          </cell>
          <cell r="J677">
            <v>81.904761904761926</v>
          </cell>
          <cell r="K677">
            <v>81.904761904761926</v>
          </cell>
          <cell r="L677">
            <v>81.904761904761926</v>
          </cell>
          <cell r="M677">
            <v>81.904761904761926</v>
          </cell>
          <cell r="N677">
            <v>81.904761904761926</v>
          </cell>
          <cell r="O677">
            <v>81.904761904761926</v>
          </cell>
          <cell r="P677">
            <v>81.904761904761926</v>
          </cell>
          <cell r="Q677">
            <v>81.904761904761926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P678">
            <v>0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102.67023166715968</v>
          </cell>
          <cell r="F679">
            <v>98.036078381174875</v>
          </cell>
          <cell r="G679">
            <v>102.74210443176671</v>
          </cell>
          <cell r="H679">
            <v>103.52941176470586</v>
          </cell>
          <cell r="I679">
            <v>102.74210443176671</v>
          </cell>
          <cell r="J679">
            <v>100.68828873254964</v>
          </cell>
          <cell r="K679">
            <v>104.60757667606687</v>
          </cell>
          <cell r="L679">
            <v>104.60757667606687</v>
          </cell>
          <cell r="M679">
            <v>103.51752754131083</v>
          </cell>
          <cell r="N679">
            <v>108.42268518189844</v>
          </cell>
          <cell r="O679">
            <v>102.83785664680009</v>
          </cell>
          <cell r="P679">
            <v>104.80497624150631</v>
          </cell>
          <cell r="Q679">
            <v>103.2672015310644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P680">
            <v>0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P681">
            <v>0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55.220353834697313</v>
          </cell>
          <cell r="F682">
            <v>55.220353834697313</v>
          </cell>
          <cell r="G682">
            <v>55.220353834697313</v>
          </cell>
          <cell r="H682">
            <v>55.220353834697313</v>
          </cell>
          <cell r="I682">
            <v>56.888146573217391</v>
          </cell>
          <cell r="J682">
            <v>57.764502825367408</v>
          </cell>
          <cell r="K682">
            <v>57.764502825367408</v>
          </cell>
          <cell r="L682">
            <v>57.764502825367408</v>
          </cell>
          <cell r="M682">
            <v>56.055926735973827</v>
          </cell>
          <cell r="N682">
            <v>56.055926735973827</v>
          </cell>
          <cell r="O682">
            <v>55.31208550813173</v>
          </cell>
          <cell r="P682">
            <v>55.623914822934651</v>
          </cell>
          <cell r="Q682">
            <v>56.175910349260242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49.938233453876066</v>
          </cell>
          <cell r="F683">
            <v>49.938233453876066</v>
          </cell>
          <cell r="G683">
            <v>49.938233453876066</v>
          </cell>
          <cell r="H683">
            <v>49.938233453876066</v>
          </cell>
          <cell r="I683">
            <v>52.375661108411883</v>
          </cell>
          <cell r="J683">
            <v>53.656428745109494</v>
          </cell>
          <cell r="K683">
            <v>53.656428745109494</v>
          </cell>
          <cell r="L683">
            <v>53.656428745109494</v>
          </cell>
          <cell r="M683">
            <v>51.159397480983728</v>
          </cell>
          <cell r="N683">
            <v>51.159397480983728</v>
          </cell>
          <cell r="O683">
            <v>48.534065928536783</v>
          </cell>
          <cell r="P683">
            <v>48.989794855663568</v>
          </cell>
          <cell r="Q683">
            <v>51.078378075451035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P684">
            <v>0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P685">
            <v>0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66.666666666666686</v>
          </cell>
          <cell r="F686">
            <v>66.666666666666686</v>
          </cell>
          <cell r="G686">
            <v>66.666666666666686</v>
          </cell>
          <cell r="H686">
            <v>66.666666666666686</v>
          </cell>
          <cell r="I686">
            <v>66.666666666666686</v>
          </cell>
          <cell r="J686">
            <v>66.666666666666686</v>
          </cell>
          <cell r="K686">
            <v>66.666666666666686</v>
          </cell>
          <cell r="L686">
            <v>66.666666666666686</v>
          </cell>
          <cell r="M686">
            <v>66.666666666666686</v>
          </cell>
          <cell r="N686">
            <v>66.666666666666686</v>
          </cell>
          <cell r="O686">
            <v>70.000000000000028</v>
          </cell>
          <cell r="P686">
            <v>70.000000000000028</v>
          </cell>
          <cell r="Q686">
            <v>67.222222222222243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P687">
            <v>0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84.755786567911002</v>
          </cell>
          <cell r="F688">
            <v>86.079755084534924</v>
          </cell>
          <cell r="G688">
            <v>87.848371083183139</v>
          </cell>
          <cell r="H688">
            <v>88.914694211969007</v>
          </cell>
          <cell r="I688">
            <v>88.666518943385654</v>
          </cell>
          <cell r="J688">
            <v>86.440772101574993</v>
          </cell>
          <cell r="K688">
            <v>85.413540953843722</v>
          </cell>
          <cell r="L688">
            <v>84.682951622493121</v>
          </cell>
          <cell r="M688">
            <v>84.327761705417743</v>
          </cell>
          <cell r="N688">
            <v>86.592660033008826</v>
          </cell>
          <cell r="O688">
            <v>83.319918371453156</v>
          </cell>
          <cell r="P688">
            <v>86.669103204598613</v>
          </cell>
          <cell r="Q688">
            <v>86.142652823614483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84.755786567911002</v>
          </cell>
          <cell r="F689">
            <v>86.079755084534924</v>
          </cell>
          <cell r="G689">
            <v>87.848371083183139</v>
          </cell>
          <cell r="H689">
            <v>88.914694211969007</v>
          </cell>
          <cell r="I689">
            <v>88.666518943385654</v>
          </cell>
          <cell r="J689">
            <v>86.440772101574993</v>
          </cell>
          <cell r="K689">
            <v>85.413540953843722</v>
          </cell>
          <cell r="L689">
            <v>84.682951622493121</v>
          </cell>
          <cell r="M689">
            <v>84.327761705417743</v>
          </cell>
          <cell r="N689">
            <v>86.592660033008826</v>
          </cell>
          <cell r="O689">
            <v>83.319918371453156</v>
          </cell>
          <cell r="P689">
            <v>86.669103204598613</v>
          </cell>
          <cell r="Q689">
            <v>86.142652823614483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65.565359820991134</v>
          </cell>
          <cell r="F690">
            <v>68.744170496766429</v>
          </cell>
          <cell r="G690">
            <v>72.661571107367521</v>
          </cell>
          <cell r="H690">
            <v>74.364244913505317</v>
          </cell>
          <cell r="I690">
            <v>76.068393656562009</v>
          </cell>
          <cell r="J690">
            <v>72.616932661397342</v>
          </cell>
          <cell r="K690">
            <v>72.974040229158959</v>
          </cell>
          <cell r="L690">
            <v>72.884763337218544</v>
          </cell>
          <cell r="M690">
            <v>71.090831536682515</v>
          </cell>
          <cell r="N690">
            <v>74.928118500889781</v>
          </cell>
          <cell r="O690">
            <v>73.962498899773479</v>
          </cell>
          <cell r="P690">
            <v>77.308362680230246</v>
          </cell>
          <cell r="Q690">
            <v>72.764107320045284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44.005641748942161</v>
          </cell>
          <cell r="F691">
            <v>40.620592383638936</v>
          </cell>
          <cell r="G691">
            <v>40.959097320169242</v>
          </cell>
          <cell r="H691">
            <v>40.620592383638936</v>
          </cell>
          <cell r="I691">
            <v>40.620592383638936</v>
          </cell>
          <cell r="J691">
            <v>40.620592383638936</v>
          </cell>
          <cell r="K691">
            <v>43.328631875881527</v>
          </cell>
          <cell r="L691">
            <v>42.651622002820872</v>
          </cell>
          <cell r="M691">
            <v>42.651622002820872</v>
          </cell>
          <cell r="N691">
            <v>41.636107193229897</v>
          </cell>
          <cell r="O691">
            <v>37.574047954866018</v>
          </cell>
          <cell r="P691">
            <v>37.404795486600847</v>
          </cell>
          <cell r="Q691">
            <v>41.057827926657268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P692">
            <v>0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68.84029024418308</v>
          </cell>
          <cell r="F693">
            <v>73.016154075767986</v>
          </cell>
          <cell r="G693">
            <v>77.477190474428852</v>
          </cell>
          <cell r="H693">
            <v>79.489920207142163</v>
          </cell>
          <cell r="I693">
            <v>81.452929875264289</v>
          </cell>
          <cell r="J693">
            <v>77.477190474428852</v>
          </cell>
          <cell r="K693">
            <v>77.477190474428852</v>
          </cell>
          <cell r="L693">
            <v>77.477190474428852</v>
          </cell>
          <cell r="M693">
            <v>75.410759663883795</v>
          </cell>
          <cell r="N693">
            <v>79.985189299141823</v>
          </cell>
          <cell r="O693">
            <v>79.489920207142163</v>
          </cell>
          <cell r="P693">
            <v>83.369731653589994</v>
          </cell>
          <cell r="Q693">
            <v>77.580304760319237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P694">
            <v>0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P695">
            <v>0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120.41362301667209</v>
          </cell>
          <cell r="F696">
            <v>119.66802065880537</v>
          </cell>
          <cell r="G696">
            <v>119.66802065880537</v>
          </cell>
          <cell r="H696">
            <v>119.71959059037775</v>
          </cell>
          <cell r="I696">
            <v>116.15183619558285</v>
          </cell>
          <cell r="J696">
            <v>114.71698266449883</v>
          </cell>
          <cell r="K696">
            <v>116.10754231600421</v>
          </cell>
          <cell r="L696">
            <v>112.58067390785209</v>
          </cell>
          <cell r="M696">
            <v>111.16450842830859</v>
          </cell>
          <cell r="N696">
            <v>118.31931328984508</v>
          </cell>
          <cell r="O696">
            <v>110.38439697651208</v>
          </cell>
          <cell r="P696">
            <v>117.02100721570865</v>
          </cell>
          <cell r="Q696">
            <v>116.32629299324775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P697">
            <v>0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P698">
            <v>0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121.43599281286615</v>
          </cell>
          <cell r="F699">
            <v>121.43599281286615</v>
          </cell>
          <cell r="G699">
            <v>116.77333778605947</v>
          </cell>
          <cell r="H699">
            <v>119.16473470084561</v>
          </cell>
          <cell r="I699">
            <v>122.15678365422905</v>
          </cell>
          <cell r="J699">
            <v>130.329702832652</v>
          </cell>
          <cell r="K699">
            <v>115.14006381352807</v>
          </cell>
          <cell r="L699">
            <v>121.36828386262717</v>
          </cell>
          <cell r="M699">
            <v>123.02577976494449</v>
          </cell>
          <cell r="N699">
            <v>118.45071955117322</v>
          </cell>
          <cell r="O699">
            <v>116.46037402037587</v>
          </cell>
          <cell r="P699">
            <v>94.916449747147396</v>
          </cell>
          <cell r="Q699">
            <v>118.38818461327624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P700">
            <v>0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P701">
            <v>0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57.142857142857117</v>
          </cell>
          <cell r="F702">
            <v>57.142857142857117</v>
          </cell>
          <cell r="G702">
            <v>57.142857142857117</v>
          </cell>
          <cell r="H702">
            <v>57.142857142857117</v>
          </cell>
          <cell r="I702">
            <v>57.142857142857117</v>
          </cell>
          <cell r="J702">
            <v>57.142857142857117</v>
          </cell>
          <cell r="K702">
            <v>57.142857142857117</v>
          </cell>
          <cell r="L702">
            <v>57.142857142857117</v>
          </cell>
          <cell r="M702">
            <v>57.142857142857117</v>
          </cell>
          <cell r="N702">
            <v>57.142857142857117</v>
          </cell>
          <cell r="O702">
            <v>49.999999999999993</v>
          </cell>
          <cell r="P702">
            <v>49.999999999999993</v>
          </cell>
          <cell r="Q702">
            <v>55.952380952380935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P703">
            <v>0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90.237703216614449</v>
          </cell>
          <cell r="F704">
            <v>89.644898973054751</v>
          </cell>
          <cell r="G704">
            <v>89.903943165145975</v>
          </cell>
          <cell r="H704">
            <v>90.375883117334027</v>
          </cell>
          <cell r="I704">
            <v>87.764966824536344</v>
          </cell>
          <cell r="J704">
            <v>84.243165201853685</v>
          </cell>
          <cell r="K704">
            <v>79.704037082102204</v>
          </cell>
          <cell r="L704">
            <v>78.557156612111697</v>
          </cell>
          <cell r="M704">
            <v>83.322447226736656</v>
          </cell>
          <cell r="N704">
            <v>76.786267033361469</v>
          </cell>
          <cell r="O704">
            <v>73.828486144068009</v>
          </cell>
          <cell r="P704">
            <v>81.33829480560064</v>
          </cell>
          <cell r="Q704">
            <v>83.808937450209996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P705">
            <v>0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P706">
            <v>0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94.141152480195018</v>
          </cell>
          <cell r="F707">
            <v>93.336622459634285</v>
          </cell>
          <cell r="G707">
            <v>93.113633096797443</v>
          </cell>
          <cell r="H707">
            <v>93.286951179177947</v>
          </cell>
          <cell r="I707">
            <v>92.58741345723071</v>
          </cell>
          <cell r="J707">
            <v>91.85864892267638</v>
          </cell>
          <cell r="K707">
            <v>91.494539988898552</v>
          </cell>
          <cell r="L707">
            <v>92.402574449689382</v>
          </cell>
          <cell r="M707">
            <v>92.079666858649759</v>
          </cell>
          <cell r="N707">
            <v>92.383729009961016</v>
          </cell>
          <cell r="O707">
            <v>93.062185334105294</v>
          </cell>
          <cell r="P707">
            <v>92.421077312758911</v>
          </cell>
          <cell r="Q707">
            <v>92.680682879147881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95.57797876948446</v>
          </cell>
          <cell r="F708">
            <v>94.291651744889634</v>
          </cell>
          <cell r="G708">
            <v>93.935124037677042</v>
          </cell>
          <cell r="H708">
            <v>93.462012511895722</v>
          </cell>
          <cell r="I708">
            <v>93.352868337037208</v>
          </cell>
          <cell r="J708">
            <v>93.576550550815185</v>
          </cell>
          <cell r="K708">
            <v>92.994393080683238</v>
          </cell>
          <cell r="L708">
            <v>92.972829683539587</v>
          </cell>
          <cell r="M708">
            <v>92.666177171860511</v>
          </cell>
          <cell r="N708">
            <v>92.64513510800154</v>
          </cell>
          <cell r="O708">
            <v>94.389946106585683</v>
          </cell>
          <cell r="P708">
            <v>94.664590545911992</v>
          </cell>
          <cell r="Q708">
            <v>93.710771470698489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79.990289393784167</v>
          </cell>
          <cell r="F709">
            <v>80.577681710880881</v>
          </cell>
          <cell r="G709">
            <v>79.868100118793649</v>
          </cell>
          <cell r="H709">
            <v>78.904994023444701</v>
          </cell>
          <cell r="I709">
            <v>78.671242910365009</v>
          </cell>
          <cell r="J709">
            <v>79.060444148925072</v>
          </cell>
          <cell r="K709">
            <v>78.065933564517522</v>
          </cell>
          <cell r="L709">
            <v>78.137389811573428</v>
          </cell>
          <cell r="M709">
            <v>77.130978477134249</v>
          </cell>
          <cell r="N709">
            <v>77.022368737536084</v>
          </cell>
          <cell r="O709">
            <v>77.937147224033367</v>
          </cell>
          <cell r="P709">
            <v>76.942624158188451</v>
          </cell>
          <cell r="Q709">
            <v>78.525766189931389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P710">
            <v>0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P711">
            <v>0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104.50039397536337</v>
          </cell>
          <cell r="F712">
            <v>98.917226899774789</v>
          </cell>
          <cell r="G712">
            <v>98.917226899774789</v>
          </cell>
          <cell r="H712">
            <v>98.917226899774789</v>
          </cell>
          <cell r="I712">
            <v>98.917226899774789</v>
          </cell>
          <cell r="J712">
            <v>98.917226899774789</v>
          </cell>
          <cell r="K712">
            <v>98.917226899774789</v>
          </cell>
          <cell r="L712">
            <v>98.917226899774789</v>
          </cell>
          <cell r="M712">
            <v>98.917226899774789</v>
          </cell>
          <cell r="N712">
            <v>98.917226899774789</v>
          </cell>
          <cell r="O712">
            <v>103.76631287769685</v>
          </cell>
          <cell r="P712">
            <v>107.99497645814178</v>
          </cell>
          <cell r="Q712">
            <v>100.54306045076459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P713">
            <v>0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P714">
            <v>0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135.4715883612408</v>
          </cell>
          <cell r="F715">
            <v>135.4715883612408</v>
          </cell>
          <cell r="G715">
            <v>135.4715883612408</v>
          </cell>
          <cell r="H715">
            <v>135.4715883612408</v>
          </cell>
          <cell r="I715">
            <v>135.4715883612408</v>
          </cell>
          <cell r="J715">
            <v>135.4715883612408</v>
          </cell>
          <cell r="K715">
            <v>135.4715883612408</v>
          </cell>
          <cell r="L715">
            <v>135.4715883612408</v>
          </cell>
          <cell r="M715">
            <v>135.4715883612408</v>
          </cell>
          <cell r="N715">
            <v>135.4715883612408</v>
          </cell>
          <cell r="O715">
            <v>135.4715883612408</v>
          </cell>
          <cell r="P715">
            <v>132.93918584312013</v>
          </cell>
          <cell r="Q715">
            <v>135.26055481806407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P716">
            <v>0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P717">
            <v>0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100.3614045144502</v>
          </cell>
          <cell r="F718">
            <v>100.25904373663074</v>
          </cell>
          <cell r="G718">
            <v>100.04275135713669</v>
          </cell>
          <cell r="H718">
            <v>99.841844727056539</v>
          </cell>
          <cell r="I718">
            <v>99.841844727056539</v>
          </cell>
          <cell r="J718">
            <v>100.20184868891788</v>
          </cell>
          <cell r="K718">
            <v>99.191064291849699</v>
          </cell>
          <cell r="L718">
            <v>98.719736693342298</v>
          </cell>
          <cell r="M718">
            <v>100.12069011903996</v>
          </cell>
          <cell r="N718">
            <v>100.37528719176555</v>
          </cell>
          <cell r="O718">
            <v>100.14045318976702</v>
          </cell>
          <cell r="P718">
            <v>99.114003414735109</v>
          </cell>
          <cell r="Q718">
            <v>99.850831054312337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99.09873169935976</v>
          </cell>
          <cell r="F719">
            <v>99.09873169935976</v>
          </cell>
          <cell r="G719">
            <v>99.09873169935976</v>
          </cell>
          <cell r="H719">
            <v>99.09873169935976</v>
          </cell>
          <cell r="I719">
            <v>99.09873169935976</v>
          </cell>
          <cell r="J719">
            <v>99.09873169935976</v>
          </cell>
          <cell r="K719">
            <v>99.09873169935976</v>
          </cell>
          <cell r="L719">
            <v>99.09873169935976</v>
          </cell>
          <cell r="M719">
            <v>101.54561396354147</v>
          </cell>
          <cell r="N719">
            <v>101.54561396354147</v>
          </cell>
          <cell r="O719">
            <v>101.54561396354147</v>
          </cell>
          <cell r="P719">
            <v>101.54561396354147</v>
          </cell>
          <cell r="Q719">
            <v>99.914359120753659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P720">
            <v>0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103.80651973182611</v>
          </cell>
          <cell r="F721">
            <v>103.42487466981703</v>
          </cell>
          <cell r="G721">
            <v>102.61844353142051</v>
          </cell>
          <cell r="H721">
            <v>101.8693770928065</v>
          </cell>
          <cell r="I721">
            <v>101.8693770928065</v>
          </cell>
          <cell r="J721">
            <v>103.21162690054457</v>
          </cell>
          <cell r="K721">
            <v>99.442987367760765</v>
          </cell>
          <cell r="L721">
            <v>97.685675100397731</v>
          </cell>
          <cell r="M721">
            <v>96.232884219027582</v>
          </cell>
          <cell r="N721">
            <v>97.182131749942869</v>
          </cell>
          <cell r="O721">
            <v>96.306569457785855</v>
          </cell>
          <cell r="P721">
            <v>92.479522649561972</v>
          </cell>
          <cell r="Q721">
            <v>99.677499130308163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P722">
            <v>0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P723">
            <v>0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P724">
            <v>0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48.648648648648638</v>
          </cell>
          <cell r="F725">
            <v>48.648648648648638</v>
          </cell>
          <cell r="G725">
            <v>48.648648648648638</v>
          </cell>
          <cell r="H725">
            <v>48.648648648648638</v>
          </cell>
          <cell r="I725">
            <v>48.648648648648638</v>
          </cell>
          <cell r="J725">
            <v>48.648648648648638</v>
          </cell>
          <cell r="K725">
            <v>48.648648648648638</v>
          </cell>
          <cell r="L725">
            <v>48.648648648648638</v>
          </cell>
          <cell r="M725">
            <v>48.648648648648638</v>
          </cell>
          <cell r="N725">
            <v>48.648648648648638</v>
          </cell>
          <cell r="O725">
            <v>48.648648648648638</v>
          </cell>
          <cell r="P725">
            <v>48.648648648648638</v>
          </cell>
          <cell r="Q725">
            <v>48.648648648648638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P726">
            <v>0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91.741864243893659</v>
          </cell>
          <cell r="F727">
            <v>91.741864243893659</v>
          </cell>
          <cell r="G727">
            <v>91.741864243893659</v>
          </cell>
          <cell r="H727">
            <v>92.994624542790532</v>
          </cell>
          <cell r="I727">
            <v>91.309216571337544</v>
          </cell>
          <cell r="J727">
            <v>88.990006277256299</v>
          </cell>
          <cell r="K727">
            <v>88.990006277256299</v>
          </cell>
          <cell r="L727">
            <v>91.450332216605858</v>
          </cell>
          <cell r="M727">
            <v>91.100281037659599</v>
          </cell>
          <cell r="N727">
            <v>91.947219335408576</v>
          </cell>
          <cell r="O727">
            <v>90.845020443831771</v>
          </cell>
          <cell r="P727">
            <v>88.674740717711899</v>
          </cell>
          <cell r="Q727">
            <v>90.960586679294934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100.00000000000004</v>
          </cell>
          <cell r="F728">
            <v>100.00000000000004</v>
          </cell>
          <cell r="G728">
            <v>100.00000000000004</v>
          </cell>
          <cell r="H728">
            <v>100.00000000000004</v>
          </cell>
          <cell r="I728">
            <v>100.00000000000004</v>
          </cell>
          <cell r="J728">
            <v>100.00000000000004</v>
          </cell>
          <cell r="K728">
            <v>100.00000000000004</v>
          </cell>
          <cell r="L728">
            <v>100.00000000000004</v>
          </cell>
          <cell r="M728">
            <v>100.00000000000004</v>
          </cell>
          <cell r="N728">
            <v>100.00000000000004</v>
          </cell>
          <cell r="O728">
            <v>100.00000000000004</v>
          </cell>
          <cell r="P728">
            <v>100.00000000000004</v>
          </cell>
          <cell r="Q728">
            <v>100.00000000000001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P729">
            <v>0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128.27432152024039</v>
          </cell>
          <cell r="F730">
            <v>128.27432152024039</v>
          </cell>
          <cell r="G730">
            <v>128.27432152024039</v>
          </cell>
          <cell r="H730">
            <v>128.27432152024039</v>
          </cell>
          <cell r="I730">
            <v>128.27432152024039</v>
          </cell>
          <cell r="J730">
            <v>125.02634315776849</v>
          </cell>
          <cell r="K730">
            <v>125.02634315776849</v>
          </cell>
          <cell r="L730">
            <v>125.02634315776849</v>
          </cell>
          <cell r="M730">
            <v>125.02634315776849</v>
          </cell>
          <cell r="N730">
            <v>125.02634315776849</v>
          </cell>
          <cell r="O730">
            <v>125.02634315776849</v>
          </cell>
          <cell r="P730">
            <v>125.02634315776849</v>
          </cell>
          <cell r="Q730">
            <v>126.3796674754651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P731">
            <v>0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P732">
            <v>0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89.509938553188263</v>
          </cell>
          <cell r="F733">
            <v>89.509938553188263</v>
          </cell>
          <cell r="G733">
            <v>89.509938553188263</v>
          </cell>
          <cell r="H733">
            <v>90.845928050909905</v>
          </cell>
          <cell r="I733">
            <v>89.048547218183757</v>
          </cell>
          <cell r="J733">
            <v>86.768621428225899</v>
          </cell>
          <cell r="K733">
            <v>86.768621428225899</v>
          </cell>
          <cell r="L733">
            <v>89.392403183472695</v>
          </cell>
          <cell r="M733">
            <v>89.0190957765018</v>
          </cell>
          <cell r="N733">
            <v>89.922301818397628</v>
          </cell>
          <cell r="O733">
            <v>88.746876523675482</v>
          </cell>
          <cell r="P733">
            <v>86.43241068071454</v>
          </cell>
          <cell r="Q733">
            <v>88.789551813989362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87.411885358649471</v>
          </cell>
          <cell r="F734">
            <v>87.411885358649471</v>
          </cell>
          <cell r="G734">
            <v>87.411885358649471</v>
          </cell>
          <cell r="H734">
            <v>88.872909421183081</v>
          </cell>
          <cell r="I734">
            <v>87.166000524564112</v>
          </cell>
          <cell r="J734">
            <v>84.414009784450911</v>
          </cell>
          <cell r="K734">
            <v>84.414009784450911</v>
          </cell>
          <cell r="L734">
            <v>87.411885358649471</v>
          </cell>
          <cell r="M734">
            <v>86.424148731313721</v>
          </cell>
          <cell r="N734">
            <v>87.411885358649471</v>
          </cell>
          <cell r="O734">
            <v>85.926022687667384</v>
          </cell>
          <cell r="P734">
            <v>82.615026879810927</v>
          </cell>
          <cell r="Q734">
            <v>86.40762955055736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P735">
            <v>0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P736">
            <v>0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111.92755593587209</v>
          </cell>
          <cell r="F737">
            <v>111.92755593587209</v>
          </cell>
          <cell r="G737">
            <v>111.92755593587209</v>
          </cell>
          <cell r="H737">
            <v>111.92755593587209</v>
          </cell>
          <cell r="I737">
            <v>109.16348595875209</v>
          </cell>
          <cell r="J737">
            <v>111.92755593587209</v>
          </cell>
          <cell r="K737">
            <v>111.92755593587209</v>
          </cell>
          <cell r="L737">
            <v>110.55415967851334</v>
          </cell>
          <cell r="M737">
            <v>116.7460047694551</v>
          </cell>
          <cell r="N737">
            <v>116.7460047694551</v>
          </cell>
          <cell r="O737">
            <v>118.8875908548039</v>
          </cell>
          <cell r="P737">
            <v>127.22100921304302</v>
          </cell>
          <cell r="Q737">
            <v>114.24029923827125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P738">
            <v>0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P739">
            <v>0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102.11411873212651</v>
          </cell>
          <cell r="F740">
            <v>102.26659438415577</v>
          </cell>
          <cell r="G740">
            <v>102.12232018336678</v>
          </cell>
          <cell r="H740">
            <v>102.11539255534248</v>
          </cell>
          <cell r="I740">
            <v>102.54605444715177</v>
          </cell>
          <cell r="J740">
            <v>101.68464012112688</v>
          </cell>
          <cell r="K740">
            <v>102.89587159182301</v>
          </cell>
          <cell r="L740">
            <v>102.26917964338249</v>
          </cell>
          <cell r="M740">
            <v>103.39223441317547</v>
          </cell>
          <cell r="N740">
            <v>98.509708726824144</v>
          </cell>
          <cell r="O740">
            <v>96.645227290471496</v>
          </cell>
          <cell r="P740">
            <v>98.143064864728146</v>
          </cell>
          <cell r="Q740">
            <v>101.22536724613957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102.11411873212651</v>
          </cell>
          <cell r="F741">
            <v>102.26659438415577</v>
          </cell>
          <cell r="G741">
            <v>102.12232018336678</v>
          </cell>
          <cell r="H741">
            <v>102.11539255534248</v>
          </cell>
          <cell r="I741">
            <v>102.54605444715177</v>
          </cell>
          <cell r="J741">
            <v>101.68464012112688</v>
          </cell>
          <cell r="K741">
            <v>102.89587159182301</v>
          </cell>
          <cell r="L741">
            <v>102.26917964338249</v>
          </cell>
          <cell r="M741">
            <v>103.39223441317547</v>
          </cell>
          <cell r="N741">
            <v>98.509708726824144</v>
          </cell>
          <cell r="O741">
            <v>96.645227290471496</v>
          </cell>
          <cell r="P741">
            <v>98.143064864728146</v>
          </cell>
          <cell r="Q741">
            <v>101.22536724613957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79.837993446946058</v>
          </cell>
          <cell r="F742">
            <v>79.837993446946058</v>
          </cell>
          <cell r="G742">
            <v>79.837993446946058</v>
          </cell>
          <cell r="H742">
            <v>79.837993446946058</v>
          </cell>
          <cell r="I742">
            <v>78.655142968220673</v>
          </cell>
          <cell r="J742">
            <v>77.454230569206928</v>
          </cell>
          <cell r="K742">
            <v>78.655142968220673</v>
          </cell>
          <cell r="L742">
            <v>79.837993446946058</v>
          </cell>
          <cell r="M742">
            <v>78.416431816900229</v>
          </cell>
          <cell r="N742">
            <v>82.152617500608912</v>
          </cell>
          <cell r="O742">
            <v>82.152617500608912</v>
          </cell>
          <cell r="P742">
            <v>87.136009390357742</v>
          </cell>
          <cell r="Q742">
            <v>80.317679995737862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P743">
            <v>0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P744">
            <v>0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120.65221290409089</v>
          </cell>
          <cell r="F745">
            <v>120.65221290409089</v>
          </cell>
          <cell r="G745">
            <v>120.65221290409089</v>
          </cell>
          <cell r="H745">
            <v>120.65221290409089</v>
          </cell>
          <cell r="I745">
            <v>124.16700206280065</v>
          </cell>
          <cell r="J745">
            <v>120.65221290409089</v>
          </cell>
          <cell r="K745">
            <v>124.16700206280065</v>
          </cell>
          <cell r="L745">
            <v>120.65221290409089</v>
          </cell>
          <cell r="M745">
            <v>121.59117839521176</v>
          </cell>
          <cell r="N745">
            <v>110.68414688563654</v>
          </cell>
          <cell r="O745">
            <v>111.41717584336898</v>
          </cell>
          <cell r="P745">
            <v>115.72203734503744</v>
          </cell>
          <cell r="Q745">
            <v>119.30515166828344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P746">
            <v>0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P747">
            <v>0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P748">
            <v>0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79.199370387850223</v>
          </cell>
          <cell r="F749">
            <v>81.051242104269306</v>
          </cell>
          <cell r="G749">
            <v>80.140476897862854</v>
          </cell>
          <cell r="H749">
            <v>80.140476897862854</v>
          </cell>
          <cell r="I749">
            <v>75.431062994989929</v>
          </cell>
          <cell r="J749">
            <v>75.944914416674024</v>
          </cell>
          <cell r="K749">
            <v>75.944914416674024</v>
          </cell>
          <cell r="L749">
            <v>75.944914416674024</v>
          </cell>
          <cell r="M749">
            <v>75.119360831911166</v>
          </cell>
          <cell r="N749">
            <v>70.821145226359135</v>
          </cell>
          <cell r="O749">
            <v>68.613174441418721</v>
          </cell>
          <cell r="P749">
            <v>69.450002944731011</v>
          </cell>
          <cell r="Q749">
            <v>75.650087998106457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P750">
            <v>0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P751">
            <v>0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P752">
            <v>0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150.60866525997469</v>
          </cell>
          <cell r="F753">
            <v>150.60866525997469</v>
          </cell>
          <cell r="G753">
            <v>150.60866525997469</v>
          </cell>
          <cell r="H753">
            <v>150.60866525997469</v>
          </cell>
          <cell r="I753">
            <v>147.14593422227486</v>
          </cell>
          <cell r="J753">
            <v>153.7143253035722</v>
          </cell>
          <cell r="K753">
            <v>156.75846884833271</v>
          </cell>
          <cell r="L753">
            <v>153.7143253035722</v>
          </cell>
          <cell r="M753">
            <v>148.23672701893128</v>
          </cell>
          <cell r="N753">
            <v>145.82621308660239</v>
          </cell>
          <cell r="O753">
            <v>137.48627219772132</v>
          </cell>
          <cell r="P753">
            <v>155.3268546708334</v>
          </cell>
          <cell r="Q753">
            <v>150.05364847431159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P754">
            <v>0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P755">
            <v>0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69.746409927163725</v>
          </cell>
          <cell r="F756">
            <v>68.840509858745591</v>
          </cell>
          <cell r="G756">
            <v>68.840509858745591</v>
          </cell>
          <cell r="H756">
            <v>68.840509858745591</v>
          </cell>
          <cell r="I756">
            <v>66.697177731185519</v>
          </cell>
          <cell r="J756">
            <v>68.840509858745591</v>
          </cell>
          <cell r="K756">
            <v>67.910118646681681</v>
          </cell>
          <cell r="L756">
            <v>69.253485965288846</v>
          </cell>
          <cell r="M756">
            <v>70.629369609248954</v>
          </cell>
          <cell r="N756">
            <v>70.629369609248954</v>
          </cell>
          <cell r="O756">
            <v>68.058718942495418</v>
          </cell>
          <cell r="P756">
            <v>66.697177731185519</v>
          </cell>
          <cell r="Q756">
            <v>68.74865563312342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P757">
            <v>0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P758">
            <v>0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P759">
            <v>0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65.868978052997704</v>
          </cell>
          <cell r="F760">
            <v>65.456002332669712</v>
          </cell>
          <cell r="G760">
            <v>64.618098885596794</v>
          </cell>
          <cell r="H760">
            <v>64.411980022701414</v>
          </cell>
          <cell r="I760">
            <v>64.411980022701414</v>
          </cell>
          <cell r="J760">
            <v>64.411980022701414</v>
          </cell>
          <cell r="K760">
            <v>63.161142893250613</v>
          </cell>
          <cell r="L760">
            <v>62.538850447350725</v>
          </cell>
          <cell r="M760">
            <v>56.677360726720245</v>
          </cell>
          <cell r="N760">
            <v>56.677360726720245</v>
          </cell>
          <cell r="O760">
            <v>56.677360726720245</v>
          </cell>
          <cell r="P760">
            <v>59.985158081428878</v>
          </cell>
          <cell r="Q760">
            <v>62.07468774512995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P761">
            <v>0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P762">
            <v>0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92.561983471074356</v>
          </cell>
          <cell r="F763">
            <v>99.173553719008268</v>
          </cell>
          <cell r="G763">
            <v>99.173553719008268</v>
          </cell>
          <cell r="H763">
            <v>99.173553719008268</v>
          </cell>
          <cell r="I763">
            <v>95.867768595041326</v>
          </cell>
          <cell r="J763">
            <v>99.173553719008268</v>
          </cell>
          <cell r="K763">
            <v>95.867768595041326</v>
          </cell>
          <cell r="L763">
            <v>102.47933884297515</v>
          </cell>
          <cell r="M763">
            <v>102.47933884297515</v>
          </cell>
          <cell r="N763">
            <v>102.47933884297515</v>
          </cell>
          <cell r="O763">
            <v>94.545454545454533</v>
          </cell>
          <cell r="P763">
            <v>83.305785123966956</v>
          </cell>
          <cell r="Q763">
            <v>97.190082644628077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P764">
            <v>0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95.210914948259372</v>
          </cell>
          <cell r="F765">
            <v>94.579554724111816</v>
          </cell>
          <cell r="G765">
            <v>94.061291083892769</v>
          </cell>
          <cell r="H765">
            <v>94.061291083892769</v>
          </cell>
          <cell r="I765">
            <v>91.905519708249244</v>
          </cell>
          <cell r="J765">
            <v>94.82419094297083</v>
          </cell>
          <cell r="K765">
            <v>91.905519708249244</v>
          </cell>
          <cell r="L765">
            <v>94.742978164655995</v>
          </cell>
          <cell r="M765">
            <v>103.07095229388476</v>
          </cell>
          <cell r="N765">
            <v>98.745329517292674</v>
          </cell>
          <cell r="O765">
            <v>90.110801030106089</v>
          </cell>
          <cell r="P765">
            <v>79.631015772928507</v>
          </cell>
          <cell r="Q765">
            <v>93.570779914874507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P766">
            <v>0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P767">
            <v>0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P768">
            <v>0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P769">
            <v>0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125.23113731386326</v>
          </cell>
          <cell r="F770">
            <v>125.21330574625163</v>
          </cell>
          <cell r="G770">
            <v>122.34326013285914</v>
          </cell>
          <cell r="H770">
            <v>124.21781488863611</v>
          </cell>
          <cell r="I770">
            <v>128.8610522368796</v>
          </cell>
          <cell r="J770">
            <v>118.76424239420658</v>
          </cell>
          <cell r="K770">
            <v>123.73039058937763</v>
          </cell>
          <cell r="L770">
            <v>128.69475678229441</v>
          </cell>
          <cell r="M770">
            <v>126.04972824161865</v>
          </cell>
          <cell r="N770">
            <v>123.17669234611397</v>
          </cell>
          <cell r="O770">
            <v>122.76456975346254</v>
          </cell>
          <cell r="P770">
            <v>127.08140804115212</v>
          </cell>
          <cell r="Q770">
            <v>124.67736320555963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125.23113731386326</v>
          </cell>
          <cell r="F771">
            <v>125.21330574625163</v>
          </cell>
          <cell r="G771">
            <v>122.34326013285914</v>
          </cell>
          <cell r="H771">
            <v>124.21781488863611</v>
          </cell>
          <cell r="I771">
            <v>128.8610522368796</v>
          </cell>
          <cell r="J771">
            <v>118.76424239420658</v>
          </cell>
          <cell r="K771">
            <v>123.73039058937763</v>
          </cell>
          <cell r="L771">
            <v>128.69475678229441</v>
          </cell>
          <cell r="M771">
            <v>126.04972824161865</v>
          </cell>
          <cell r="N771">
            <v>123.17669234611397</v>
          </cell>
          <cell r="O771">
            <v>122.76456975346254</v>
          </cell>
          <cell r="P771">
            <v>127.08140804115212</v>
          </cell>
          <cell r="Q771">
            <v>124.67736320555963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88.316106245013415</v>
          </cell>
          <cell r="F772">
            <v>86.161189397421339</v>
          </cell>
          <cell r="G772">
            <v>86.161189397421339</v>
          </cell>
          <cell r="H772">
            <v>86.161189397421339</v>
          </cell>
          <cell r="I772">
            <v>86.161189397421339</v>
          </cell>
          <cell r="J772">
            <v>86.161189397421339</v>
          </cell>
          <cell r="K772">
            <v>86.161189397421339</v>
          </cell>
          <cell r="L772">
            <v>86.161189397421339</v>
          </cell>
          <cell r="M772">
            <v>86.161189397421339</v>
          </cell>
          <cell r="N772">
            <v>86.161189397421339</v>
          </cell>
          <cell r="O772">
            <v>86.161189397421339</v>
          </cell>
          <cell r="P772">
            <v>83.108637907042464</v>
          </cell>
          <cell r="Q772">
            <v>86.086386510522459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P773">
            <v>0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P774">
            <v>0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P775">
            <v>0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138.8562547844713</v>
          </cell>
          <cell r="F776">
            <v>146.40082634074429</v>
          </cell>
          <cell r="G776">
            <v>154.80002671665551</v>
          </cell>
          <cell r="H776">
            <v>154.80002671665551</v>
          </cell>
          <cell r="I776">
            <v>154.80002671665551</v>
          </cell>
          <cell r="J776">
            <v>154.80002671665551</v>
          </cell>
          <cell r="K776">
            <v>153.71364362580545</v>
          </cell>
          <cell r="L776">
            <v>152.6037252302182</v>
          </cell>
          <cell r="M776">
            <v>151.00794800478133</v>
          </cell>
          <cell r="N776">
            <v>146.40082634074429</v>
          </cell>
          <cell r="O776">
            <v>140.95783052890721</v>
          </cell>
          <cell r="P776">
            <v>128.8490855387405</v>
          </cell>
          <cell r="Q776">
            <v>148.16585393841956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P777">
            <v>0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P778">
            <v>0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P779">
            <v>0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P780">
            <v>0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P781">
            <v>0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82.498303917436601</v>
          </cell>
          <cell r="F782">
            <v>79.800746888610618</v>
          </cell>
          <cell r="G782">
            <v>74.646763516461888</v>
          </cell>
          <cell r="H782">
            <v>71.236415306159529</v>
          </cell>
          <cell r="I782">
            <v>69.109474046508836</v>
          </cell>
          <cell r="J782">
            <v>69.109474046508836</v>
          </cell>
          <cell r="K782">
            <v>69.109474046508836</v>
          </cell>
          <cell r="L782">
            <v>69.109474046508836</v>
          </cell>
          <cell r="M782">
            <v>69.109474046508836</v>
          </cell>
          <cell r="N782">
            <v>69.109474046508836</v>
          </cell>
          <cell r="O782">
            <v>69.109474046508836</v>
          </cell>
          <cell r="P782">
            <v>77.266740928625566</v>
          </cell>
          <cell r="Q782">
            <v>72.434607406904661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P783">
            <v>0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P784">
            <v>0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137.24604966139952</v>
          </cell>
          <cell r="F785">
            <v>137.24604966139952</v>
          </cell>
          <cell r="G785">
            <v>133.63431151241537</v>
          </cell>
          <cell r="H785">
            <v>137.24604966139952</v>
          </cell>
          <cell r="I785">
            <v>144.46952595936799</v>
          </cell>
          <cell r="J785">
            <v>130.02257336343112</v>
          </cell>
          <cell r="K785">
            <v>137.24604966139952</v>
          </cell>
          <cell r="L785">
            <v>144.46952595936799</v>
          </cell>
          <cell r="M785">
            <v>140.85778781038371</v>
          </cell>
          <cell r="N785">
            <v>137.24604966139952</v>
          </cell>
          <cell r="O785">
            <v>137.24604966139952</v>
          </cell>
          <cell r="P785">
            <v>142.66365688487582</v>
          </cell>
          <cell r="Q785">
            <v>138.29947328818659</v>
          </cell>
        </row>
        <row r="786">
          <cell r="B786">
            <v>0</v>
          </cell>
          <cell r="C786" t="str">
            <v>مصابيح كهربائية وتمديدات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P786">
            <v>0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P787">
            <v>0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99.032636765233349</v>
          </cell>
          <cell r="F788">
            <v>101.29363240900121</v>
          </cell>
          <cell r="G788">
            <v>101.14177861975973</v>
          </cell>
          <cell r="H788">
            <v>101.5003396519899</v>
          </cell>
          <cell r="I788">
            <v>98.698714628436392</v>
          </cell>
          <cell r="J788">
            <v>99.705828391106536</v>
          </cell>
          <cell r="K788">
            <v>99.327885829180843</v>
          </cell>
          <cell r="L788">
            <v>99.076740359575837</v>
          </cell>
          <cell r="M788">
            <v>101.27806457503974</v>
          </cell>
          <cell r="N788">
            <v>99.425118034130605</v>
          </cell>
          <cell r="O788">
            <v>96.98789138630535</v>
          </cell>
          <cell r="P788">
            <v>95.718177327219379</v>
          </cell>
          <cell r="Q788">
            <v>99.432233998081571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100.54756824819665</v>
          </cell>
          <cell r="F789">
            <v>103.00615993075908</v>
          </cell>
          <cell r="G789">
            <v>102.82236387944023</v>
          </cell>
          <cell r="H789">
            <v>103.21226077020249</v>
          </cell>
          <cell r="I789">
            <v>100.16579228205946</v>
          </cell>
          <cell r="J789">
            <v>101.36569222499837</v>
          </cell>
          <cell r="K789">
            <v>100.95471998725964</v>
          </cell>
          <cell r="L789">
            <v>100.68162606760256</v>
          </cell>
          <cell r="M789">
            <v>103.17363545063692</v>
          </cell>
          <cell r="N789">
            <v>101.15875365894966</v>
          </cell>
          <cell r="O789">
            <v>98.508529550212771</v>
          </cell>
          <cell r="P789">
            <v>97.476921863186817</v>
          </cell>
          <cell r="Q789">
            <v>101.08950199279205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97.701150029961781</v>
          </cell>
          <cell r="F790">
            <v>99.982911770444659</v>
          </cell>
          <cell r="G790">
            <v>100.50664542541173</v>
          </cell>
          <cell r="H790">
            <v>100.94765040436322</v>
          </cell>
          <cell r="I790">
            <v>96.512496836773593</v>
          </cell>
          <cell r="J790">
            <v>100.13138954560078</v>
          </cell>
          <cell r="K790">
            <v>99.783468980066658</v>
          </cell>
          <cell r="L790">
            <v>98.080165022418925</v>
          </cell>
          <cell r="M790">
            <v>101.5740526734722</v>
          </cell>
          <cell r="N790">
            <v>99.235131753873418</v>
          </cell>
          <cell r="O790">
            <v>95.390095251871244</v>
          </cell>
          <cell r="P790">
            <v>91.846343488522649</v>
          </cell>
          <cell r="Q790">
            <v>98.474291765231769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P791">
            <v>0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P792">
            <v>0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P793">
            <v>0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P794">
            <v>0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P795">
            <v>0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104.85695780060114</v>
          </cell>
          <cell r="F796">
            <v>106.1890350886883</v>
          </cell>
          <cell r="G796">
            <v>105.29846273352045</v>
          </cell>
          <cell r="H796">
            <v>105.96849687536809</v>
          </cell>
          <cell r="I796">
            <v>106.15542328079476</v>
          </cell>
          <cell r="J796">
            <v>105.73812419788878</v>
          </cell>
          <cell r="K796">
            <v>104.80589524203357</v>
          </cell>
          <cell r="L796">
            <v>104.15693609062616</v>
          </cell>
          <cell r="M796">
            <v>105.51852245679605</v>
          </cell>
          <cell r="N796">
            <v>103.96880021627024</v>
          </cell>
          <cell r="O796">
            <v>105.49503370409383</v>
          </cell>
          <cell r="P796">
            <v>108.50594461641134</v>
          </cell>
          <cell r="Q796">
            <v>105.55480269192441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P797">
            <v>0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P798">
            <v>0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120.23562629204686</v>
          </cell>
          <cell r="F799">
            <v>121.22523661481337</v>
          </cell>
          <cell r="G799">
            <v>120.39397415363436</v>
          </cell>
          <cell r="H799">
            <v>121.38761389982652</v>
          </cell>
          <cell r="I799">
            <v>123.01403562056095</v>
          </cell>
          <cell r="J799">
            <v>117.20978969681792</v>
          </cell>
          <cell r="K799">
            <v>115.81714869337223</v>
          </cell>
          <cell r="L799">
            <v>120.05196801826705</v>
          </cell>
          <cell r="M799">
            <v>116.91325634983818</v>
          </cell>
          <cell r="N799">
            <v>114.64369239970449</v>
          </cell>
          <cell r="O799">
            <v>116.33874055678713</v>
          </cell>
          <cell r="P799">
            <v>118.0812499461431</v>
          </cell>
          <cell r="Q799">
            <v>118.77602768681767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P800">
            <v>0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P801">
            <v>0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P802">
            <v>0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93.964110929853149</v>
          </cell>
          <cell r="F803">
            <v>99.184339314844976</v>
          </cell>
          <cell r="G803">
            <v>99.184339314844976</v>
          </cell>
          <cell r="H803">
            <v>99.184339314844976</v>
          </cell>
          <cell r="I803">
            <v>99.184339314844976</v>
          </cell>
          <cell r="J803">
            <v>90.483958673191964</v>
          </cell>
          <cell r="K803">
            <v>90.483958673191964</v>
          </cell>
          <cell r="L803">
            <v>99.184339314844976</v>
          </cell>
          <cell r="M803">
            <v>99.184339314844976</v>
          </cell>
          <cell r="N803">
            <v>99.184339314844976</v>
          </cell>
          <cell r="O803">
            <v>93.964110929853149</v>
          </cell>
          <cell r="P803">
            <v>99.184339314844976</v>
          </cell>
          <cell r="Q803">
            <v>96.864237810404163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P804">
            <v>0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128.36504694206658</v>
          </cell>
          <cell r="F805">
            <v>131.22449135224289</v>
          </cell>
          <cell r="G805">
            <v>124.41081345782796</v>
          </cell>
          <cell r="H805">
            <v>123.86395009196788</v>
          </cell>
          <cell r="I805">
            <v>118.94919265867895</v>
          </cell>
          <cell r="J805">
            <v>119.93633981431169</v>
          </cell>
          <cell r="K805">
            <v>119.93633981431169</v>
          </cell>
          <cell r="L805">
            <v>117.13306780115748</v>
          </cell>
          <cell r="M805">
            <v>118.6107874419264</v>
          </cell>
          <cell r="N805">
            <v>114.78362079368522</v>
          </cell>
          <cell r="O805">
            <v>117.24739976376077</v>
          </cell>
          <cell r="P805">
            <v>119.3989076564847</v>
          </cell>
          <cell r="Q805">
            <v>121.15499646570186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P806">
            <v>0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P807">
            <v>0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81.698010502063809</v>
          </cell>
          <cell r="F808">
            <v>81.698010502063809</v>
          </cell>
          <cell r="G808">
            <v>81.911656526733466</v>
          </cell>
          <cell r="H808">
            <v>81.911656526733466</v>
          </cell>
          <cell r="I808">
            <v>81.911656526733466</v>
          </cell>
          <cell r="J808">
            <v>80.712811524109327</v>
          </cell>
          <cell r="K808">
            <v>80.712811524109327</v>
          </cell>
          <cell r="L808">
            <v>80.712811524109327</v>
          </cell>
          <cell r="M808">
            <v>79.587966340661382</v>
          </cell>
          <cell r="N808">
            <v>79.587966340661382</v>
          </cell>
          <cell r="O808">
            <v>79.587966340661382</v>
          </cell>
          <cell r="P808">
            <v>75.593716540549153</v>
          </cell>
          <cell r="Q808">
            <v>80.468920059932458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104.21052631578951</v>
          </cell>
          <cell r="F809">
            <v>104.21052631578951</v>
          </cell>
          <cell r="G809">
            <v>104.21052631578951</v>
          </cell>
          <cell r="H809">
            <v>104.21052631578951</v>
          </cell>
          <cell r="I809">
            <v>104.21052631578951</v>
          </cell>
          <cell r="J809">
            <v>101.0526315789474</v>
          </cell>
          <cell r="K809">
            <v>101.0526315789474</v>
          </cell>
          <cell r="L809">
            <v>101.0526315789474</v>
          </cell>
          <cell r="M809">
            <v>97.89473684210526</v>
          </cell>
          <cell r="N809">
            <v>97.89473684210526</v>
          </cell>
          <cell r="O809">
            <v>97.89473684210526</v>
          </cell>
          <cell r="P809">
            <v>85.263157894736835</v>
          </cell>
          <cell r="Q809">
            <v>100.26315789473686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P810">
            <v>0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89.370090002265187</v>
          </cell>
          <cell r="F811">
            <v>89.370090002265187</v>
          </cell>
          <cell r="G811">
            <v>98.802352005935404</v>
          </cell>
          <cell r="H811">
            <v>98.802352005935404</v>
          </cell>
          <cell r="I811">
            <v>98.802352005935404</v>
          </cell>
          <cell r="J811">
            <v>99.783315021650594</v>
          </cell>
          <cell r="K811">
            <v>99.783315021650594</v>
          </cell>
          <cell r="L811">
            <v>99.783315021650594</v>
          </cell>
          <cell r="M811">
            <v>104.03129732205991</v>
          </cell>
          <cell r="N811">
            <v>104.03129732205991</v>
          </cell>
          <cell r="O811">
            <v>104.03129732205991</v>
          </cell>
          <cell r="P811">
            <v>91.168461167710333</v>
          </cell>
          <cell r="Q811">
            <v>98.14662785176489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P812">
            <v>0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P813">
            <v>0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66.666666666666686</v>
          </cell>
          <cell r="F814">
            <v>66.666666666666686</v>
          </cell>
          <cell r="G814">
            <v>66.666666666666686</v>
          </cell>
          <cell r="H814">
            <v>66.666666666666686</v>
          </cell>
          <cell r="I814">
            <v>66.666666666666686</v>
          </cell>
          <cell r="J814">
            <v>66.666666666666686</v>
          </cell>
          <cell r="K814">
            <v>66.666666666666686</v>
          </cell>
          <cell r="L814">
            <v>66.666666666666686</v>
          </cell>
          <cell r="M814">
            <v>66.666666666666686</v>
          </cell>
          <cell r="N814">
            <v>66.666666666666686</v>
          </cell>
          <cell r="O814">
            <v>66.666666666666686</v>
          </cell>
          <cell r="P814">
            <v>68.666666666666657</v>
          </cell>
          <cell r="Q814">
            <v>66.833333333333357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P815">
            <v>0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100.60152593303731</v>
          </cell>
          <cell r="F816">
            <v>101.21684198134642</v>
          </cell>
          <cell r="G816">
            <v>101.89738290499018</v>
          </cell>
          <cell r="H816">
            <v>102.29287175359877</v>
          </cell>
          <cell r="I816">
            <v>101.61185204432299</v>
          </cell>
          <cell r="J816">
            <v>101.00407027248279</v>
          </cell>
          <cell r="K816">
            <v>99.762672909249346</v>
          </cell>
          <cell r="L816">
            <v>100.17839280080678</v>
          </cell>
          <cell r="M816">
            <v>101.26515522352986</v>
          </cell>
          <cell r="N816">
            <v>99.938445912818267</v>
          </cell>
          <cell r="O816">
            <v>99.053968453880316</v>
          </cell>
          <cell r="P816">
            <v>98.580942937104751</v>
          </cell>
          <cell r="Q816">
            <v>100.6170102605973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103.72131468577585</v>
          </cell>
          <cell r="F817">
            <v>104.74662912376466</v>
          </cell>
          <cell r="G817">
            <v>103.34283867575169</v>
          </cell>
          <cell r="H817">
            <v>104.00185029694424</v>
          </cell>
          <cell r="I817">
            <v>102.86705242779348</v>
          </cell>
          <cell r="J817">
            <v>102.56076468644692</v>
          </cell>
          <cell r="K817">
            <v>100.49219741390104</v>
          </cell>
          <cell r="L817">
            <v>101.18492045947131</v>
          </cell>
          <cell r="M817">
            <v>103.81345756461809</v>
          </cell>
          <cell r="N817">
            <v>101.60273314905169</v>
          </cell>
          <cell r="O817">
            <v>100.12890923170578</v>
          </cell>
          <cell r="P817">
            <v>102.02971711351026</v>
          </cell>
          <cell r="Q817">
            <v>102.54103206906126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105.99836082894724</v>
          </cell>
          <cell r="F818">
            <v>107.09306358058626</v>
          </cell>
          <cell r="G818">
            <v>105.58202201231377</v>
          </cell>
          <cell r="H818">
            <v>106.27704298491751</v>
          </cell>
          <cell r="I818">
            <v>105.06687446854362</v>
          </cell>
          <cell r="J818">
            <v>104.71796811154147</v>
          </cell>
          <cell r="K818">
            <v>102.53637132109417</v>
          </cell>
          <cell r="L818">
            <v>103.2928283681797</v>
          </cell>
          <cell r="M818">
            <v>106.06499255557026</v>
          </cell>
          <cell r="N818">
            <v>103.73347094949389</v>
          </cell>
          <cell r="O818">
            <v>102.20923168991297</v>
          </cell>
          <cell r="P818">
            <v>104.05430568603428</v>
          </cell>
          <cell r="Q818">
            <v>104.71887771309459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105.99836082894724</v>
          </cell>
          <cell r="F819">
            <v>107.09306358058626</v>
          </cell>
          <cell r="G819">
            <v>105.58202201231377</v>
          </cell>
          <cell r="H819">
            <v>106.27704298491751</v>
          </cell>
          <cell r="I819">
            <v>105.06687446854362</v>
          </cell>
          <cell r="J819">
            <v>104.71796811154147</v>
          </cell>
          <cell r="K819">
            <v>102.53637132109417</v>
          </cell>
          <cell r="L819">
            <v>103.2928283681797</v>
          </cell>
          <cell r="M819">
            <v>106.06499255557026</v>
          </cell>
          <cell r="N819">
            <v>103.73347094949389</v>
          </cell>
          <cell r="O819">
            <v>102.20923168991297</v>
          </cell>
          <cell r="P819">
            <v>104.05430568603428</v>
          </cell>
          <cell r="Q819">
            <v>104.71887771309459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P820">
            <v>0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P821">
            <v>0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P822">
            <v>0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P823">
            <v>0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P824">
            <v>0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P825">
            <v>0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P826">
            <v>0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P827">
            <v>0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P828">
            <v>0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94.160941800630283</v>
          </cell>
          <cell r="F829">
            <v>92.091217807505615</v>
          </cell>
          <cell r="G829">
            <v>92.091217807505615</v>
          </cell>
          <cell r="H829">
            <v>92.091217807505615</v>
          </cell>
          <cell r="I829">
            <v>94.160941800630283</v>
          </cell>
          <cell r="J829">
            <v>98.169568033103715</v>
          </cell>
          <cell r="K829">
            <v>98.169568033103715</v>
          </cell>
          <cell r="L829">
            <v>94.160941800630283</v>
          </cell>
          <cell r="M829">
            <v>94.160941800630283</v>
          </cell>
          <cell r="N829">
            <v>94.160941800630283</v>
          </cell>
          <cell r="O829">
            <v>89.496576828881032</v>
          </cell>
          <cell r="P829">
            <v>92.091217807505615</v>
          </cell>
          <cell r="Q829">
            <v>93.75044109402188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94.160941800630283</v>
          </cell>
          <cell r="F830">
            <v>92.091217807505615</v>
          </cell>
          <cell r="G830">
            <v>92.091217807505615</v>
          </cell>
          <cell r="H830">
            <v>92.091217807505615</v>
          </cell>
          <cell r="I830">
            <v>94.160941800630283</v>
          </cell>
          <cell r="J830">
            <v>98.169568033103715</v>
          </cell>
          <cell r="K830">
            <v>98.169568033103715</v>
          </cell>
          <cell r="L830">
            <v>94.160941800630283</v>
          </cell>
          <cell r="M830">
            <v>94.160941800630283</v>
          </cell>
          <cell r="N830">
            <v>94.160941800630283</v>
          </cell>
          <cell r="O830">
            <v>89.496576828881032</v>
          </cell>
          <cell r="P830">
            <v>92.091217807505615</v>
          </cell>
          <cell r="Q830">
            <v>93.75044109402188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P831">
            <v>0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P832">
            <v>0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57.745800847439639</v>
          </cell>
          <cell r="F833">
            <v>57.745800847439639</v>
          </cell>
          <cell r="G833">
            <v>58.379735644698322</v>
          </cell>
          <cell r="H833">
            <v>58.379735644698322</v>
          </cell>
          <cell r="I833">
            <v>58.379735644698322</v>
          </cell>
          <cell r="J833">
            <v>58.379735644698322</v>
          </cell>
          <cell r="K833">
            <v>58.379735644698322</v>
          </cell>
          <cell r="L833">
            <v>58.379735644698322</v>
          </cell>
          <cell r="M833">
            <v>58.379735644698322</v>
          </cell>
          <cell r="N833">
            <v>58.379735644698322</v>
          </cell>
          <cell r="O833">
            <v>58.379735644698322</v>
          </cell>
          <cell r="P833">
            <v>61.344241531882489</v>
          </cell>
          <cell r="Q833">
            <v>58.521122002420562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54.006172486732183</v>
          </cell>
          <cell r="F834">
            <v>54.006172486732183</v>
          </cell>
          <cell r="G834">
            <v>54.006172486732183</v>
          </cell>
          <cell r="H834">
            <v>54.006172486732183</v>
          </cell>
          <cell r="I834">
            <v>54.006172486732183</v>
          </cell>
          <cell r="J834">
            <v>54.006172486732183</v>
          </cell>
          <cell r="K834">
            <v>54.006172486732183</v>
          </cell>
          <cell r="L834">
            <v>54.006172486732183</v>
          </cell>
          <cell r="M834">
            <v>54.006172486732183</v>
          </cell>
          <cell r="N834">
            <v>54.006172486732183</v>
          </cell>
          <cell r="O834">
            <v>54.006172486732183</v>
          </cell>
          <cell r="P834">
            <v>57.282196186947999</v>
          </cell>
          <cell r="Q834">
            <v>54.279174461750166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P835">
            <v>0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P836">
            <v>0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93.333333333333357</v>
          </cell>
          <cell r="F837">
            <v>93.333333333333357</v>
          </cell>
          <cell r="G837">
            <v>100.00000000000004</v>
          </cell>
          <cell r="H837">
            <v>100.00000000000004</v>
          </cell>
          <cell r="I837">
            <v>100.00000000000004</v>
          </cell>
          <cell r="J837">
            <v>100.00000000000004</v>
          </cell>
          <cell r="K837">
            <v>100.00000000000004</v>
          </cell>
          <cell r="L837">
            <v>100.00000000000004</v>
          </cell>
          <cell r="M837">
            <v>100.00000000000004</v>
          </cell>
          <cell r="N837">
            <v>100.00000000000004</v>
          </cell>
          <cell r="O837">
            <v>100.00000000000004</v>
          </cell>
          <cell r="P837">
            <v>100.00000000000004</v>
          </cell>
          <cell r="Q837">
            <v>98.888888888888914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P838">
            <v>0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96.632746936595737</v>
          </cell>
          <cell r="F839">
            <v>96.632746936595737</v>
          </cell>
          <cell r="G839">
            <v>96.519172466472909</v>
          </cell>
          <cell r="H839">
            <v>96.519172466472909</v>
          </cell>
          <cell r="I839">
            <v>96.519172466472909</v>
          </cell>
          <cell r="J839">
            <v>92.95067908863858</v>
          </cell>
          <cell r="K839">
            <v>92.95067908863858</v>
          </cell>
          <cell r="L839">
            <v>92.95067908863858</v>
          </cell>
          <cell r="M839">
            <v>91.777001267252103</v>
          </cell>
          <cell r="N839">
            <v>91.777001267252103</v>
          </cell>
          <cell r="O839">
            <v>91.777001267252103</v>
          </cell>
          <cell r="P839">
            <v>85.691787097970689</v>
          </cell>
          <cell r="Q839">
            <v>93.558153286521076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108.45274878255923</v>
          </cell>
          <cell r="F840">
            <v>108.45274878255923</v>
          </cell>
          <cell r="G840">
            <v>102.90524006064291</v>
          </cell>
          <cell r="H840">
            <v>102.90524006064291</v>
          </cell>
          <cell r="I840">
            <v>102.90524006064291</v>
          </cell>
          <cell r="J840">
            <v>97.090714404195623</v>
          </cell>
          <cell r="K840">
            <v>97.090714404195623</v>
          </cell>
          <cell r="L840">
            <v>97.090714404195623</v>
          </cell>
          <cell r="M840">
            <v>95.435652168578144</v>
          </cell>
          <cell r="N840">
            <v>95.435652168578144</v>
          </cell>
          <cell r="O840">
            <v>95.435652168578144</v>
          </cell>
          <cell r="P840">
            <v>90.404649126263223</v>
          </cell>
          <cell r="Q840">
            <v>99.467080549302636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161.25907990314772</v>
          </cell>
          <cell r="F841">
            <v>161.25907990314772</v>
          </cell>
          <cell r="G841">
            <v>155.44794188861985</v>
          </cell>
          <cell r="H841">
            <v>155.44794188861985</v>
          </cell>
          <cell r="I841">
            <v>155.44794188861985</v>
          </cell>
          <cell r="J841">
            <v>156.27810446212385</v>
          </cell>
          <cell r="K841">
            <v>156.27810446212385</v>
          </cell>
          <cell r="L841">
            <v>156.27810446212385</v>
          </cell>
          <cell r="M841">
            <v>150.46696644759601</v>
          </cell>
          <cell r="N841">
            <v>150.46696644759601</v>
          </cell>
          <cell r="O841">
            <v>150.46696644759601</v>
          </cell>
          <cell r="P841">
            <v>147.9764787270841</v>
          </cell>
          <cell r="Q841">
            <v>154.75613974403322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P842">
            <v>0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108.06572394631674</v>
          </cell>
          <cell r="F843">
            <v>108.06572394631674</v>
          </cell>
          <cell r="G843">
            <v>102.52014739960812</v>
          </cell>
          <cell r="H843">
            <v>102.52014739960812</v>
          </cell>
          <cell r="I843">
            <v>102.52014739960812</v>
          </cell>
          <cell r="J843">
            <v>96.656921912676381</v>
          </cell>
          <cell r="K843">
            <v>96.656921912676381</v>
          </cell>
          <cell r="L843">
            <v>96.656921912676381</v>
          </cell>
          <cell r="M843">
            <v>95.032320125903013</v>
          </cell>
          <cell r="N843">
            <v>95.032320125903013</v>
          </cell>
          <cell r="O843">
            <v>95.032320125903013</v>
          </cell>
          <cell r="P843">
            <v>89.982697298696252</v>
          </cell>
          <cell r="Q843">
            <v>99.061859458824344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P844">
            <v>0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P845">
            <v>0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77.394313783998498</v>
          </cell>
          <cell r="F846">
            <v>77.394313783998498</v>
          </cell>
          <cell r="G846">
            <v>85.024498135651115</v>
          </cell>
          <cell r="H846">
            <v>85.024498135651115</v>
          </cell>
          <cell r="I846">
            <v>85.024498135651115</v>
          </cell>
          <cell r="J846">
            <v>85.024498135651115</v>
          </cell>
          <cell r="K846">
            <v>85.024498135651115</v>
          </cell>
          <cell r="L846">
            <v>85.024498135651115</v>
          </cell>
          <cell r="M846">
            <v>80.874429528029225</v>
          </cell>
          <cell r="N846">
            <v>80.874429528029225</v>
          </cell>
          <cell r="O846">
            <v>80.874429528029225</v>
          </cell>
          <cell r="P846">
            <v>70.406973436537257</v>
          </cell>
          <cell r="Q846">
            <v>81.497156533544043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P847">
            <v>0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P848">
            <v>0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P849">
            <v>0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92.778786246916368</v>
          </cell>
          <cell r="F850">
            <v>92.778786246916368</v>
          </cell>
          <cell r="G850">
            <v>95.077806094411685</v>
          </cell>
          <cell r="H850">
            <v>95.077806094411685</v>
          </cell>
          <cell r="I850">
            <v>95.077806094411685</v>
          </cell>
          <cell r="J850">
            <v>92.292406028336814</v>
          </cell>
          <cell r="K850">
            <v>92.292406028336814</v>
          </cell>
          <cell r="L850">
            <v>92.292406028336814</v>
          </cell>
          <cell r="M850">
            <v>93.46492504682746</v>
          </cell>
          <cell r="N850">
            <v>93.46492504682746</v>
          </cell>
          <cell r="O850">
            <v>93.46492504682746</v>
          </cell>
          <cell r="P850">
            <v>88.588513333162581</v>
          </cell>
          <cell r="Q850">
            <v>93.054291444643596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95.362963536073551</v>
          </cell>
          <cell r="F851">
            <v>95.362963536073551</v>
          </cell>
          <cell r="G851">
            <v>97.843230938998957</v>
          </cell>
          <cell r="H851">
            <v>97.843230938998957</v>
          </cell>
          <cell r="I851">
            <v>97.843230938998957</v>
          </cell>
          <cell r="J851">
            <v>94.838238617806795</v>
          </cell>
          <cell r="K851">
            <v>94.838238617806795</v>
          </cell>
          <cell r="L851">
            <v>94.838238617806795</v>
          </cell>
          <cell r="M851">
            <v>96.10319537928963</v>
          </cell>
          <cell r="N851">
            <v>96.10319537928963</v>
          </cell>
          <cell r="O851">
            <v>96.10319537928963</v>
          </cell>
          <cell r="P851">
            <v>90.84234257289765</v>
          </cell>
          <cell r="Q851">
            <v>95.660188704444252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P852">
            <v>0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P853">
            <v>0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P854">
            <v>0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P855">
            <v>0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P856">
            <v>0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59.999999999999979</v>
          </cell>
          <cell r="F857">
            <v>59.999999999999979</v>
          </cell>
          <cell r="G857">
            <v>59.999999999999979</v>
          </cell>
          <cell r="H857">
            <v>59.999999999999979</v>
          </cell>
          <cell r="I857">
            <v>59.999999999999979</v>
          </cell>
          <cell r="J857">
            <v>59.999999999999979</v>
          </cell>
          <cell r="K857">
            <v>59.999999999999979</v>
          </cell>
          <cell r="L857">
            <v>59.999999999999979</v>
          </cell>
          <cell r="M857">
            <v>59.999999999999979</v>
          </cell>
          <cell r="N857">
            <v>59.999999999999979</v>
          </cell>
          <cell r="O857">
            <v>59.999999999999979</v>
          </cell>
          <cell r="P857">
            <v>59.999999999999979</v>
          </cell>
          <cell r="Q857">
            <v>59.999999999999993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P858">
            <v>0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94.896400825340606</v>
          </cell>
          <cell r="F859">
            <v>94.896400825340606</v>
          </cell>
          <cell r="G859">
            <v>104.33012710318505</v>
          </cell>
          <cell r="H859">
            <v>104.33012710318505</v>
          </cell>
          <cell r="I859">
            <v>104.33012710318505</v>
          </cell>
          <cell r="J859">
            <v>106.86705799245409</v>
          </cell>
          <cell r="K859">
            <v>106.86705799245409</v>
          </cell>
          <cell r="L859">
            <v>106.86705799245409</v>
          </cell>
          <cell r="M859">
            <v>105.56334946073324</v>
          </cell>
          <cell r="N859">
            <v>105.56334946073324</v>
          </cell>
          <cell r="O859">
            <v>105.56334946073324</v>
          </cell>
          <cell r="P859">
            <v>104.46715678002793</v>
          </cell>
          <cell r="Q859">
            <v>103.71179684165219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94.896400825340606</v>
          </cell>
          <cell r="F860">
            <v>94.896400825340606</v>
          </cell>
          <cell r="G860">
            <v>104.33012710318505</v>
          </cell>
          <cell r="H860">
            <v>104.33012710318505</v>
          </cell>
          <cell r="I860">
            <v>104.33012710318505</v>
          </cell>
          <cell r="J860">
            <v>106.86705799245409</v>
          </cell>
          <cell r="K860">
            <v>106.86705799245409</v>
          </cell>
          <cell r="L860">
            <v>106.86705799245409</v>
          </cell>
          <cell r="M860">
            <v>105.56334946073324</v>
          </cell>
          <cell r="N860">
            <v>105.56334946073324</v>
          </cell>
          <cell r="O860">
            <v>105.56334946073324</v>
          </cell>
          <cell r="P860">
            <v>104.46715678002793</v>
          </cell>
          <cell r="Q860">
            <v>103.71179684165219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101.65300454651268</v>
          </cell>
          <cell r="F861">
            <v>101.65300454651268</v>
          </cell>
          <cell r="G861">
            <v>101.65300454651268</v>
          </cell>
          <cell r="H861">
            <v>101.65300454651268</v>
          </cell>
          <cell r="I861">
            <v>101.65300454651268</v>
          </cell>
          <cell r="J861">
            <v>101.65300454651268</v>
          </cell>
          <cell r="K861">
            <v>101.65300454651268</v>
          </cell>
          <cell r="L861">
            <v>101.65300454651268</v>
          </cell>
          <cell r="M861">
            <v>101.65300454651268</v>
          </cell>
          <cell r="N861">
            <v>101.65300454651268</v>
          </cell>
          <cell r="O861">
            <v>101.65300454651268</v>
          </cell>
          <cell r="P861">
            <v>100.82988974836113</v>
          </cell>
          <cell r="Q861">
            <v>101.58441164666671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P862">
            <v>0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P863">
            <v>0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P864">
            <v>0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P865">
            <v>0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93.788872768345129</v>
          </cell>
          <cell r="F866">
            <v>93.788872768345129</v>
          </cell>
          <cell r="G866">
            <v>104.76895531716467</v>
          </cell>
          <cell r="H866">
            <v>104.76895531716467</v>
          </cell>
          <cell r="I866">
            <v>104.76895531716467</v>
          </cell>
          <cell r="J866">
            <v>107.72173450159414</v>
          </cell>
          <cell r="K866">
            <v>107.72173450159414</v>
          </cell>
          <cell r="L866">
            <v>107.72173450159414</v>
          </cell>
          <cell r="M866">
            <v>106.20432485069995</v>
          </cell>
          <cell r="N866">
            <v>106.20432485069995</v>
          </cell>
          <cell r="O866">
            <v>106.20432485069995</v>
          </cell>
          <cell r="P866">
            <v>105.06336982649276</v>
          </cell>
          <cell r="Q866">
            <v>104.06051328096329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P867">
            <v>0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P868">
            <v>0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P869">
            <v>0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P870">
            <v>0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P871">
            <v>0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108.79204368802534</v>
          </cell>
          <cell r="F872">
            <v>108.8257559888053</v>
          </cell>
          <cell r="G872">
            <v>109.04726777015532</v>
          </cell>
          <cell r="H872">
            <v>109.1036635639706</v>
          </cell>
          <cell r="I872">
            <v>109.20470626566754</v>
          </cell>
          <cell r="J872">
            <v>109.75729751350362</v>
          </cell>
          <cell r="K872">
            <v>109.5897492161259</v>
          </cell>
          <cell r="L872">
            <v>109.64485520925044</v>
          </cell>
          <cell r="M872">
            <v>116.168080559865</v>
          </cell>
          <cell r="N872">
            <v>116.24614922192369</v>
          </cell>
          <cell r="O872">
            <v>116.19545389802303</v>
          </cell>
          <cell r="P872">
            <v>120.39607502422409</v>
          </cell>
          <cell r="Q872">
            <v>111.91425815996165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98.180380234506501</v>
          </cell>
          <cell r="F873">
            <v>97.982932106395367</v>
          </cell>
          <cell r="G873">
            <v>96.638424833203814</v>
          </cell>
          <cell r="H873">
            <v>96.767940226737565</v>
          </cell>
          <cell r="I873">
            <v>96.638424833203814</v>
          </cell>
          <cell r="J873">
            <v>96.805485221285778</v>
          </cell>
          <cell r="K873">
            <v>96.805485221285778</v>
          </cell>
          <cell r="L873">
            <v>96.882894692087618</v>
          </cell>
          <cell r="M873">
            <v>97.150091429607244</v>
          </cell>
          <cell r="N873">
            <v>97.150091429607244</v>
          </cell>
          <cell r="O873">
            <v>97.095216648820482</v>
          </cell>
          <cell r="P873">
            <v>96.947408381059333</v>
          </cell>
          <cell r="Q873">
            <v>97.087064604816717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107.27443091175034</v>
          </cell>
          <cell r="F874">
            <v>107.27443091175034</v>
          </cell>
          <cell r="G874">
            <v>105.39642191588601</v>
          </cell>
          <cell r="H874">
            <v>105.39642191588601</v>
          </cell>
          <cell r="I874">
            <v>105.39642191588601</v>
          </cell>
          <cell r="J874">
            <v>105.5998914270051</v>
          </cell>
          <cell r="K874">
            <v>105.5998914270051</v>
          </cell>
          <cell r="L874">
            <v>105.5998914270051</v>
          </cell>
          <cell r="M874">
            <v>105.92532099280416</v>
          </cell>
          <cell r="N874">
            <v>105.92532099280416</v>
          </cell>
          <cell r="O874">
            <v>105.92532099280416</v>
          </cell>
          <cell r="P874">
            <v>105.92532099280416</v>
          </cell>
          <cell r="Q874">
            <v>105.93659048528257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P875">
            <v>0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P876">
            <v>0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P877">
            <v>0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P878">
            <v>0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P879">
            <v>0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P880">
            <v>0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56.453046296040647</v>
          </cell>
          <cell r="F881">
            <v>55.349623012344033</v>
          </cell>
          <cell r="G881">
            <v>56.453046296040647</v>
          </cell>
          <cell r="H881">
            <v>57.176832852993108</v>
          </cell>
          <cell r="I881">
            <v>56.453046296040647</v>
          </cell>
          <cell r="J881">
            <v>56.453046296040647</v>
          </cell>
          <cell r="K881">
            <v>56.453046296040647</v>
          </cell>
          <cell r="L881">
            <v>56.885643015384161</v>
          </cell>
          <cell r="M881">
            <v>56.885643015384161</v>
          </cell>
          <cell r="N881">
            <v>56.885643015384161</v>
          </cell>
          <cell r="O881">
            <v>56.578979633020879</v>
          </cell>
          <cell r="P881">
            <v>55.752964791904134</v>
          </cell>
          <cell r="Q881">
            <v>56.48171340138483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P882">
            <v>0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P883">
            <v>0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P884">
            <v>0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85.897599006959382</v>
          </cell>
          <cell r="F885">
            <v>86.265503743969347</v>
          </cell>
          <cell r="G885">
            <v>81.114338990644541</v>
          </cell>
          <cell r="H885">
            <v>81.328922025981825</v>
          </cell>
          <cell r="I885">
            <v>82.028595517479047</v>
          </cell>
          <cell r="J885">
            <v>79.63536599974735</v>
          </cell>
          <cell r="K885">
            <v>78.66240113534603</v>
          </cell>
          <cell r="L885">
            <v>78.91492007958702</v>
          </cell>
          <cell r="M885">
            <v>79.725083647562784</v>
          </cell>
          <cell r="N885">
            <v>80.178433913621831</v>
          </cell>
          <cell r="O885">
            <v>79.931882326518576</v>
          </cell>
          <cell r="P885">
            <v>79.68461503334818</v>
          </cell>
          <cell r="Q885">
            <v>81.113971785063825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74.238644957061013</v>
          </cell>
          <cell r="F886">
            <v>73.360860285688091</v>
          </cell>
          <cell r="G886">
            <v>74.854110404494833</v>
          </cell>
          <cell r="H886">
            <v>75.926330425162973</v>
          </cell>
          <cell r="I886">
            <v>75.361249807354241</v>
          </cell>
          <cell r="J886">
            <v>72.703375375216396</v>
          </cell>
          <cell r="K886">
            <v>70.965498929108151</v>
          </cell>
          <cell r="L886">
            <v>70.468026569620335</v>
          </cell>
          <cell r="M886">
            <v>69.85427089867963</v>
          </cell>
          <cell r="N886">
            <v>72.046294542314882</v>
          </cell>
          <cell r="O886">
            <v>71.577884749512279</v>
          </cell>
          <cell r="P886">
            <v>72.866535766273117</v>
          </cell>
          <cell r="Q886">
            <v>72.851923559207151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131.98335440875783</v>
          </cell>
          <cell r="F887">
            <v>131.51919728062754</v>
          </cell>
          <cell r="G887">
            <v>138.4537573365925</v>
          </cell>
          <cell r="H887">
            <v>139.8812162885377</v>
          </cell>
          <cell r="I887">
            <v>138.42353265701772</v>
          </cell>
          <cell r="J887">
            <v>134.07857627240077</v>
          </cell>
          <cell r="K887">
            <v>133.32105402607417</v>
          </cell>
          <cell r="L887">
            <v>134.82763414021633</v>
          </cell>
          <cell r="M887">
            <v>134.82763414021633</v>
          </cell>
          <cell r="N887">
            <v>139.8812162885377</v>
          </cell>
          <cell r="O887">
            <v>140.33992566581151</v>
          </cell>
          <cell r="P887">
            <v>150.55189829631584</v>
          </cell>
          <cell r="Q887">
            <v>137.3407497334255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P888">
            <v>0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P889">
            <v>0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P890">
            <v>0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73.696423872863519</v>
          </cell>
          <cell r="F891">
            <v>72.814755251305726</v>
          </cell>
          <cell r="G891">
            <v>74.256911633533022</v>
          </cell>
          <cell r="H891">
            <v>75.325795971325718</v>
          </cell>
          <cell r="I891">
            <v>74.769096868957064</v>
          </cell>
          <cell r="J891">
            <v>72.127064085588245</v>
          </cell>
          <cell r="K891">
            <v>70.379982143043193</v>
          </cell>
          <cell r="L891">
            <v>69.863691791130464</v>
          </cell>
          <cell r="M891">
            <v>69.244172972907691</v>
          </cell>
          <cell r="N891">
            <v>71.409326668289012</v>
          </cell>
          <cell r="O891">
            <v>70.932211254376668</v>
          </cell>
          <cell r="P891">
            <v>72.13707254968962</v>
          </cell>
          <cell r="Q891">
            <v>72.246375421917492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P892">
            <v>0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P893">
            <v>0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P894">
            <v>0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P895">
            <v>0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P896">
            <v>0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100.42576096048066</v>
          </cell>
          <cell r="F897">
            <v>102.22334459416849</v>
          </cell>
          <cell r="G897">
            <v>89.572888492330122</v>
          </cell>
          <cell r="H897">
            <v>89.572888492330122</v>
          </cell>
          <cell r="I897">
            <v>92.260664687278137</v>
          </cell>
          <cell r="J897">
            <v>94.436898784235851</v>
          </cell>
          <cell r="K897">
            <v>92.36950426705728</v>
          </cell>
          <cell r="L897">
            <v>93.533812667085499</v>
          </cell>
          <cell r="M897">
            <v>93.581244980045298</v>
          </cell>
          <cell r="N897">
            <v>93.629729362101756</v>
          </cell>
          <cell r="O897">
            <v>93.124396125107296</v>
          </cell>
          <cell r="P897">
            <v>86.139084298735327</v>
          </cell>
          <cell r="Q897">
            <v>93.405851475912982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101.24357251470579</v>
          </cell>
          <cell r="F898">
            <v>103.11119221126377</v>
          </cell>
          <cell r="G898">
            <v>89.96785882556479</v>
          </cell>
          <cell r="H898">
            <v>89.96785882556479</v>
          </cell>
          <cell r="I898">
            <v>92.775378096654606</v>
          </cell>
          <cell r="J898">
            <v>95.162252970229957</v>
          </cell>
          <cell r="K898">
            <v>93.084671033995122</v>
          </cell>
          <cell r="L898">
            <v>94.223981510438193</v>
          </cell>
          <cell r="M898">
            <v>94.273261844480459</v>
          </cell>
          <cell r="N898">
            <v>94.322490710787505</v>
          </cell>
          <cell r="O898">
            <v>93.70433224841635</v>
          </cell>
          <cell r="P898">
            <v>86.446864106715836</v>
          </cell>
          <cell r="Q898">
            <v>94.023642908234763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P899">
            <v>0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P900">
            <v>0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P901">
            <v>0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P902">
            <v>0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P903">
            <v>0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79.435365368974544</v>
          </cell>
          <cell r="F904">
            <v>79.435365368974544</v>
          </cell>
          <cell r="G904">
            <v>79.435365368974544</v>
          </cell>
          <cell r="H904">
            <v>79.435365368974544</v>
          </cell>
          <cell r="I904">
            <v>79.049750726419006</v>
          </cell>
          <cell r="J904">
            <v>75.819564229214322</v>
          </cell>
          <cell r="K904">
            <v>74.013645543409282</v>
          </cell>
          <cell r="L904">
            <v>75.819564229214322</v>
          </cell>
          <cell r="M904">
            <v>75.819564229214322</v>
          </cell>
          <cell r="N904">
            <v>75.848940274086658</v>
          </cell>
          <cell r="O904">
            <v>78.239440559035344</v>
          </cell>
          <cell r="P904">
            <v>78.239440559035344</v>
          </cell>
          <cell r="Q904">
            <v>77.549280985460555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P905">
            <v>0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P906">
            <v>0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P907">
            <v>0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66.690016569612638</v>
          </cell>
          <cell r="F908">
            <v>66.690016569612638</v>
          </cell>
          <cell r="G908">
            <v>66.690016569612638</v>
          </cell>
          <cell r="H908">
            <v>66.690016569612638</v>
          </cell>
          <cell r="I908">
            <v>66.690016569612638</v>
          </cell>
          <cell r="J908">
            <v>65.166921003463187</v>
          </cell>
          <cell r="K908">
            <v>65.166921003463187</v>
          </cell>
          <cell r="L908">
            <v>65.166921003463187</v>
          </cell>
          <cell r="M908">
            <v>66.690016569612638</v>
          </cell>
          <cell r="N908">
            <v>66.690016569612638</v>
          </cell>
          <cell r="O908">
            <v>66.690016569612638</v>
          </cell>
          <cell r="P908">
            <v>66.690016569612638</v>
          </cell>
          <cell r="Q908">
            <v>66.309242678075293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66.582650670253997</v>
          </cell>
          <cell r="F909">
            <v>66.582650670253997</v>
          </cell>
          <cell r="G909">
            <v>66.582650670253997</v>
          </cell>
          <cell r="H909">
            <v>66.582650670253997</v>
          </cell>
          <cell r="I909">
            <v>66.582650670253997</v>
          </cell>
          <cell r="J909">
            <v>65.051810391905974</v>
          </cell>
          <cell r="K909">
            <v>65.051810391905974</v>
          </cell>
          <cell r="L909">
            <v>65.051810391905974</v>
          </cell>
          <cell r="M909">
            <v>66.582650670253997</v>
          </cell>
          <cell r="N909">
            <v>66.582650670253997</v>
          </cell>
          <cell r="O909">
            <v>66.582650670253997</v>
          </cell>
          <cell r="P909">
            <v>66.582650670253997</v>
          </cell>
          <cell r="Q909">
            <v>66.199940600666991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P910">
            <v>0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P911">
            <v>0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87.804878048780509</v>
          </cell>
          <cell r="F912">
            <v>87.804878048780509</v>
          </cell>
          <cell r="G912">
            <v>87.804878048780509</v>
          </cell>
          <cell r="H912">
            <v>87.804878048780509</v>
          </cell>
          <cell r="I912">
            <v>87.804878048780509</v>
          </cell>
          <cell r="J912">
            <v>87.804878048780509</v>
          </cell>
          <cell r="K912">
            <v>87.804878048780509</v>
          </cell>
          <cell r="L912">
            <v>87.804878048780509</v>
          </cell>
          <cell r="M912">
            <v>87.804878048780509</v>
          </cell>
          <cell r="N912">
            <v>87.804878048780509</v>
          </cell>
          <cell r="O912">
            <v>87.804878048780509</v>
          </cell>
          <cell r="P912">
            <v>87.804878048780509</v>
          </cell>
          <cell r="Q912">
            <v>87.804878048780537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P913">
            <v>0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104.65953426117538</v>
          </cell>
          <cell r="F914">
            <v>104.65953426117538</v>
          </cell>
          <cell r="G914">
            <v>96.429796943669942</v>
          </cell>
          <cell r="H914">
            <v>96.429796943669942</v>
          </cell>
          <cell r="I914">
            <v>96.429796943669942</v>
          </cell>
          <cell r="J914">
            <v>85.982599907025971</v>
          </cell>
          <cell r="K914">
            <v>85.982599907025971</v>
          </cell>
          <cell r="L914">
            <v>85.982599907025971</v>
          </cell>
          <cell r="M914">
            <v>88.320988661935459</v>
          </cell>
          <cell r="N914">
            <v>88.320988661935459</v>
          </cell>
          <cell r="O914">
            <v>88.320988661935459</v>
          </cell>
          <cell r="P914">
            <v>96.462241182509644</v>
          </cell>
          <cell r="Q914">
            <v>93.165122186896198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100.00000000000004</v>
          </cell>
          <cell r="F915">
            <v>100.00000000000004</v>
          </cell>
          <cell r="G915">
            <v>125.00000000000004</v>
          </cell>
          <cell r="H915">
            <v>125.00000000000004</v>
          </cell>
          <cell r="I915">
            <v>125.00000000000004</v>
          </cell>
          <cell r="J915">
            <v>100.00000000000004</v>
          </cell>
          <cell r="K915">
            <v>100.00000000000004</v>
          </cell>
          <cell r="L915">
            <v>100.00000000000004</v>
          </cell>
          <cell r="M915">
            <v>100.00000000000004</v>
          </cell>
          <cell r="N915">
            <v>100.00000000000004</v>
          </cell>
          <cell r="O915">
            <v>100.00000000000004</v>
          </cell>
          <cell r="P915">
            <v>100.00000000000004</v>
          </cell>
          <cell r="Q915">
            <v>106.25000000000001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P916">
            <v>0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104.76190476190479</v>
          </cell>
          <cell r="F917">
            <v>104.76190476190479</v>
          </cell>
          <cell r="G917">
            <v>96.428571428571445</v>
          </cell>
          <cell r="H917">
            <v>96.428571428571445</v>
          </cell>
          <cell r="I917">
            <v>96.428571428571445</v>
          </cell>
          <cell r="J917">
            <v>85.714285714285694</v>
          </cell>
          <cell r="K917">
            <v>85.714285714285694</v>
          </cell>
          <cell r="L917">
            <v>85.714285714285694</v>
          </cell>
          <cell r="M917">
            <v>88.095238095238116</v>
          </cell>
          <cell r="N917">
            <v>88.095238095238116</v>
          </cell>
          <cell r="O917">
            <v>88.095238095238116</v>
          </cell>
          <cell r="P917">
            <v>96.428571428571445</v>
          </cell>
          <cell r="Q917">
            <v>93.055555555555543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P918">
            <v>0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100.00000000000004</v>
          </cell>
          <cell r="F919">
            <v>100.00000000000004</v>
          </cell>
          <cell r="G919">
            <v>95.374999999999972</v>
          </cell>
          <cell r="H919">
            <v>95.374999999999972</v>
          </cell>
          <cell r="I919">
            <v>95.374999999999972</v>
          </cell>
          <cell r="J919">
            <v>98.125000000000043</v>
          </cell>
          <cell r="K919">
            <v>98.125000000000043</v>
          </cell>
          <cell r="L919">
            <v>98.125000000000043</v>
          </cell>
          <cell r="M919">
            <v>98.541666666666671</v>
          </cell>
          <cell r="N919">
            <v>98.541666666666671</v>
          </cell>
          <cell r="O919">
            <v>98.541666666666671</v>
          </cell>
          <cell r="P919">
            <v>97.916666666666714</v>
          </cell>
          <cell r="Q919">
            <v>97.836805555555557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P920">
            <v>0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116.96064688398802</v>
          </cell>
          <cell r="F921">
            <v>116.96064688398802</v>
          </cell>
          <cell r="G921">
            <v>118.8943476012667</v>
          </cell>
          <cell r="H921">
            <v>118.8943476012667</v>
          </cell>
          <cell r="I921">
            <v>118.8943476012667</v>
          </cell>
          <cell r="J921">
            <v>120.28091569486736</v>
          </cell>
          <cell r="K921">
            <v>120.28091569486736</v>
          </cell>
          <cell r="L921">
            <v>120.28091569486736</v>
          </cell>
          <cell r="M921">
            <v>129.64182494654312</v>
          </cell>
          <cell r="N921">
            <v>129.64182494654312</v>
          </cell>
          <cell r="O921">
            <v>129.64182494654312</v>
          </cell>
          <cell r="P921">
            <v>135.93603515547056</v>
          </cell>
          <cell r="Q921">
            <v>123.02571613762321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134.19633019104222</v>
          </cell>
          <cell r="F922">
            <v>134.19633019104222</v>
          </cell>
          <cell r="G922">
            <v>136.96344712881108</v>
          </cell>
          <cell r="H922">
            <v>136.96344712881108</v>
          </cell>
          <cell r="I922">
            <v>136.96344712881108</v>
          </cell>
          <cell r="J922">
            <v>136.96344712881108</v>
          </cell>
          <cell r="K922">
            <v>136.96344712881108</v>
          </cell>
          <cell r="L922">
            <v>136.96344712881108</v>
          </cell>
          <cell r="M922">
            <v>150.13835269556211</v>
          </cell>
          <cell r="N922">
            <v>150.13835269556211</v>
          </cell>
          <cell r="O922">
            <v>150.13835269556211</v>
          </cell>
          <cell r="P922">
            <v>158.10936394782212</v>
          </cell>
          <cell r="Q922">
            <v>141.55814709912167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103.39463079143407</v>
          </cell>
          <cell r="F923">
            <v>103.39463079143407</v>
          </cell>
          <cell r="G923">
            <v>107.45699318235421</v>
          </cell>
          <cell r="H923">
            <v>107.45699318235421</v>
          </cell>
          <cell r="I923">
            <v>107.45699318235421</v>
          </cell>
          <cell r="J923">
            <v>107.45699318235421</v>
          </cell>
          <cell r="K923">
            <v>107.45699318235421</v>
          </cell>
          <cell r="L923">
            <v>107.45699318235421</v>
          </cell>
          <cell r="M923">
            <v>103.39463079143407</v>
          </cell>
          <cell r="N923">
            <v>103.39463079143407</v>
          </cell>
          <cell r="O923">
            <v>103.39463079143407</v>
          </cell>
          <cell r="P923">
            <v>103.39463079143407</v>
          </cell>
          <cell r="Q923">
            <v>105.42581198689415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P924">
            <v>0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P925">
            <v>0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P926">
            <v>0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P927">
            <v>0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P928">
            <v>0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P929">
            <v>0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P930">
            <v>0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P931">
            <v>0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P932">
            <v>0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P933">
            <v>0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P934">
            <v>0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P935">
            <v>0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P936">
            <v>0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199.99999999999991</v>
          </cell>
          <cell r="F937">
            <v>199.99999999999991</v>
          </cell>
          <cell r="G937">
            <v>199.99999999999991</v>
          </cell>
          <cell r="H937">
            <v>199.99999999999991</v>
          </cell>
          <cell r="I937">
            <v>199.99999999999991</v>
          </cell>
          <cell r="J937">
            <v>199.99999999999991</v>
          </cell>
          <cell r="K937">
            <v>199.99999999999991</v>
          </cell>
          <cell r="L937">
            <v>199.99999999999991</v>
          </cell>
          <cell r="M937">
            <v>249.99999999999986</v>
          </cell>
          <cell r="N937">
            <v>249.99999999999986</v>
          </cell>
          <cell r="O937">
            <v>249.99999999999986</v>
          </cell>
          <cell r="P937">
            <v>275.00000000000011</v>
          </cell>
          <cell r="Q937">
            <v>218.74999999999991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P938">
            <v>0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P939">
            <v>0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P940">
            <v>0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P941">
            <v>0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P942">
            <v>0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P943">
            <v>0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P944">
            <v>0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76.970240704904327</v>
          </cell>
          <cell r="F945">
            <v>76.970240704904327</v>
          </cell>
          <cell r="G945">
            <v>76.970240704904327</v>
          </cell>
          <cell r="H945">
            <v>76.970240704904327</v>
          </cell>
          <cell r="I945">
            <v>76.970240704904327</v>
          </cell>
          <cell r="J945">
            <v>81.573938068648516</v>
          </cell>
          <cell r="K945">
            <v>81.573938068648516</v>
          </cell>
          <cell r="L945">
            <v>81.573938068648516</v>
          </cell>
          <cell r="M945">
            <v>82.085574617398464</v>
          </cell>
          <cell r="N945">
            <v>82.085574617398464</v>
          </cell>
          <cell r="O945">
            <v>82.085574617398464</v>
          </cell>
          <cell r="P945">
            <v>84.489254140087539</v>
          </cell>
          <cell r="Q945">
            <v>80.026582976895853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P946">
            <v>0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P947">
            <v>0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P948">
            <v>0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P949">
            <v>0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94.294170765412858</v>
          </cell>
          <cell r="F950">
            <v>94.217813950777298</v>
          </cell>
          <cell r="G950">
            <v>94.761505233440005</v>
          </cell>
          <cell r="H950">
            <v>94.703300289011906</v>
          </cell>
          <cell r="I950">
            <v>94.786676060547194</v>
          </cell>
          <cell r="J950">
            <v>94.102809741024942</v>
          </cell>
          <cell r="K950">
            <v>94.308614976477813</v>
          </cell>
          <cell r="L950">
            <v>94.33522461897104</v>
          </cell>
          <cell r="M950">
            <v>94.975637283946512</v>
          </cell>
          <cell r="N950">
            <v>94.85501909632552</v>
          </cell>
          <cell r="O950">
            <v>94.900061537997601</v>
          </cell>
          <cell r="P950">
            <v>94.73727042903532</v>
          </cell>
          <cell r="Q950">
            <v>94.581508665247327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94.294170765412858</v>
          </cell>
          <cell r="F951">
            <v>94.217813950777298</v>
          </cell>
          <cell r="G951">
            <v>94.761505233440005</v>
          </cell>
          <cell r="H951">
            <v>94.703300289011906</v>
          </cell>
          <cell r="I951">
            <v>94.786676060547194</v>
          </cell>
          <cell r="J951">
            <v>94.102809741024942</v>
          </cell>
          <cell r="K951">
            <v>94.308614976477813</v>
          </cell>
          <cell r="L951">
            <v>94.33522461897104</v>
          </cell>
          <cell r="M951">
            <v>94.975637283946512</v>
          </cell>
          <cell r="N951">
            <v>94.85501909632552</v>
          </cell>
          <cell r="O951">
            <v>94.900061537997601</v>
          </cell>
          <cell r="P951">
            <v>94.73727042903532</v>
          </cell>
          <cell r="Q951">
            <v>94.581508665247327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64.41817357517877</v>
          </cell>
          <cell r="F952">
            <v>63.8305107624562</v>
          </cell>
          <cell r="G952">
            <v>63.8305107624562</v>
          </cell>
          <cell r="H952">
            <v>63.382549679738993</v>
          </cell>
          <cell r="I952">
            <v>64.024232293755773</v>
          </cell>
          <cell r="J952">
            <v>63.43768896604935</v>
          </cell>
          <cell r="K952">
            <v>65.021622032358366</v>
          </cell>
          <cell r="L952">
            <v>65.226417078193577</v>
          </cell>
          <cell r="M952">
            <v>65.429301074085743</v>
          </cell>
          <cell r="N952">
            <v>64.500990696797501</v>
          </cell>
          <cell r="O952">
            <v>64.847649578408223</v>
          </cell>
          <cell r="P952">
            <v>63.64399311645149</v>
          </cell>
          <cell r="Q952">
            <v>64.299469967994185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64.41817357517877</v>
          </cell>
          <cell r="F953">
            <v>63.8305107624562</v>
          </cell>
          <cell r="G953">
            <v>63.8305107624562</v>
          </cell>
          <cell r="H953">
            <v>63.382549679738993</v>
          </cell>
          <cell r="I953">
            <v>64.024232293755773</v>
          </cell>
          <cell r="J953">
            <v>63.43768896604935</v>
          </cell>
          <cell r="K953">
            <v>65.021622032358366</v>
          </cell>
          <cell r="L953">
            <v>65.226417078193577</v>
          </cell>
          <cell r="M953">
            <v>65.429301074085743</v>
          </cell>
          <cell r="N953">
            <v>64.500990696797501</v>
          </cell>
          <cell r="O953">
            <v>64.847649578408223</v>
          </cell>
          <cell r="P953">
            <v>63.64399311645149</v>
          </cell>
          <cell r="Q953">
            <v>64.299469967994185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P954">
            <v>0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P955">
            <v>0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P956">
            <v>0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P957">
            <v>0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P958">
            <v>0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98.755757345741642</v>
          </cell>
          <cell r="F959">
            <v>98.755757345741642</v>
          </cell>
          <cell r="G959">
            <v>99.380641758632734</v>
          </cell>
          <cell r="H959">
            <v>99.380641758632734</v>
          </cell>
          <cell r="I959">
            <v>99.380641758632734</v>
          </cell>
          <cell r="J959">
            <v>98.682241532460353</v>
          </cell>
          <cell r="K959">
            <v>98.682241532460353</v>
          </cell>
          <cell r="L959">
            <v>98.682241532460353</v>
          </cell>
          <cell r="M959">
            <v>99.387993339960872</v>
          </cell>
          <cell r="N959">
            <v>99.387993339960872</v>
          </cell>
          <cell r="O959">
            <v>99.387993339960872</v>
          </cell>
          <cell r="P959">
            <v>99.380641758632734</v>
          </cell>
          <cell r="Q959">
            <v>99.103732195273153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100.16978254686548</v>
          </cell>
          <cell r="F960">
            <v>100.16978254686548</v>
          </cell>
          <cell r="G960">
            <v>100.16978254686548</v>
          </cell>
          <cell r="H960">
            <v>100.16978254686548</v>
          </cell>
          <cell r="I960">
            <v>100.16978254686548</v>
          </cell>
          <cell r="J960">
            <v>100.16978254686548</v>
          </cell>
          <cell r="K960">
            <v>100.16978254686548</v>
          </cell>
          <cell r="L960">
            <v>100.16978254686548</v>
          </cell>
          <cell r="M960">
            <v>100.16978254686548</v>
          </cell>
          <cell r="N960">
            <v>100.16978254686548</v>
          </cell>
          <cell r="O960">
            <v>100.16978254686548</v>
          </cell>
          <cell r="P960">
            <v>100.16978254686548</v>
          </cell>
          <cell r="Q960">
            <v>100.16978254686548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P961">
            <v>0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P962">
            <v>0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P963">
            <v>0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P964">
            <v>0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P965">
            <v>0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P966">
            <v>0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P967">
            <v>0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P968">
            <v>0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P969">
            <v>0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P970">
            <v>0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P971">
            <v>0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86.231884057971044</v>
          </cell>
          <cell r="F972">
            <v>86.231884057971044</v>
          </cell>
          <cell r="G972">
            <v>92.391304347826136</v>
          </cell>
          <cell r="H972">
            <v>92.391304347826136</v>
          </cell>
          <cell r="I972">
            <v>92.391304347826136</v>
          </cell>
          <cell r="J972">
            <v>85.507246376811622</v>
          </cell>
          <cell r="K972">
            <v>85.507246376811622</v>
          </cell>
          <cell r="L972">
            <v>85.507246376811622</v>
          </cell>
          <cell r="M972">
            <v>92.463768115942017</v>
          </cell>
          <cell r="N972">
            <v>92.463768115942017</v>
          </cell>
          <cell r="O972">
            <v>92.463768115942017</v>
          </cell>
          <cell r="P972">
            <v>92.391304347826136</v>
          </cell>
          <cell r="Q972">
            <v>89.661835748792285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P973">
            <v>0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98.071416273824752</v>
          </cell>
          <cell r="F974">
            <v>96.431500038182548</v>
          </cell>
          <cell r="G974">
            <v>96.280761001599217</v>
          </cell>
          <cell r="H974">
            <v>96.989047736459341</v>
          </cell>
          <cell r="I974">
            <v>96.33859844642798</v>
          </cell>
          <cell r="J974">
            <v>97.588000149466907</v>
          </cell>
          <cell r="K974">
            <v>97.277524239659414</v>
          </cell>
          <cell r="L974">
            <v>97.221386619910859</v>
          </cell>
          <cell r="M974">
            <v>99.748528733349545</v>
          </cell>
          <cell r="N974">
            <v>100.88166882365928</v>
          </cell>
          <cell r="O974">
            <v>101.48413878595386</v>
          </cell>
          <cell r="P974">
            <v>102.24206436321025</v>
          </cell>
          <cell r="Q974">
            <v>98.379552934308649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99.40824063093838</v>
          </cell>
          <cell r="F975">
            <v>96.503098036373359</v>
          </cell>
          <cell r="G975">
            <v>98.088086130159468</v>
          </cell>
          <cell r="H975">
            <v>98.388956504369617</v>
          </cell>
          <cell r="I975">
            <v>98.160001225461258</v>
          </cell>
          <cell r="J975">
            <v>98.789208584385761</v>
          </cell>
          <cell r="K975">
            <v>99.897779849330064</v>
          </cell>
          <cell r="L975">
            <v>98.685516811618768</v>
          </cell>
          <cell r="M975">
            <v>99.813971834114184</v>
          </cell>
          <cell r="N975">
            <v>100.95700116532227</v>
          </cell>
          <cell r="O975">
            <v>100.76462730126671</v>
          </cell>
          <cell r="P975">
            <v>101.13509853028989</v>
          </cell>
          <cell r="Q975">
            <v>99.215965550302485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82.618318122250486</v>
          </cell>
          <cell r="F976">
            <v>81.196997594538118</v>
          </cell>
          <cell r="G976">
            <v>81.67347921321273</v>
          </cell>
          <cell r="H976">
            <v>81.730270676388145</v>
          </cell>
          <cell r="I976">
            <v>81.814423929746326</v>
          </cell>
          <cell r="J976">
            <v>81.67347921321273</v>
          </cell>
          <cell r="K976">
            <v>81.998186255566651</v>
          </cell>
          <cell r="L976">
            <v>83.264480999643865</v>
          </cell>
          <cell r="M976">
            <v>84.518467310841444</v>
          </cell>
          <cell r="N976">
            <v>84.518467310841444</v>
          </cell>
          <cell r="O976">
            <v>84.071006103029475</v>
          </cell>
          <cell r="P976">
            <v>83.099375326563987</v>
          </cell>
          <cell r="Q976">
            <v>82.68141267131962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85.879691931686921</v>
          </cell>
          <cell r="F977">
            <v>84.079079140362637</v>
          </cell>
          <cell r="G977">
            <v>84.079079140362637</v>
          </cell>
          <cell r="H977">
            <v>84.079079140362637</v>
          </cell>
          <cell r="I977">
            <v>84.079079140362637</v>
          </cell>
          <cell r="J977">
            <v>84.079079140362637</v>
          </cell>
          <cell r="K977">
            <v>84.079079140362637</v>
          </cell>
          <cell r="L977">
            <v>85.074132464256834</v>
          </cell>
          <cell r="M977">
            <v>87.030115163976546</v>
          </cell>
          <cell r="N977">
            <v>87.030115163976546</v>
          </cell>
          <cell r="O977">
            <v>87.030115163976546</v>
          </cell>
          <cell r="P977">
            <v>85.892417677023445</v>
          </cell>
          <cell r="Q977">
            <v>85.200921867256071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P978">
            <v>0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P979">
            <v>0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104.16666666666669</v>
          </cell>
          <cell r="F980">
            <v>104.16666666666669</v>
          </cell>
          <cell r="G980">
            <v>104.16666666666669</v>
          </cell>
          <cell r="H980">
            <v>104.16666666666669</v>
          </cell>
          <cell r="I980">
            <v>104.16666666666669</v>
          </cell>
          <cell r="J980">
            <v>104.16666666666669</v>
          </cell>
          <cell r="K980">
            <v>104.16666666666669</v>
          </cell>
          <cell r="L980">
            <v>104.16666666666669</v>
          </cell>
          <cell r="M980">
            <v>104.16666666666669</v>
          </cell>
          <cell r="N980">
            <v>104.16666666666669</v>
          </cell>
          <cell r="O980">
            <v>104.16666666666669</v>
          </cell>
          <cell r="P980">
            <v>104.16666666666669</v>
          </cell>
          <cell r="Q980">
            <v>104.16666666666673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P981">
            <v>0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96.666666666666714</v>
          </cell>
          <cell r="F982">
            <v>96.666666666666714</v>
          </cell>
          <cell r="G982">
            <v>96.666666666666714</v>
          </cell>
          <cell r="H982">
            <v>96.666666666666714</v>
          </cell>
          <cell r="I982">
            <v>96.666666666666714</v>
          </cell>
          <cell r="J982">
            <v>96.666666666666714</v>
          </cell>
          <cell r="K982">
            <v>96.666666666666714</v>
          </cell>
          <cell r="L982">
            <v>96.666666666666714</v>
          </cell>
          <cell r="M982">
            <v>96.666666666666714</v>
          </cell>
          <cell r="N982">
            <v>96.666666666666714</v>
          </cell>
          <cell r="O982">
            <v>96.666666666666714</v>
          </cell>
          <cell r="P982">
            <v>96.666666666666714</v>
          </cell>
          <cell r="Q982">
            <v>96.666666666666728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P983">
            <v>0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56.666666666666664</v>
          </cell>
          <cell r="F984">
            <v>53.33333333333335</v>
          </cell>
          <cell r="G984">
            <v>53.33333333333335</v>
          </cell>
          <cell r="H984">
            <v>53.33333333333335</v>
          </cell>
          <cell r="I984">
            <v>53.33333333333335</v>
          </cell>
          <cell r="J984">
            <v>53.33333333333335</v>
          </cell>
          <cell r="K984">
            <v>53.33333333333335</v>
          </cell>
          <cell r="L984">
            <v>53.33333333333335</v>
          </cell>
          <cell r="M984">
            <v>53.33333333333335</v>
          </cell>
          <cell r="N984">
            <v>53.33333333333335</v>
          </cell>
          <cell r="O984">
            <v>53.33333333333335</v>
          </cell>
          <cell r="P984">
            <v>53.33333333333335</v>
          </cell>
          <cell r="Q984">
            <v>53.611111111111136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P985">
            <v>0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49.280895487453961</v>
          </cell>
          <cell r="F986">
            <v>50.497890976234132</v>
          </cell>
          <cell r="G986">
            <v>55.097716151004867</v>
          </cell>
          <cell r="H986">
            <v>55.645965635954575</v>
          </cell>
          <cell r="I986">
            <v>56.458358471616386</v>
          </cell>
          <cell r="J986">
            <v>55.097716151004867</v>
          </cell>
          <cell r="K986">
            <v>58.23235045652028</v>
          </cell>
          <cell r="L986">
            <v>62.253001209956572</v>
          </cell>
          <cell r="M986">
            <v>58.23235045652028</v>
          </cell>
          <cell r="N986">
            <v>58.23235045652028</v>
          </cell>
          <cell r="O986">
            <v>53.912680509645767</v>
          </cell>
          <cell r="P986">
            <v>53.912680509645767</v>
          </cell>
          <cell r="Q986">
            <v>55.571163039339808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P987">
            <v>0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P988">
            <v>0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131.84284394023098</v>
          </cell>
          <cell r="F989">
            <v>129.15089337467543</v>
          </cell>
          <cell r="G989">
            <v>132.14974226812691</v>
          </cell>
          <cell r="H989">
            <v>132.14974226812691</v>
          </cell>
          <cell r="I989">
            <v>132.14974226812691</v>
          </cell>
          <cell r="J989">
            <v>132.14974226812691</v>
          </cell>
          <cell r="K989">
            <v>134.8416928336824</v>
          </cell>
          <cell r="L989">
            <v>133.22652249434913</v>
          </cell>
          <cell r="M989">
            <v>134.8416928336824</v>
          </cell>
          <cell r="N989">
            <v>134.8416928336824</v>
          </cell>
          <cell r="O989">
            <v>132.14974226812691</v>
          </cell>
          <cell r="P989">
            <v>134.8416928336824</v>
          </cell>
          <cell r="Q989">
            <v>132.86131187371831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122.18830930952265</v>
          </cell>
          <cell r="F990">
            <v>122.18830930952265</v>
          </cell>
          <cell r="G990">
            <v>123.22968694568341</v>
          </cell>
          <cell r="H990">
            <v>123.22968694568341</v>
          </cell>
          <cell r="I990">
            <v>123.22968694568341</v>
          </cell>
          <cell r="J990">
            <v>123.22968694568341</v>
          </cell>
          <cell r="K990">
            <v>123.22968694568341</v>
          </cell>
          <cell r="L990">
            <v>123.22968694568341</v>
          </cell>
          <cell r="M990">
            <v>123.22968694568341</v>
          </cell>
          <cell r="N990">
            <v>123.22968694568341</v>
          </cell>
          <cell r="O990">
            <v>123.22968694568341</v>
          </cell>
          <cell r="P990">
            <v>123.22968694568341</v>
          </cell>
          <cell r="Q990">
            <v>123.05612400632327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P991">
            <v>0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135.87694061448269</v>
          </cell>
          <cell r="F992">
            <v>132.06017261969379</v>
          </cell>
          <cell r="G992">
            <v>135.87694061448269</v>
          </cell>
          <cell r="H992">
            <v>135.87694061448269</v>
          </cell>
          <cell r="I992">
            <v>135.87694061448269</v>
          </cell>
          <cell r="J992">
            <v>135.87694061448269</v>
          </cell>
          <cell r="K992">
            <v>139.69370860927148</v>
          </cell>
          <cell r="L992">
            <v>137.40364781239825</v>
          </cell>
          <cell r="M992">
            <v>139.69370860927148</v>
          </cell>
          <cell r="N992">
            <v>139.69370860927148</v>
          </cell>
          <cell r="O992">
            <v>135.87694061448269</v>
          </cell>
          <cell r="P992">
            <v>139.69370860927148</v>
          </cell>
          <cell r="Q992">
            <v>136.95835821300616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P993">
            <v>0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108.69812346257633</v>
          </cell>
          <cell r="F994">
            <v>104.95357907888226</v>
          </cell>
          <cell r="G994">
            <v>107.15625224576112</v>
          </cell>
          <cell r="H994">
            <v>107.59678687913686</v>
          </cell>
          <cell r="I994">
            <v>107.18960608426161</v>
          </cell>
          <cell r="J994">
            <v>108.25758882920054</v>
          </cell>
          <cell r="K994">
            <v>109.79946004601582</v>
          </cell>
          <cell r="L994">
            <v>107.18960608426161</v>
          </cell>
          <cell r="M994">
            <v>108.24424729380034</v>
          </cell>
          <cell r="N994">
            <v>110.03973966580395</v>
          </cell>
          <cell r="O994">
            <v>110.00638582730345</v>
          </cell>
          <cell r="P994">
            <v>111.12106394614311</v>
          </cell>
          <cell r="Q994">
            <v>108.35436995359557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108.88888888888889</v>
          </cell>
          <cell r="F995">
            <v>105.11111111111111</v>
          </cell>
          <cell r="G995">
            <v>107.33333333333333</v>
          </cell>
          <cell r="H995">
            <v>107.77777777777773</v>
          </cell>
          <cell r="I995">
            <v>107.33333333333333</v>
          </cell>
          <cell r="J995">
            <v>108.44444444444443</v>
          </cell>
          <cell r="K995">
            <v>110.00000000000004</v>
          </cell>
          <cell r="L995">
            <v>107.33333333333333</v>
          </cell>
          <cell r="M995">
            <v>108.44444444444443</v>
          </cell>
          <cell r="N995">
            <v>110.2222222222222</v>
          </cell>
          <cell r="O995">
            <v>110.2222222222222</v>
          </cell>
          <cell r="P995">
            <v>111.33333333333334</v>
          </cell>
          <cell r="Q995">
            <v>108.53703703703702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P996">
            <v>0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87.203791469194286</v>
          </cell>
          <cell r="F997">
            <v>87.203791469194286</v>
          </cell>
          <cell r="G997">
            <v>87.203791469194286</v>
          </cell>
          <cell r="H997">
            <v>87.203791469194286</v>
          </cell>
          <cell r="I997">
            <v>90.995260663507125</v>
          </cell>
          <cell r="J997">
            <v>87.203791469194286</v>
          </cell>
          <cell r="K997">
            <v>87.203791469194286</v>
          </cell>
          <cell r="L997">
            <v>90.995260663507125</v>
          </cell>
          <cell r="M997">
            <v>85.687203791469173</v>
          </cell>
          <cell r="N997">
            <v>89.478672985781984</v>
          </cell>
          <cell r="O997">
            <v>85.687203791469173</v>
          </cell>
          <cell r="P997">
            <v>87.203791469194286</v>
          </cell>
          <cell r="Q997">
            <v>87.77251184834121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P998">
            <v>0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99.001027035904059</v>
          </cell>
          <cell r="F999">
            <v>98.696356405893368</v>
          </cell>
          <cell r="G999">
            <v>98.123553539353125</v>
          </cell>
          <cell r="H999">
            <v>99.424296216201697</v>
          </cell>
          <cell r="I999">
            <v>97.354831124604644</v>
          </cell>
          <cell r="J999">
            <v>95.419250873804131</v>
          </cell>
          <cell r="K999">
            <v>94.020151785690274</v>
          </cell>
          <cell r="L999">
            <v>96.78509031004927</v>
          </cell>
          <cell r="M999">
            <v>93.76616343486576</v>
          </cell>
          <cell r="N999">
            <v>95.416058185852378</v>
          </cell>
          <cell r="O999">
            <v>96.07804614151523</v>
          </cell>
          <cell r="P999">
            <v>97.691490366794085</v>
          </cell>
          <cell r="Q999">
            <v>96.814692951710683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102.36363561624843</v>
          </cell>
          <cell r="F1000">
            <v>101.65043858620447</v>
          </cell>
          <cell r="G1000">
            <v>101.00502015572815</v>
          </cell>
          <cell r="H1000">
            <v>102.47066103496456</v>
          </cell>
          <cell r="I1000">
            <v>100.50874758514469</v>
          </cell>
          <cell r="J1000">
            <v>97.965057308790051</v>
          </cell>
          <cell r="K1000">
            <v>96.385005837482481</v>
          </cell>
          <cell r="L1000">
            <v>99.504047416413883</v>
          </cell>
          <cell r="M1000">
            <v>96.109574710265974</v>
          </cell>
          <cell r="N1000">
            <v>97.975801107000336</v>
          </cell>
          <cell r="O1000">
            <v>98.721710829692228</v>
          </cell>
          <cell r="P1000">
            <v>100.18735170892867</v>
          </cell>
          <cell r="Q1000">
            <v>99.570587658071986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151.04383038600415</v>
          </cell>
          <cell r="F1001">
            <v>144.17820173209489</v>
          </cell>
          <cell r="G1001">
            <v>142.69941185365909</v>
          </cell>
          <cell r="H1001">
            <v>146.05750451927602</v>
          </cell>
          <cell r="I1001">
            <v>141.56234662640412</v>
          </cell>
          <cell r="J1001">
            <v>135.73421520509856</v>
          </cell>
          <cell r="K1001">
            <v>132.11398371983901</v>
          </cell>
          <cell r="L1001">
            <v>139.26036643769868</v>
          </cell>
          <cell r="M1001">
            <v>142.69941185365909</v>
          </cell>
          <cell r="N1001">
            <v>140.9903752100517</v>
          </cell>
          <cell r="O1001">
            <v>142.69941185365909</v>
          </cell>
          <cell r="P1001">
            <v>146.05750451927602</v>
          </cell>
          <cell r="Q1001">
            <v>142.09138032639336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P1002">
            <v>0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P1003">
            <v>0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64.662446092047361</v>
          </cell>
          <cell r="F1004">
            <v>68.714102444022799</v>
          </cell>
          <cell r="G1004">
            <v>68.714102444022799</v>
          </cell>
          <cell r="H1004">
            <v>68.714102444022799</v>
          </cell>
          <cell r="I1004">
            <v>68.714102444022799</v>
          </cell>
          <cell r="J1004">
            <v>68.714102444022799</v>
          </cell>
          <cell r="K1004">
            <v>68.714102444022799</v>
          </cell>
          <cell r="L1004">
            <v>68.714102444022799</v>
          </cell>
          <cell r="M1004">
            <v>60.027297546987064</v>
          </cell>
          <cell r="N1004">
            <v>64.662446092047361</v>
          </cell>
          <cell r="O1004">
            <v>64.662446092047361</v>
          </cell>
          <cell r="P1004">
            <v>64.662446092047361</v>
          </cell>
          <cell r="Q1004">
            <v>66.63964991861134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P1005">
            <v>0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P1006">
            <v>0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P1007">
            <v>0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73.861641643375933</v>
          </cell>
          <cell r="F1008">
            <v>73.861641643375933</v>
          </cell>
          <cell r="G1008">
            <v>73.861641643375933</v>
          </cell>
          <cell r="H1008">
            <v>73.861641643375933</v>
          </cell>
          <cell r="I1008">
            <v>73.861641643375933</v>
          </cell>
          <cell r="J1008">
            <v>69.758217107632845</v>
          </cell>
          <cell r="K1008">
            <v>71.80992937550441</v>
          </cell>
          <cell r="L1008">
            <v>69.758217107632845</v>
          </cell>
          <cell r="M1008">
            <v>65.654792571889701</v>
          </cell>
          <cell r="N1008">
            <v>61.551368036146599</v>
          </cell>
          <cell r="O1008">
            <v>61.551368036146599</v>
          </cell>
          <cell r="P1008">
            <v>59.499655768275048</v>
          </cell>
          <cell r="Q1008">
            <v>69.074313018342323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73.861641643375933</v>
          </cell>
          <cell r="F1009">
            <v>73.861641643375933</v>
          </cell>
          <cell r="G1009">
            <v>73.861641643375933</v>
          </cell>
          <cell r="H1009">
            <v>73.861641643375933</v>
          </cell>
          <cell r="I1009">
            <v>73.861641643375933</v>
          </cell>
          <cell r="J1009">
            <v>69.758217107632845</v>
          </cell>
          <cell r="K1009">
            <v>71.80992937550441</v>
          </cell>
          <cell r="L1009">
            <v>69.758217107632845</v>
          </cell>
          <cell r="M1009">
            <v>65.654792571889701</v>
          </cell>
          <cell r="N1009">
            <v>61.551368036146599</v>
          </cell>
          <cell r="O1009">
            <v>61.551368036146599</v>
          </cell>
          <cell r="P1009">
            <v>59.499655768275048</v>
          </cell>
          <cell r="Q1009">
            <v>69.074313018342323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P1010">
            <v>0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72.456883730947169</v>
          </cell>
          <cell r="F1011">
            <v>75.415515644991743</v>
          </cell>
          <cell r="G1011">
            <v>75.415515644991743</v>
          </cell>
          <cell r="H1011">
            <v>75.415515644991743</v>
          </cell>
          <cell r="I1011">
            <v>72.456883730947169</v>
          </cell>
          <cell r="J1011">
            <v>75.415515644991743</v>
          </cell>
          <cell r="K1011">
            <v>75.415515644991743</v>
          </cell>
          <cell r="L1011">
            <v>75.415515644991743</v>
          </cell>
          <cell r="M1011">
            <v>75.415515644991743</v>
          </cell>
          <cell r="N1011">
            <v>75.415515644991743</v>
          </cell>
          <cell r="O1011">
            <v>75.415515644991743</v>
          </cell>
          <cell r="P1011">
            <v>78.262379212492633</v>
          </cell>
          <cell r="Q1011">
            <v>75.159648956609388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P1012">
            <v>0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P1013">
            <v>0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P1014">
            <v>0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P1015">
            <v>0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96.578139186310153</v>
          </cell>
          <cell r="F1016">
            <v>95.453715566646025</v>
          </cell>
          <cell r="G1016">
            <v>95.996191528567195</v>
          </cell>
          <cell r="H1016">
            <v>96.861583831599262</v>
          </cell>
          <cell r="I1016">
            <v>98.082191367131955</v>
          </cell>
          <cell r="J1016">
            <v>99.327368576734742</v>
          </cell>
          <cell r="K1016">
            <v>98.910916848602113</v>
          </cell>
          <cell r="L1016">
            <v>98.910916848602113</v>
          </cell>
          <cell r="M1016">
            <v>107.10824891661336</v>
          </cell>
          <cell r="N1016">
            <v>107.10824891661336</v>
          </cell>
          <cell r="O1016">
            <v>107.6340701353076</v>
          </cell>
          <cell r="P1016">
            <v>111.03742567136318</v>
          </cell>
          <cell r="Q1016">
            <v>101.08408478284093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96.578139186310153</v>
          </cell>
          <cell r="F1017">
            <v>95.453715566646025</v>
          </cell>
          <cell r="G1017">
            <v>95.996191528567195</v>
          </cell>
          <cell r="H1017">
            <v>96.861583831599262</v>
          </cell>
          <cell r="I1017">
            <v>98.082191367131955</v>
          </cell>
          <cell r="J1017">
            <v>99.327368576734742</v>
          </cell>
          <cell r="K1017">
            <v>98.910916848602113</v>
          </cell>
          <cell r="L1017">
            <v>98.910916848602113</v>
          </cell>
          <cell r="M1017">
            <v>107.10824891661336</v>
          </cell>
          <cell r="N1017">
            <v>107.10824891661336</v>
          </cell>
          <cell r="O1017">
            <v>107.6340701353076</v>
          </cell>
          <cell r="P1017">
            <v>111.03742567136318</v>
          </cell>
          <cell r="Q1017">
            <v>101.08408478284093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100.00000000000004</v>
          </cell>
          <cell r="F1018">
            <v>100.00000000000004</v>
          </cell>
          <cell r="G1018">
            <v>100.00000000000004</v>
          </cell>
          <cell r="H1018">
            <v>100.00000000000004</v>
          </cell>
          <cell r="I1018">
            <v>100.00000000000004</v>
          </cell>
          <cell r="J1018">
            <v>100.00000000000004</v>
          </cell>
          <cell r="K1018">
            <v>100.00000000000004</v>
          </cell>
          <cell r="L1018">
            <v>100.00000000000004</v>
          </cell>
          <cell r="M1018">
            <v>100.00000000000004</v>
          </cell>
          <cell r="N1018">
            <v>100.00000000000004</v>
          </cell>
          <cell r="O1018">
            <v>100.00000000000004</v>
          </cell>
          <cell r="P1018">
            <v>100.00000000000004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P1019">
            <v>0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P1020">
            <v>0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97.499999999999986</v>
          </cell>
          <cell r="F1021">
            <v>97.499999999999986</v>
          </cell>
          <cell r="G1021">
            <v>97.499999999999986</v>
          </cell>
          <cell r="H1021">
            <v>97.499999999999986</v>
          </cell>
          <cell r="I1021">
            <v>97.499999999999986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110.00000000000004</v>
          </cell>
          <cell r="N1021">
            <v>110.00000000000004</v>
          </cell>
          <cell r="O1021">
            <v>110.00000000000004</v>
          </cell>
          <cell r="P1021">
            <v>115.00000000000001</v>
          </cell>
          <cell r="Q1021">
            <v>102.70833333333333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P1022">
            <v>0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92.354814518279909</v>
          </cell>
          <cell r="F1023">
            <v>86.091606477532693</v>
          </cell>
          <cell r="G1023">
            <v>89.113278867900675</v>
          </cell>
          <cell r="H1023">
            <v>93.93364366277244</v>
          </cell>
          <cell r="I1023">
            <v>100.73261052672774</v>
          </cell>
          <cell r="J1023">
            <v>96.253342187962204</v>
          </cell>
          <cell r="K1023">
            <v>93.93364366277244</v>
          </cell>
          <cell r="L1023">
            <v>93.93364366277244</v>
          </cell>
          <cell r="M1023">
            <v>93.93364366277244</v>
          </cell>
          <cell r="N1023">
            <v>93.93364366277244</v>
          </cell>
          <cell r="O1023">
            <v>96.862546637885089</v>
          </cell>
          <cell r="P1023">
            <v>92.989562981710023</v>
          </cell>
          <cell r="Q1023">
            <v>93.672165042655024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P1024">
            <v>0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P1025">
            <v>0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97.753354120894969</v>
          </cell>
          <cell r="F1026">
            <v>95.901636832194043</v>
          </cell>
          <cell r="G1026">
            <v>94.082257485937504</v>
          </cell>
          <cell r="H1026">
            <v>94.637543289487354</v>
          </cell>
          <cell r="I1026">
            <v>92.918557080779323</v>
          </cell>
          <cell r="J1026">
            <v>96.454493025129636</v>
          </cell>
          <cell r="K1026">
            <v>95.758608248082325</v>
          </cell>
          <cell r="L1026">
            <v>94.94450749043952</v>
          </cell>
          <cell r="M1026">
            <v>96.996646365827914</v>
          </cell>
          <cell r="N1026">
            <v>98.76745084807277</v>
          </cell>
          <cell r="O1026">
            <v>100.01050383614114</v>
          </cell>
          <cell r="P1026">
            <v>98.390320543946672</v>
          </cell>
          <cell r="Q1026">
            <v>96.38465659724443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121.58947322856532</v>
          </cell>
          <cell r="F1027">
            <v>121.58947322856532</v>
          </cell>
          <cell r="G1027">
            <v>115.93101396951548</v>
          </cell>
          <cell r="H1027">
            <v>121.58947322856532</v>
          </cell>
          <cell r="I1027">
            <v>115.93101396951548</v>
          </cell>
          <cell r="J1027">
            <v>121.58947322856532</v>
          </cell>
          <cell r="K1027">
            <v>115.93101396951548</v>
          </cell>
          <cell r="L1027">
            <v>115.93101396951548</v>
          </cell>
          <cell r="M1027">
            <v>121.58947322856532</v>
          </cell>
          <cell r="N1027">
            <v>125.01519907595238</v>
          </cell>
          <cell r="O1027">
            <v>129.9846144741754</v>
          </cell>
          <cell r="P1027">
            <v>123.93546707863732</v>
          </cell>
          <cell r="Q1027">
            <v>120.88389188747112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P1028">
            <v>0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P1029">
            <v>0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P1030">
            <v>0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P1031">
            <v>0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138.49603002997634</v>
          </cell>
          <cell r="F1032">
            <v>138.49603002997634</v>
          </cell>
          <cell r="G1032">
            <v>138.49603002997634</v>
          </cell>
          <cell r="H1032">
            <v>138.49603002997634</v>
          </cell>
          <cell r="I1032">
            <v>138.49603002997634</v>
          </cell>
          <cell r="J1032">
            <v>138.49603002997634</v>
          </cell>
          <cell r="K1032">
            <v>138.49603002997634</v>
          </cell>
          <cell r="L1032">
            <v>138.49603002997634</v>
          </cell>
          <cell r="M1032">
            <v>138.49603002997634</v>
          </cell>
          <cell r="N1032">
            <v>138.49603002997634</v>
          </cell>
          <cell r="O1032">
            <v>138.49603002997634</v>
          </cell>
          <cell r="P1032">
            <v>138.49603002997634</v>
          </cell>
          <cell r="Q1032">
            <v>138.49603002997631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115.47005383792515</v>
          </cell>
          <cell r="F1033">
            <v>115.47005383792515</v>
          </cell>
          <cell r="G1033">
            <v>115.47005383792515</v>
          </cell>
          <cell r="H1033">
            <v>115.47005383792515</v>
          </cell>
          <cell r="I1033">
            <v>115.47005383792515</v>
          </cell>
          <cell r="J1033">
            <v>115.47005383792515</v>
          </cell>
          <cell r="K1033">
            <v>115.47005383792515</v>
          </cell>
          <cell r="L1033">
            <v>115.47005383792515</v>
          </cell>
          <cell r="M1033">
            <v>115.47005383792515</v>
          </cell>
          <cell r="N1033">
            <v>115.47005383792515</v>
          </cell>
          <cell r="O1033">
            <v>115.47005383792515</v>
          </cell>
          <cell r="P1033">
            <v>115.47005383792515</v>
          </cell>
          <cell r="Q1033">
            <v>115.47005383792519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P1034">
            <v>0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P1035">
            <v>0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138.5640646055102</v>
          </cell>
          <cell r="F1036">
            <v>138.5640646055102</v>
          </cell>
          <cell r="G1036">
            <v>138.5640646055102</v>
          </cell>
          <cell r="H1036">
            <v>138.5640646055102</v>
          </cell>
          <cell r="I1036">
            <v>138.5640646055102</v>
          </cell>
          <cell r="J1036">
            <v>138.5640646055102</v>
          </cell>
          <cell r="K1036">
            <v>138.5640646055102</v>
          </cell>
          <cell r="L1036">
            <v>138.5640646055102</v>
          </cell>
          <cell r="M1036">
            <v>138.5640646055102</v>
          </cell>
          <cell r="N1036">
            <v>138.5640646055102</v>
          </cell>
          <cell r="O1036">
            <v>138.5640646055102</v>
          </cell>
          <cell r="P1036">
            <v>138.5640646055102</v>
          </cell>
          <cell r="Q1036">
            <v>138.56406460551017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P1037">
            <v>0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P1038">
            <v>0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95.555555555555557</v>
          </cell>
          <cell r="F1039">
            <v>98.666666666666686</v>
          </cell>
          <cell r="G1039">
            <v>97.3333333333333</v>
          </cell>
          <cell r="H1039">
            <v>97.3333333333333</v>
          </cell>
          <cell r="I1039">
            <v>97.3333333333333</v>
          </cell>
          <cell r="J1039">
            <v>97.3333333333333</v>
          </cell>
          <cell r="K1039">
            <v>94.666666666666657</v>
          </cell>
          <cell r="L1039">
            <v>97.3333333333333</v>
          </cell>
          <cell r="M1039">
            <v>97.3333333333333</v>
          </cell>
          <cell r="N1039">
            <v>98.000000000000043</v>
          </cell>
          <cell r="O1039">
            <v>97.3333333333333</v>
          </cell>
          <cell r="P1039">
            <v>98.666666666666686</v>
          </cell>
          <cell r="Q1039">
            <v>97.240740740740719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P1040">
            <v>0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P1041">
            <v>0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86.422611238637273</v>
          </cell>
          <cell r="F1042">
            <v>83.650676393073937</v>
          </cell>
          <cell r="G1042">
            <v>83.538699977703473</v>
          </cell>
          <cell r="H1042">
            <v>81.797560914334838</v>
          </cell>
          <cell r="I1042">
            <v>81.818848807903521</v>
          </cell>
          <cell r="J1042">
            <v>84.482859565483196</v>
          </cell>
          <cell r="K1042">
            <v>86.046421772616128</v>
          </cell>
          <cell r="L1042">
            <v>84.813032849230822</v>
          </cell>
          <cell r="M1042">
            <v>85.284116532549504</v>
          </cell>
          <cell r="N1042">
            <v>86.342702838265552</v>
          </cell>
          <cell r="O1042">
            <v>85.937536852209817</v>
          </cell>
          <cell r="P1042">
            <v>86.266618564917451</v>
          </cell>
          <cell r="Q1042">
            <v>84.700140525577126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75.408417096445689</v>
          </cell>
          <cell r="F1043">
            <v>77.255527354551546</v>
          </cell>
          <cell r="G1043">
            <v>77.12246363706825</v>
          </cell>
          <cell r="H1043">
            <v>74.147255212873375</v>
          </cell>
          <cell r="I1043">
            <v>75.172784594563325</v>
          </cell>
          <cell r="J1043">
            <v>71.948673118381706</v>
          </cell>
          <cell r="K1043">
            <v>77.533013549563307</v>
          </cell>
          <cell r="L1043">
            <v>73.64181472535256</v>
          </cell>
          <cell r="M1043">
            <v>74.973782830244659</v>
          </cell>
          <cell r="N1043">
            <v>74.53661418901342</v>
          </cell>
          <cell r="O1043">
            <v>77.533013549563307</v>
          </cell>
          <cell r="P1043">
            <v>78.419133904057105</v>
          </cell>
          <cell r="Q1043">
            <v>75.641041146806515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P1044">
            <v>0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P1045">
            <v>0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90.117817431249676</v>
          </cell>
          <cell r="F1046">
            <v>89.64681232152968</v>
          </cell>
          <cell r="G1046">
            <v>90.117817431249676</v>
          </cell>
          <cell r="H1046">
            <v>85.980502454875747</v>
          </cell>
          <cell r="I1046">
            <v>85.372777542479511</v>
          </cell>
          <cell r="J1046">
            <v>87.804889549363367</v>
          </cell>
          <cell r="K1046">
            <v>89.565866925960663</v>
          </cell>
          <cell r="L1046">
            <v>86.007621372206984</v>
          </cell>
          <cell r="M1046">
            <v>86.56747958874179</v>
          </cell>
          <cell r="N1046">
            <v>92.706111945752156</v>
          </cell>
          <cell r="O1046">
            <v>91.131888424211937</v>
          </cell>
          <cell r="P1046">
            <v>90.225967585404504</v>
          </cell>
          <cell r="Q1046">
            <v>88.770462714418827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P1047">
            <v>0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P1048">
            <v>0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P1049">
            <v>0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P1050">
            <v>0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P1051">
            <v>0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P1052">
            <v>0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82.527333008784765</v>
          </cell>
          <cell r="F1053">
            <v>81.145459634691349</v>
          </cell>
          <cell r="G1053">
            <v>82.527333008784765</v>
          </cell>
          <cell r="H1053">
            <v>78.828056967964883</v>
          </cell>
          <cell r="I1053">
            <v>81.140220218406029</v>
          </cell>
          <cell r="J1053">
            <v>78.828056967964883</v>
          </cell>
          <cell r="K1053">
            <v>81.605210960505289</v>
          </cell>
          <cell r="L1053">
            <v>79.504705060871601</v>
          </cell>
          <cell r="M1053">
            <v>78.828056967964883</v>
          </cell>
          <cell r="N1053">
            <v>79.750304761647101</v>
          </cell>
          <cell r="O1053">
            <v>81.061588336171411</v>
          </cell>
          <cell r="P1053">
            <v>84.220273065324449</v>
          </cell>
          <cell r="Q1053">
            <v>80.830549913256789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P1054">
            <v>0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P1055">
            <v>0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89.533202399913137</v>
          </cell>
          <cell r="F1056">
            <v>89.533202399913137</v>
          </cell>
          <cell r="G1056">
            <v>89.533202399913137</v>
          </cell>
          <cell r="H1056">
            <v>83.931724710954583</v>
          </cell>
          <cell r="I1056">
            <v>83.931724710954583</v>
          </cell>
          <cell r="J1056">
            <v>82.471931183878425</v>
          </cell>
          <cell r="K1056">
            <v>83.931724710954583</v>
          </cell>
          <cell r="L1056">
            <v>83.931724710954583</v>
          </cell>
          <cell r="M1056">
            <v>83.931724710954583</v>
          </cell>
          <cell r="N1056">
            <v>83.931724710954583</v>
          </cell>
          <cell r="O1056">
            <v>82.471931183878425</v>
          </cell>
          <cell r="P1056">
            <v>82.471931183878425</v>
          </cell>
          <cell r="Q1056">
            <v>84.967145751425164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P1057">
            <v>0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P1058">
            <v>0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96.238943244276243</v>
          </cell>
          <cell r="F1059">
            <v>84.922869701623711</v>
          </cell>
          <cell r="G1059">
            <v>96.883995630092869</v>
          </cell>
          <cell r="H1059">
            <v>96.303838033492127</v>
          </cell>
          <cell r="I1059">
            <v>93.292350197907879</v>
          </cell>
          <cell r="J1059">
            <v>83.616156198875458</v>
          </cell>
          <cell r="K1059">
            <v>88.619733017597369</v>
          </cell>
          <cell r="L1059">
            <v>96.303838033492127</v>
          </cell>
          <cell r="M1059">
            <v>93.292350197907879</v>
          </cell>
          <cell r="N1059">
            <v>95.321077235759191</v>
          </cell>
          <cell r="O1059">
            <v>90.546849743444355</v>
          </cell>
          <cell r="P1059">
            <v>92.515873375897613</v>
          </cell>
          <cell r="Q1059">
            <v>92.321489550863888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P1060">
            <v>0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P1061">
            <v>0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P1062">
            <v>0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94.791815793204194</v>
          </cell>
          <cell r="F1063">
            <v>96.774043720283927</v>
          </cell>
          <cell r="G1063">
            <v>93.792793921987524</v>
          </cell>
          <cell r="H1063">
            <v>93.501151201404355</v>
          </cell>
          <cell r="I1063">
            <v>91.733639458509018</v>
          </cell>
          <cell r="J1063">
            <v>94.341485644065742</v>
          </cell>
          <cell r="K1063">
            <v>95.235817710402387</v>
          </cell>
          <cell r="L1063">
            <v>95.235817710402387</v>
          </cell>
          <cell r="M1063">
            <v>98.166833940514451</v>
          </cell>
          <cell r="N1063">
            <v>96.69022030363864</v>
          </cell>
          <cell r="O1063">
            <v>92.831534659678638</v>
          </cell>
          <cell r="P1063">
            <v>92.831534659678638</v>
          </cell>
          <cell r="Q1063">
            <v>94.660557393647494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P1064">
            <v>0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P1065">
            <v>0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P1066">
            <v>0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P1067">
            <v>0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85.714285714285694</v>
          </cell>
          <cell r="F1068">
            <v>78.571428571428598</v>
          </cell>
          <cell r="G1068">
            <v>78.095238095238102</v>
          </cell>
          <cell r="H1068">
            <v>78.571428571428598</v>
          </cell>
          <cell r="I1068">
            <v>78.571428571428598</v>
          </cell>
          <cell r="J1068">
            <v>85.714285714285694</v>
          </cell>
          <cell r="K1068">
            <v>85.714285714285694</v>
          </cell>
          <cell r="L1068">
            <v>85.714285714285694</v>
          </cell>
          <cell r="M1068">
            <v>85.714285714285694</v>
          </cell>
          <cell r="N1068">
            <v>85.714285714285694</v>
          </cell>
          <cell r="O1068">
            <v>85.714285714285694</v>
          </cell>
          <cell r="P1068">
            <v>85.714285714285694</v>
          </cell>
          <cell r="Q1068">
            <v>83.29365079365077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P1069">
            <v>0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100.34616237982382</v>
          </cell>
          <cell r="F1070">
            <v>100.34616237982382</v>
          </cell>
          <cell r="G1070">
            <v>101.61073258470462</v>
          </cell>
          <cell r="H1070">
            <v>101.61073258470462</v>
          </cell>
          <cell r="I1070">
            <v>101.61073258470462</v>
          </cell>
          <cell r="J1070">
            <v>103.72821078605078</v>
          </cell>
          <cell r="K1070">
            <v>103.72821078605078</v>
          </cell>
          <cell r="L1070">
            <v>103.72821078605078</v>
          </cell>
          <cell r="M1070">
            <v>104.52359399242002</v>
          </cell>
          <cell r="N1070">
            <v>104.52359399242002</v>
          </cell>
          <cell r="O1070">
            <v>104.52359399242002</v>
          </cell>
          <cell r="P1070">
            <v>106.30413398981085</v>
          </cell>
          <cell r="Q1070">
            <v>103.04867256991541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100.34616237982382</v>
          </cell>
          <cell r="F1071">
            <v>100.34616237982382</v>
          </cell>
          <cell r="G1071">
            <v>101.61073258470462</v>
          </cell>
          <cell r="H1071">
            <v>101.61073258470462</v>
          </cell>
          <cell r="I1071">
            <v>101.61073258470462</v>
          </cell>
          <cell r="J1071">
            <v>103.72821078605078</v>
          </cell>
          <cell r="K1071">
            <v>103.72821078605078</v>
          </cell>
          <cell r="L1071">
            <v>103.72821078605078</v>
          </cell>
          <cell r="M1071">
            <v>104.52359399242002</v>
          </cell>
          <cell r="N1071">
            <v>104.52359399242002</v>
          </cell>
          <cell r="O1071">
            <v>104.52359399242002</v>
          </cell>
          <cell r="P1071">
            <v>106.30413398981085</v>
          </cell>
          <cell r="Q1071">
            <v>103.04867256991541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112.33118030304719</v>
          </cell>
          <cell r="F1072">
            <v>112.33118030304719</v>
          </cell>
          <cell r="G1072">
            <v>118.57812334866402</v>
          </cell>
          <cell r="H1072">
            <v>118.57812334866402</v>
          </cell>
          <cell r="I1072">
            <v>118.57812334866402</v>
          </cell>
          <cell r="J1072">
            <v>128.05403330309852</v>
          </cell>
          <cell r="K1072">
            <v>128.05403330309852</v>
          </cell>
          <cell r="L1072">
            <v>128.05403330309852</v>
          </cell>
          <cell r="M1072">
            <v>123.3208661050955</v>
          </cell>
          <cell r="N1072">
            <v>123.3208661050955</v>
          </cell>
          <cell r="O1072">
            <v>123.3208661050955</v>
          </cell>
          <cell r="P1072">
            <v>121.66900723621151</v>
          </cell>
          <cell r="Q1072">
            <v>121.34920300940668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69.697778568674536</v>
          </cell>
          <cell r="F1073">
            <v>69.697778568674536</v>
          </cell>
          <cell r="G1073">
            <v>77.112435863214372</v>
          </cell>
          <cell r="H1073">
            <v>77.112435863214372</v>
          </cell>
          <cell r="I1073">
            <v>77.112435863214372</v>
          </cell>
          <cell r="J1073">
            <v>82.549851212543615</v>
          </cell>
          <cell r="K1073">
            <v>82.549851212543615</v>
          </cell>
          <cell r="L1073">
            <v>82.549851212543615</v>
          </cell>
          <cell r="M1073">
            <v>84.032782671451571</v>
          </cell>
          <cell r="N1073">
            <v>84.032782671451571</v>
          </cell>
          <cell r="O1073">
            <v>84.032782671451571</v>
          </cell>
          <cell r="P1073">
            <v>82.302695969392261</v>
          </cell>
          <cell r="Q1073">
            <v>79.398621862364166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P1074">
            <v>0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205.18518518518525</v>
          </cell>
          <cell r="F1075">
            <v>205.18518518518525</v>
          </cell>
          <cell r="G1075">
            <v>208.88888888888903</v>
          </cell>
          <cell r="H1075">
            <v>208.88888888888903</v>
          </cell>
          <cell r="I1075">
            <v>208.88888888888903</v>
          </cell>
          <cell r="J1075">
            <v>227.16049382716056</v>
          </cell>
          <cell r="K1075">
            <v>227.16049382716056</v>
          </cell>
          <cell r="L1075">
            <v>227.16049382716056</v>
          </cell>
          <cell r="M1075">
            <v>208.88888888888903</v>
          </cell>
          <cell r="N1075">
            <v>208.88888888888903</v>
          </cell>
          <cell r="O1075">
            <v>208.88888888888903</v>
          </cell>
          <cell r="P1075">
            <v>207.40740740740736</v>
          </cell>
          <cell r="Q1075">
            <v>212.71604938271616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P1076">
            <v>0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190.37729318103143</v>
          </cell>
          <cell r="F1077">
            <v>190.37729318103143</v>
          </cell>
          <cell r="G1077">
            <v>209.12657205492093</v>
          </cell>
          <cell r="H1077">
            <v>209.12657205492093</v>
          </cell>
          <cell r="I1077">
            <v>209.12657205492093</v>
          </cell>
          <cell r="J1077">
            <v>209.12657205492093</v>
          </cell>
          <cell r="K1077">
            <v>209.12657205492093</v>
          </cell>
          <cell r="L1077">
            <v>209.12657205492093</v>
          </cell>
          <cell r="M1077">
            <v>209.12657205492093</v>
          </cell>
          <cell r="N1077">
            <v>209.12657205492093</v>
          </cell>
          <cell r="O1077">
            <v>209.12657205492093</v>
          </cell>
          <cell r="P1077">
            <v>209.12657205492093</v>
          </cell>
          <cell r="Q1077">
            <v>206.00169224260597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P1078">
            <v>0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P1079">
            <v>0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86.407660763605563</v>
          </cell>
          <cell r="F1080">
            <v>86.407660763605563</v>
          </cell>
          <cell r="G1080">
            <v>88.558201058201021</v>
          </cell>
          <cell r="H1080">
            <v>88.558201058201021</v>
          </cell>
          <cell r="I1080">
            <v>88.558201058201021</v>
          </cell>
          <cell r="J1080">
            <v>87.698412698412696</v>
          </cell>
          <cell r="K1080">
            <v>87.698412698412696</v>
          </cell>
          <cell r="L1080">
            <v>87.698412698412696</v>
          </cell>
          <cell r="M1080">
            <v>91.137566137566168</v>
          </cell>
          <cell r="N1080">
            <v>91.137566137566168</v>
          </cell>
          <cell r="O1080">
            <v>91.137566137566168</v>
          </cell>
          <cell r="P1080">
            <v>90.2777777777778</v>
          </cell>
          <cell r="Q1080">
            <v>88.772969915627371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P1081">
            <v>0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P1082">
            <v>0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P1083">
            <v>0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91.038962025317929</v>
          </cell>
          <cell r="F1084">
            <v>91.038962025317929</v>
          </cell>
          <cell r="G1084">
            <v>89.833892674674999</v>
          </cell>
          <cell r="H1084">
            <v>89.833892674674999</v>
          </cell>
          <cell r="I1084">
            <v>89.833892674674999</v>
          </cell>
          <cell r="J1084">
            <v>91.314698462574341</v>
          </cell>
          <cell r="K1084">
            <v>91.314698462574341</v>
          </cell>
          <cell r="L1084">
            <v>91.314698462574341</v>
          </cell>
          <cell r="M1084">
            <v>92.742121703583763</v>
          </cell>
          <cell r="N1084">
            <v>92.742121703583763</v>
          </cell>
          <cell r="O1084">
            <v>92.742121703583763</v>
          </cell>
          <cell r="P1084">
            <v>95.436089117991003</v>
          </cell>
          <cell r="Q1084">
            <v>91.598845974260499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91.038962025317929</v>
          </cell>
          <cell r="F1085">
            <v>91.038962025317929</v>
          </cell>
          <cell r="G1085">
            <v>89.833892674674999</v>
          </cell>
          <cell r="H1085">
            <v>89.833892674674999</v>
          </cell>
          <cell r="I1085">
            <v>89.833892674674999</v>
          </cell>
          <cell r="J1085">
            <v>91.314698462574341</v>
          </cell>
          <cell r="K1085">
            <v>91.314698462574341</v>
          </cell>
          <cell r="L1085">
            <v>91.314698462574341</v>
          </cell>
          <cell r="M1085">
            <v>92.742121703583763</v>
          </cell>
          <cell r="N1085">
            <v>92.742121703583763</v>
          </cell>
          <cell r="O1085">
            <v>92.742121703583763</v>
          </cell>
          <cell r="P1085">
            <v>95.436089117991003</v>
          </cell>
          <cell r="Q1085">
            <v>91.598845974260499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P1086">
            <v>0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P1087">
            <v>0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P1088">
            <v>0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P1089">
            <v>0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P1090">
            <v>0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76.271121341024511</v>
          </cell>
          <cell r="F1091">
            <v>76.271121341024511</v>
          </cell>
          <cell r="G1091">
            <v>73.702773119008882</v>
          </cell>
          <cell r="H1091">
            <v>73.702773119008882</v>
          </cell>
          <cell r="I1091">
            <v>73.702773119008882</v>
          </cell>
          <cell r="J1091">
            <v>75.030857849485017</v>
          </cell>
          <cell r="K1091">
            <v>75.030857849485017</v>
          </cell>
          <cell r="L1091">
            <v>75.030857849485017</v>
          </cell>
          <cell r="M1091">
            <v>79.814599982524285</v>
          </cell>
          <cell r="N1091">
            <v>79.814599982524285</v>
          </cell>
          <cell r="O1091">
            <v>79.814599982524285</v>
          </cell>
          <cell r="P1091">
            <v>78.881063774661527</v>
          </cell>
          <cell r="Q1091">
            <v>76.422333275813784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P1092">
            <v>0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P1093">
            <v>0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P1094">
            <v>0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108.45386619010912</v>
          </cell>
          <cell r="F1095">
            <v>106.19197458461242</v>
          </cell>
          <cell r="G1095">
            <v>108.47695254802822</v>
          </cell>
          <cell r="H1095">
            <v>108.16285226880926</v>
          </cell>
          <cell r="I1095">
            <v>108.59097966252966</v>
          </cell>
          <cell r="J1095">
            <v>108.33524742437517</v>
          </cell>
          <cell r="K1095">
            <v>109.16370370332024</v>
          </cell>
          <cell r="L1095">
            <v>111.14474989490903</v>
          </cell>
          <cell r="M1095">
            <v>108.98554039176771</v>
          </cell>
          <cell r="N1095">
            <v>115.12643737421126</v>
          </cell>
          <cell r="O1095">
            <v>113.1495885613669</v>
          </cell>
          <cell r="P1095">
            <v>112.92837471015027</v>
          </cell>
          <cell r="Q1095">
            <v>109.89252227618248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108.45386619010912</v>
          </cell>
          <cell r="F1096">
            <v>106.19197458461242</v>
          </cell>
          <cell r="G1096">
            <v>108.47695254802822</v>
          </cell>
          <cell r="H1096">
            <v>108.16285226880926</v>
          </cell>
          <cell r="I1096">
            <v>108.59097966252966</v>
          </cell>
          <cell r="J1096">
            <v>108.33524742437517</v>
          </cell>
          <cell r="K1096">
            <v>109.16370370332024</v>
          </cell>
          <cell r="L1096">
            <v>111.14474989490903</v>
          </cell>
          <cell r="M1096">
            <v>108.98554039176771</v>
          </cell>
          <cell r="N1096">
            <v>115.12643737421126</v>
          </cell>
          <cell r="O1096">
            <v>113.1495885613669</v>
          </cell>
          <cell r="P1096">
            <v>112.92837471015027</v>
          </cell>
          <cell r="Q1096">
            <v>109.89252227618248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108.45386619010912</v>
          </cell>
          <cell r="F1097">
            <v>106.19197458461242</v>
          </cell>
          <cell r="G1097">
            <v>108.47695254802822</v>
          </cell>
          <cell r="H1097">
            <v>108.16285226880926</v>
          </cell>
          <cell r="I1097">
            <v>108.59097966252966</v>
          </cell>
          <cell r="J1097">
            <v>108.33524742437517</v>
          </cell>
          <cell r="K1097">
            <v>109.16370370332024</v>
          </cell>
          <cell r="L1097">
            <v>111.14474989490903</v>
          </cell>
          <cell r="M1097">
            <v>108.98554039176771</v>
          </cell>
          <cell r="N1097">
            <v>115.12643737421126</v>
          </cell>
          <cell r="O1097">
            <v>113.1495885613669</v>
          </cell>
          <cell r="P1097">
            <v>112.92837471015027</v>
          </cell>
          <cell r="Q1097">
            <v>109.89252227618248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107.2992598455992</v>
          </cell>
          <cell r="F1098">
            <v>104.85596669186285</v>
          </cell>
          <cell r="G1098">
            <v>107.32419770739212</v>
          </cell>
          <cell r="H1098">
            <v>107.20147185701616</v>
          </cell>
          <cell r="I1098">
            <v>108.28627800648792</v>
          </cell>
          <cell r="J1098">
            <v>107.59057751300423</v>
          </cell>
          <cell r="K1098">
            <v>108.69282036922131</v>
          </cell>
          <cell r="L1098">
            <v>110.83274457486486</v>
          </cell>
          <cell r="M1098">
            <v>107.47126656193485</v>
          </cell>
          <cell r="N1098">
            <v>114.72352984252819</v>
          </cell>
          <cell r="O1098">
            <v>112.84711819113734</v>
          </cell>
          <cell r="P1098">
            <v>111.08201290794456</v>
          </cell>
          <cell r="Q1098">
            <v>109.0172703390828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104.14406840917832</v>
          </cell>
          <cell r="F1099">
            <v>104.14406840917832</v>
          </cell>
          <cell r="G1099">
            <v>119.31201916642978</v>
          </cell>
          <cell r="H1099">
            <v>106.71591415555787</v>
          </cell>
          <cell r="I1099">
            <v>119.31201916642978</v>
          </cell>
          <cell r="J1099">
            <v>106.71591415555787</v>
          </cell>
          <cell r="K1099">
            <v>121.39066531942008</v>
          </cell>
          <cell r="L1099">
            <v>122.71304273948387</v>
          </cell>
          <cell r="M1099">
            <v>122.71304273948387</v>
          </cell>
          <cell r="N1099">
            <v>134.42540321702174</v>
          </cell>
          <cell r="O1099">
            <v>135.57313293009852</v>
          </cell>
          <cell r="P1099">
            <v>124.2813241658276</v>
          </cell>
          <cell r="Q1099">
            <v>118.45338454780564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P1100">
            <v>0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P1101">
            <v>0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133.33333333333337</v>
          </cell>
          <cell r="F1102">
            <v>116.66666666666669</v>
          </cell>
          <cell r="G1102">
            <v>133.33333333333337</v>
          </cell>
          <cell r="H1102">
            <v>133.33333333333337</v>
          </cell>
          <cell r="I1102">
            <v>133.33333333333337</v>
          </cell>
          <cell r="J1102">
            <v>133.33333333333337</v>
          </cell>
          <cell r="K1102">
            <v>133.33333333333337</v>
          </cell>
          <cell r="L1102">
            <v>166.66666666666671</v>
          </cell>
          <cell r="M1102">
            <v>133.33333333333337</v>
          </cell>
          <cell r="N1102">
            <v>166.66666666666671</v>
          </cell>
          <cell r="O1102">
            <v>166.66666666666671</v>
          </cell>
          <cell r="P1102">
            <v>166.66666666666671</v>
          </cell>
          <cell r="Q1102">
            <v>143.0555555555556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P1103">
            <v>0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100.27855153203342</v>
          </cell>
          <cell r="F1104">
            <v>100.27855153203342</v>
          </cell>
          <cell r="G1104">
            <v>100.27855153203342</v>
          </cell>
          <cell r="H1104">
            <v>100.27855153203342</v>
          </cell>
          <cell r="I1104">
            <v>100.27855153203342</v>
          </cell>
          <cell r="J1104">
            <v>100.27855153203342</v>
          </cell>
          <cell r="K1104">
            <v>100.27855153203342</v>
          </cell>
          <cell r="L1104">
            <v>100.27855153203342</v>
          </cell>
          <cell r="M1104">
            <v>100.27855153203342</v>
          </cell>
          <cell r="N1104">
            <v>100.27855153203342</v>
          </cell>
          <cell r="O1104">
            <v>100.27855153203342</v>
          </cell>
          <cell r="P1104">
            <v>100.27855153203342</v>
          </cell>
          <cell r="Q1104">
            <v>100.2785515320334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P1105">
            <v>0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118.28794341325116</v>
          </cell>
          <cell r="F1106">
            <v>118.28794341325116</v>
          </cell>
          <cell r="G1106">
            <v>118.28794341325116</v>
          </cell>
          <cell r="H1106">
            <v>119.33941247740933</v>
          </cell>
          <cell r="I1106">
            <v>119.33941247740933</v>
          </cell>
          <cell r="J1106">
            <v>119.33941247740933</v>
          </cell>
          <cell r="K1106">
            <v>119.33941247740933</v>
          </cell>
          <cell r="L1106">
            <v>112.88378311056417</v>
          </cell>
          <cell r="M1106">
            <v>117.22704356683143</v>
          </cell>
          <cell r="N1106">
            <v>116.15645453397352</v>
          </cell>
          <cell r="O1106">
            <v>117.22704356683143</v>
          </cell>
          <cell r="P1106">
            <v>112.88378311056417</v>
          </cell>
          <cell r="Q1106">
            <v>117.38329900317963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P1107">
            <v>0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P1108">
            <v>0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90.240000000000023</v>
          </cell>
          <cell r="F1109">
            <v>88.320000000000036</v>
          </cell>
          <cell r="G1109">
            <v>85.440000000000012</v>
          </cell>
          <cell r="H1109">
            <v>85.440000000000012</v>
          </cell>
          <cell r="I1109">
            <v>86.40000000000002</v>
          </cell>
          <cell r="J1109">
            <v>88.320000000000036</v>
          </cell>
          <cell r="K1109">
            <v>89.279999999999973</v>
          </cell>
          <cell r="L1109">
            <v>89.279999999999973</v>
          </cell>
          <cell r="M1109">
            <v>88.320000000000036</v>
          </cell>
          <cell r="N1109">
            <v>95.999999999999986</v>
          </cell>
          <cell r="O1109">
            <v>89.279999999999973</v>
          </cell>
          <cell r="P1109">
            <v>92.16</v>
          </cell>
          <cell r="Q1109">
            <v>89.04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P1110">
            <v>0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73.888888888888914</v>
          </cell>
          <cell r="F1111">
            <v>74.444444444444457</v>
          </cell>
          <cell r="G1111">
            <v>67.2222222222222</v>
          </cell>
          <cell r="H1111">
            <v>68.333333333333329</v>
          </cell>
          <cell r="I1111">
            <v>71.111111111111114</v>
          </cell>
          <cell r="J1111">
            <v>69.444444444444443</v>
          </cell>
          <cell r="K1111">
            <v>70.000000000000028</v>
          </cell>
          <cell r="L1111">
            <v>68.888888888888872</v>
          </cell>
          <cell r="M1111">
            <v>64.444444444444457</v>
          </cell>
          <cell r="N1111">
            <v>67.777777777777757</v>
          </cell>
          <cell r="O1111">
            <v>66.666666666666686</v>
          </cell>
          <cell r="P1111">
            <v>67.777777777777757</v>
          </cell>
          <cell r="Q1111">
            <v>69.166666666666657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P1112">
            <v>0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65.465367070797726</v>
          </cell>
          <cell r="F1113">
            <v>73.192505471140024</v>
          </cell>
          <cell r="G1113">
            <v>80.178372573727302</v>
          </cell>
          <cell r="H1113">
            <v>92.582009977255154</v>
          </cell>
          <cell r="I1113">
            <v>92.582009977255154</v>
          </cell>
          <cell r="J1113">
            <v>78.679579246944272</v>
          </cell>
          <cell r="K1113">
            <v>75.592894601845416</v>
          </cell>
          <cell r="L1113">
            <v>74.001286990095466</v>
          </cell>
          <cell r="M1113">
            <v>65.465367070797726</v>
          </cell>
          <cell r="N1113">
            <v>91.287092917527715</v>
          </cell>
          <cell r="O1113">
            <v>62.994078834871225</v>
          </cell>
          <cell r="P1113">
            <v>51.742136380793909</v>
          </cell>
          <cell r="Q1113">
            <v>75.313558426087582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P1114">
            <v>0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P1115">
            <v>0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P1116">
            <v>0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122.85062533380827</v>
          </cell>
          <cell r="F1117">
            <v>122.85062533380827</v>
          </cell>
          <cell r="G1117">
            <v>122.85062533380827</v>
          </cell>
          <cell r="H1117">
            <v>120.15028183722218</v>
          </cell>
          <cell r="I1117">
            <v>112.39029738980332</v>
          </cell>
          <cell r="J1117">
            <v>117.6205188994056</v>
          </cell>
          <cell r="K1117">
            <v>115.03513683552045</v>
          </cell>
          <cell r="L1117">
            <v>115.03513683552045</v>
          </cell>
          <cell r="M1117">
            <v>127.8669848852707</v>
          </cell>
          <cell r="N1117">
            <v>120.15028183722218</v>
          </cell>
          <cell r="O1117">
            <v>116.92108443873359</v>
          </cell>
          <cell r="P1117">
            <v>135.95061626016056</v>
          </cell>
          <cell r="Q1117">
            <v>120.80601793502365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P1118">
            <v>0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P1119">
            <v>0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123.80726021130344</v>
          </cell>
          <cell r="F1120">
            <v>123.38526558635945</v>
          </cell>
          <cell r="G1120">
            <v>122.60162153139186</v>
          </cell>
          <cell r="H1120">
            <v>122.97899678128294</v>
          </cell>
          <cell r="I1120">
            <v>122.77405030376617</v>
          </cell>
          <cell r="J1120">
            <v>123.15219546635714</v>
          </cell>
          <cell r="K1120">
            <v>123.05846943550088</v>
          </cell>
          <cell r="L1120">
            <v>122.88312853538312</v>
          </cell>
          <cell r="M1120">
            <v>123.1096618656548</v>
          </cell>
          <cell r="N1120">
            <v>123.14846592476199</v>
          </cell>
          <cell r="O1120">
            <v>123.18189521308977</v>
          </cell>
          <cell r="P1120">
            <v>119.5485985630138</v>
          </cell>
          <cell r="Q1120">
            <v>122.80246745148877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101.55412035384448</v>
          </cell>
          <cell r="F1121">
            <v>100.41229462437002</v>
          </cell>
          <cell r="G1121">
            <v>100.81710496810425</v>
          </cell>
          <cell r="H1121">
            <v>102.34152810357772</v>
          </cell>
          <cell r="I1121">
            <v>101.2575888807166</v>
          </cell>
          <cell r="J1121">
            <v>100.83079165615362</v>
          </cell>
          <cell r="K1121">
            <v>100.58300162436129</v>
          </cell>
          <cell r="L1121">
            <v>99.808811193368498</v>
          </cell>
          <cell r="M1121">
            <v>100.18518054983765</v>
          </cell>
          <cell r="N1121">
            <v>100.06970379175907</v>
          </cell>
          <cell r="O1121">
            <v>100.15462103227739</v>
          </cell>
          <cell r="P1121">
            <v>98.884623224208042</v>
          </cell>
          <cell r="Q1121">
            <v>100.57494750021488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90.508900689040658</v>
          </cell>
          <cell r="F1122">
            <v>90.508900689040658</v>
          </cell>
          <cell r="G1122">
            <v>92.318247613415551</v>
          </cell>
          <cell r="H1122">
            <v>92.318247613415551</v>
          </cell>
          <cell r="I1122">
            <v>92.318247613415551</v>
          </cell>
          <cell r="J1122">
            <v>87.562905058885207</v>
          </cell>
          <cell r="K1122">
            <v>87.562905058885207</v>
          </cell>
          <cell r="L1122">
            <v>87.562905058885207</v>
          </cell>
          <cell r="M1122">
            <v>93.218978647740855</v>
          </cell>
          <cell r="N1122">
            <v>93.218978647740855</v>
          </cell>
          <cell r="O1122">
            <v>93.218978647740855</v>
          </cell>
          <cell r="P1122">
            <v>88.07568385050358</v>
          </cell>
          <cell r="Q1122">
            <v>90.699489932392495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69.388686940891816</v>
          </cell>
          <cell r="F1123">
            <v>69.388686940891816</v>
          </cell>
          <cell r="G1123">
            <v>70.250691258276007</v>
          </cell>
          <cell r="H1123">
            <v>70.250691258276007</v>
          </cell>
          <cell r="I1123">
            <v>70.250691258276007</v>
          </cell>
          <cell r="J1123">
            <v>69.388686940891816</v>
          </cell>
          <cell r="K1123">
            <v>69.388686940891816</v>
          </cell>
          <cell r="L1123">
            <v>69.388686940891816</v>
          </cell>
          <cell r="M1123">
            <v>70.250691258276007</v>
          </cell>
          <cell r="N1123">
            <v>70.250691258276007</v>
          </cell>
          <cell r="O1123">
            <v>70.250691258276007</v>
          </cell>
          <cell r="P1123">
            <v>70.250691258276007</v>
          </cell>
          <cell r="Q1123">
            <v>69.891522792699263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P1124">
            <v>0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P1125">
            <v>0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111.62911443718951</v>
          </cell>
          <cell r="F1126">
            <v>111.62911443718951</v>
          </cell>
          <cell r="G1126">
            <v>114.38580396855507</v>
          </cell>
          <cell r="H1126">
            <v>114.38580396855507</v>
          </cell>
          <cell r="I1126">
            <v>114.38580396855507</v>
          </cell>
          <cell r="J1126">
            <v>105.73712317687861</v>
          </cell>
          <cell r="K1126">
            <v>105.73712317687861</v>
          </cell>
          <cell r="L1126">
            <v>105.73712317687861</v>
          </cell>
          <cell r="M1126">
            <v>116.18726603720567</v>
          </cell>
          <cell r="N1126">
            <v>116.18726603720567</v>
          </cell>
          <cell r="O1126">
            <v>116.18726603720567</v>
          </cell>
          <cell r="P1126">
            <v>105.90067644273114</v>
          </cell>
          <cell r="Q1126">
            <v>111.50745707208569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P1127">
            <v>0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P1128">
            <v>0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72.894350152109013</v>
          </cell>
          <cell r="F1129">
            <v>71.114978764567937</v>
          </cell>
          <cell r="G1129">
            <v>71.114978764567937</v>
          </cell>
          <cell r="H1129">
            <v>71.114978764567937</v>
          </cell>
          <cell r="I1129">
            <v>71.194127346398488</v>
          </cell>
          <cell r="J1129">
            <v>71.194127346398488</v>
          </cell>
          <cell r="K1129">
            <v>70.398637268860867</v>
          </cell>
          <cell r="L1129">
            <v>70.398637268860867</v>
          </cell>
          <cell r="M1129">
            <v>72.759020383869441</v>
          </cell>
          <cell r="N1129">
            <v>74.290957227817756</v>
          </cell>
          <cell r="O1129">
            <v>75.791936275771235</v>
          </cell>
          <cell r="P1129">
            <v>76.09142575973263</v>
          </cell>
          <cell r="Q1129">
            <v>72.363179610293557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P1130">
            <v>0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P1131">
            <v>0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P1132">
            <v>0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P1133">
            <v>0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105.38557805073187</v>
          </cell>
          <cell r="F1134">
            <v>104.11947727295862</v>
          </cell>
          <cell r="G1134">
            <v>104.342774449305</v>
          </cell>
          <cell r="H1134">
            <v>106.21246292316781</v>
          </cell>
          <cell r="I1134">
            <v>104.87704776757505</v>
          </cell>
          <cell r="J1134">
            <v>105.07160799989353</v>
          </cell>
          <cell r="K1134">
            <v>104.82775283868904</v>
          </cell>
          <cell r="L1134">
            <v>103.87821665564458</v>
          </cell>
          <cell r="M1134">
            <v>103.30760289486892</v>
          </cell>
          <cell r="N1134">
            <v>103.05031619710722</v>
          </cell>
          <cell r="O1134">
            <v>103.04114777126287</v>
          </cell>
          <cell r="P1134">
            <v>102.23749922906445</v>
          </cell>
          <cell r="Q1134">
            <v>104.19595700418908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175.21916101261561</v>
          </cell>
          <cell r="F1135">
            <v>175.21916101261561</v>
          </cell>
          <cell r="G1135">
            <v>175.21916101261561</v>
          </cell>
          <cell r="H1135">
            <v>175.21916101261561</v>
          </cell>
          <cell r="I1135">
            <v>175.21916101261561</v>
          </cell>
          <cell r="J1135">
            <v>175.21916101261561</v>
          </cell>
          <cell r="K1135">
            <v>175.21916101261561</v>
          </cell>
          <cell r="L1135">
            <v>175.21916101261561</v>
          </cell>
          <cell r="M1135">
            <v>175.21916101261561</v>
          </cell>
          <cell r="N1135">
            <v>166.22749155109216</v>
          </cell>
          <cell r="O1135">
            <v>166.22749155109216</v>
          </cell>
          <cell r="P1135">
            <v>171.4233499622519</v>
          </cell>
          <cell r="Q1135">
            <v>173.40423184816473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P1136">
            <v>0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P1137">
            <v>0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210.81941129673837</v>
          </cell>
          <cell r="F1138">
            <v>210.81941129673837</v>
          </cell>
          <cell r="G1138">
            <v>210.81941129673837</v>
          </cell>
          <cell r="H1138">
            <v>210.81941129673837</v>
          </cell>
          <cell r="I1138">
            <v>210.81941129673837</v>
          </cell>
          <cell r="J1138">
            <v>196.23442057809601</v>
          </cell>
          <cell r="K1138">
            <v>210.81941129673837</v>
          </cell>
          <cell r="L1138">
            <v>190.93078758949892</v>
          </cell>
          <cell r="M1138">
            <v>196.89737470167057</v>
          </cell>
          <cell r="N1138">
            <v>196.89737470167057</v>
          </cell>
          <cell r="O1138">
            <v>232.69689737470168</v>
          </cell>
          <cell r="P1138">
            <v>222.75258552108201</v>
          </cell>
          <cell r="Q1138">
            <v>208.44382568726249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P1139">
            <v>0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85.979185581826769</v>
          </cell>
          <cell r="F1140">
            <v>80.763381808586942</v>
          </cell>
          <cell r="G1140">
            <v>80.763381808586942</v>
          </cell>
          <cell r="H1140">
            <v>78.024839538971719</v>
          </cell>
          <cell r="I1140">
            <v>84.276458847826163</v>
          </cell>
          <cell r="J1140">
            <v>80.763381808586942</v>
          </cell>
          <cell r="K1140">
            <v>87.234422571327087</v>
          </cell>
          <cell r="L1140">
            <v>80.763381808586942</v>
          </cell>
          <cell r="M1140">
            <v>87.234422571327087</v>
          </cell>
          <cell r="N1140">
            <v>93.257520455704423</v>
          </cell>
          <cell r="O1140">
            <v>75.186616688111357</v>
          </cell>
          <cell r="P1140">
            <v>72.236964726708152</v>
          </cell>
          <cell r="Q1140">
            <v>82.206996518012531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P1141">
            <v>0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P1142">
            <v>0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73.266399993212246</v>
          </cell>
          <cell r="F1143">
            <v>75.075719352954849</v>
          </cell>
          <cell r="G1143">
            <v>78.148210837759152</v>
          </cell>
          <cell r="H1143">
            <v>78.9542033951723</v>
          </cell>
          <cell r="I1143">
            <v>78.9542033951723</v>
          </cell>
          <cell r="J1143">
            <v>76.955038315096218</v>
          </cell>
          <cell r="K1143">
            <v>78.9542033951723</v>
          </cell>
          <cell r="L1143">
            <v>78.9542033951723</v>
          </cell>
          <cell r="M1143">
            <v>78.9542033951723</v>
          </cell>
          <cell r="N1143">
            <v>78.9542033951723</v>
          </cell>
          <cell r="O1143">
            <v>78.9542033951723</v>
          </cell>
          <cell r="P1143">
            <v>78.9542033951723</v>
          </cell>
          <cell r="Q1143">
            <v>77.923249638366727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P1144">
            <v>0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P1145">
            <v>0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82.71177201902664</v>
          </cell>
          <cell r="F1146">
            <v>79.873317418541205</v>
          </cell>
          <cell r="G1146">
            <v>81.85016756496519</v>
          </cell>
          <cell r="H1146">
            <v>81.72014338824728</v>
          </cell>
          <cell r="I1146">
            <v>77.797230282946373</v>
          </cell>
          <cell r="J1146">
            <v>80.76023653549862</v>
          </cell>
          <cell r="K1146">
            <v>78.182685476415202</v>
          </cell>
          <cell r="L1146">
            <v>77.968778959348143</v>
          </cell>
          <cell r="M1146">
            <v>76.962688048044598</v>
          </cell>
          <cell r="N1146">
            <v>77.107219044926012</v>
          </cell>
          <cell r="O1146">
            <v>77.825847988634905</v>
          </cell>
          <cell r="P1146">
            <v>79.191927310937771</v>
          </cell>
          <cell r="Q1146">
            <v>79.329334503127669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P1147">
            <v>0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P1148">
            <v>0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118.38565022421527</v>
          </cell>
          <cell r="F1149">
            <v>118.38565022421527</v>
          </cell>
          <cell r="G1149">
            <v>118.38565022421527</v>
          </cell>
          <cell r="H1149">
            <v>118.38565022421527</v>
          </cell>
          <cell r="I1149">
            <v>118.38565022421527</v>
          </cell>
          <cell r="J1149">
            <v>118.38565022421527</v>
          </cell>
          <cell r="K1149">
            <v>118.38565022421527</v>
          </cell>
          <cell r="L1149">
            <v>118.38565022421527</v>
          </cell>
          <cell r="M1149">
            <v>118.38565022421527</v>
          </cell>
          <cell r="N1149">
            <v>118.38565022421527</v>
          </cell>
          <cell r="O1149">
            <v>121.07623318385647</v>
          </cell>
          <cell r="P1149">
            <v>121.07623318385647</v>
          </cell>
          <cell r="Q1149">
            <v>118.83408071748879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P1150">
            <v>0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100.26779307281726</v>
          </cell>
          <cell r="F1151">
            <v>98.523170695256525</v>
          </cell>
          <cell r="G1151">
            <v>98.670320177640136</v>
          </cell>
          <cell r="H1151">
            <v>96.414184691040347</v>
          </cell>
          <cell r="I1151">
            <v>98.220622276557023</v>
          </cell>
          <cell r="J1151">
            <v>94.145274015239764</v>
          </cell>
          <cell r="K1151">
            <v>99.389224938321263</v>
          </cell>
          <cell r="L1151">
            <v>97.176899280099391</v>
          </cell>
          <cell r="M1151">
            <v>98.237302351785772</v>
          </cell>
          <cell r="N1151">
            <v>100.88492582505955</v>
          </cell>
          <cell r="O1151">
            <v>99.499712365224838</v>
          </cell>
          <cell r="P1151">
            <v>99.266964181283669</v>
          </cell>
          <cell r="Q1151">
            <v>98.391366155860453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P1152">
            <v>0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P1153">
            <v>0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99.493885729372991</v>
          </cell>
          <cell r="F1154">
            <v>99.493885729372991</v>
          </cell>
          <cell r="G1154">
            <v>99.493885729372991</v>
          </cell>
          <cell r="H1154">
            <v>99.493885729372991</v>
          </cell>
          <cell r="I1154">
            <v>99.493885729372991</v>
          </cell>
          <cell r="J1154">
            <v>99.493885729372991</v>
          </cell>
          <cell r="K1154">
            <v>99.493885729372991</v>
          </cell>
          <cell r="L1154">
            <v>99.493885729372991</v>
          </cell>
          <cell r="M1154">
            <v>99.493885729372991</v>
          </cell>
          <cell r="N1154">
            <v>99.493885729372991</v>
          </cell>
          <cell r="O1154">
            <v>102.55594999133466</v>
          </cell>
          <cell r="P1154">
            <v>95.690155189626566</v>
          </cell>
          <cell r="Q1154">
            <v>99.432080206224256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P1155">
            <v>0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P1156">
            <v>0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124.05539391982184</v>
          </cell>
          <cell r="F1157">
            <v>124.85548885336203</v>
          </cell>
          <cell r="G1157">
            <v>124.96652111366912</v>
          </cell>
          <cell r="H1157">
            <v>124.96652111366912</v>
          </cell>
          <cell r="I1157">
            <v>128.47724070498381</v>
          </cell>
          <cell r="J1157">
            <v>123.40372263711313</v>
          </cell>
          <cell r="K1157">
            <v>123.40372263711313</v>
          </cell>
          <cell r="L1157">
            <v>123.40372263711313</v>
          </cell>
          <cell r="M1157">
            <v>123.40372263711313</v>
          </cell>
          <cell r="N1157">
            <v>123.18160930216531</v>
          </cell>
          <cell r="O1157">
            <v>125.18711715228405</v>
          </cell>
          <cell r="P1157">
            <v>121.33748275384397</v>
          </cell>
          <cell r="Q1157">
            <v>124.22018878852099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P1158">
            <v>0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P1159">
            <v>0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P1160">
            <v>0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P1161">
            <v>0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P1162">
            <v>0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P1163">
            <v>0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105.35915964968343</v>
          </cell>
          <cell r="F1164">
            <v>103.36361264070385</v>
          </cell>
          <cell r="G1164">
            <v>102.75398305069474</v>
          </cell>
          <cell r="H1164">
            <v>106.44114408951371</v>
          </cell>
          <cell r="I1164">
            <v>103.69804771450283</v>
          </cell>
          <cell r="J1164">
            <v>105.81530544983291</v>
          </cell>
          <cell r="K1164">
            <v>104.14893639546089</v>
          </cell>
          <cell r="L1164">
            <v>103.80733584637449</v>
          </cell>
          <cell r="M1164">
            <v>102.24291526752579</v>
          </cell>
          <cell r="N1164">
            <v>101.81283637186007</v>
          </cell>
          <cell r="O1164">
            <v>100.0878362519111</v>
          </cell>
          <cell r="P1164">
            <v>99.918069921050119</v>
          </cell>
          <cell r="Q1164">
            <v>103.28743188742617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P1165">
            <v>0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P1166">
            <v>0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P1167">
            <v>0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P1168">
            <v>0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97.073632190665094</v>
          </cell>
          <cell r="F1169">
            <v>91.68794692133568</v>
          </cell>
          <cell r="G1169">
            <v>89.651172775557981</v>
          </cell>
          <cell r="H1169">
            <v>90.762767231682233</v>
          </cell>
          <cell r="I1169">
            <v>92.04367549131517</v>
          </cell>
          <cell r="J1169">
            <v>92.730820051807683</v>
          </cell>
          <cell r="K1169">
            <v>91.491866537640576</v>
          </cell>
          <cell r="L1169">
            <v>91.460378768557803</v>
          </cell>
          <cell r="M1169">
            <v>89.890951652154101</v>
          </cell>
          <cell r="N1169">
            <v>92.008925235451173</v>
          </cell>
          <cell r="O1169">
            <v>92.476305145942206</v>
          </cell>
          <cell r="P1169">
            <v>95.308957972825496</v>
          </cell>
          <cell r="Q1169">
            <v>92.215616664577922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105.22518134696313</v>
          </cell>
          <cell r="F1170">
            <v>102.29662273891898</v>
          </cell>
          <cell r="G1170">
            <v>99.87172444391328</v>
          </cell>
          <cell r="H1170">
            <v>102.30533394285492</v>
          </cell>
          <cell r="I1170">
            <v>104.05596114084206</v>
          </cell>
          <cell r="J1170">
            <v>104.74403706201777</v>
          </cell>
          <cell r="K1170">
            <v>104.68805988263522</v>
          </cell>
          <cell r="L1170">
            <v>104.64285514980679</v>
          </cell>
          <cell r="M1170">
            <v>102.3897411453117</v>
          </cell>
          <cell r="N1170">
            <v>104.00607268961765</v>
          </cell>
          <cell r="O1170">
            <v>104.50695818883281</v>
          </cell>
          <cell r="P1170">
            <v>103.64423947030338</v>
          </cell>
          <cell r="Q1170">
            <v>103.53139893350148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105.5976068093339</v>
          </cell>
          <cell r="F1171">
            <v>102.67227969399562</v>
          </cell>
          <cell r="G1171">
            <v>100.18595046999658</v>
          </cell>
          <cell r="H1171">
            <v>102.64601664983567</v>
          </cell>
          <cell r="I1171">
            <v>104.41567557216794</v>
          </cell>
          <cell r="J1171">
            <v>105.07616287369177</v>
          </cell>
          <cell r="K1171">
            <v>104.91437029283817</v>
          </cell>
          <cell r="L1171">
            <v>104.86867412241797</v>
          </cell>
          <cell r="M1171">
            <v>102.59106567118916</v>
          </cell>
          <cell r="N1171">
            <v>104.29510686317668</v>
          </cell>
          <cell r="O1171">
            <v>104.80143767636875</v>
          </cell>
          <cell r="P1171">
            <v>103.9293400193324</v>
          </cell>
          <cell r="Q1171">
            <v>103.83280722619538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P1172">
            <v>0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P1173">
            <v>0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70.967741935483858</v>
          </cell>
          <cell r="F1174">
            <v>67.741935483870961</v>
          </cell>
          <cell r="G1174">
            <v>70.967741935483858</v>
          </cell>
          <cell r="H1174">
            <v>70.967741935483858</v>
          </cell>
          <cell r="I1174">
            <v>70.967741935483858</v>
          </cell>
          <cell r="J1174">
            <v>74.19354838709674</v>
          </cell>
          <cell r="K1174">
            <v>83.870967741935488</v>
          </cell>
          <cell r="L1174">
            <v>83.870967741935488</v>
          </cell>
          <cell r="M1174">
            <v>83.870967741935488</v>
          </cell>
          <cell r="N1174">
            <v>77.41935483870968</v>
          </cell>
          <cell r="O1174">
            <v>77.41935483870968</v>
          </cell>
          <cell r="P1174">
            <v>77.41935483870968</v>
          </cell>
          <cell r="Q1174">
            <v>75.806451612903203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P1175">
            <v>0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78.361466564224671</v>
          </cell>
          <cell r="F1176">
            <v>67.335361275396451</v>
          </cell>
          <cell r="G1176">
            <v>66.189539662041909</v>
          </cell>
          <cell r="H1176">
            <v>64.266402441091998</v>
          </cell>
          <cell r="I1176">
            <v>64.46905448171303</v>
          </cell>
          <cell r="J1176">
            <v>65.15406107124717</v>
          </cell>
          <cell r="K1176">
            <v>61.19954408758359</v>
          </cell>
          <cell r="L1176">
            <v>61.19954408758359</v>
          </cell>
          <cell r="M1176">
            <v>61.19954408758359</v>
          </cell>
          <cell r="N1176">
            <v>64.46905448171303</v>
          </cell>
          <cell r="O1176">
            <v>64.859521143741006</v>
          </cell>
          <cell r="P1176">
            <v>76.175028343841561</v>
          </cell>
          <cell r="Q1176">
            <v>66.239843477313471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59.67995310465372</v>
          </cell>
          <cell r="F1177">
            <v>57.898058913504954</v>
          </cell>
          <cell r="G1177">
            <v>56.05955448743515</v>
          </cell>
          <cell r="H1177">
            <v>53.018364614017521</v>
          </cell>
          <cell r="I1177">
            <v>53.182763038382447</v>
          </cell>
          <cell r="J1177">
            <v>54.351754620894496</v>
          </cell>
          <cell r="K1177">
            <v>50.141189848903331</v>
          </cell>
          <cell r="L1177">
            <v>50.141189848903331</v>
          </cell>
          <cell r="M1177">
            <v>50.141189848903331</v>
          </cell>
          <cell r="N1177">
            <v>53.182763038382447</v>
          </cell>
          <cell r="O1177">
            <v>53.672937115013873</v>
          </cell>
          <cell r="P1177">
            <v>54.879221149183302</v>
          </cell>
          <cell r="Q1177">
            <v>53.862411635681489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P1178">
            <v>0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P1179">
            <v>0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75.14691493021796</v>
          </cell>
          <cell r="F1180">
            <v>73.792805552170904</v>
          </cell>
          <cell r="G1180">
            <v>72.413379143578126</v>
          </cell>
          <cell r="H1180">
            <v>69.572524278293798</v>
          </cell>
          <cell r="I1180">
            <v>71.713716560063631</v>
          </cell>
          <cell r="J1180">
            <v>71.713716560063631</v>
          </cell>
          <cell r="K1180">
            <v>71.713716560063631</v>
          </cell>
          <cell r="L1180">
            <v>71.713716560063631</v>
          </cell>
          <cell r="M1180">
            <v>71.713716560063631</v>
          </cell>
          <cell r="N1180">
            <v>71.713716560063631</v>
          </cell>
          <cell r="O1180">
            <v>73.792805552170904</v>
          </cell>
          <cell r="P1180">
            <v>77.784446826259753</v>
          </cell>
          <cell r="Q1180">
            <v>72.732097970256106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P1181">
            <v>0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P1182">
            <v>0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P1183">
            <v>0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108.84353741496604</v>
          </cell>
          <cell r="F1184">
            <v>81.63265306122446</v>
          </cell>
          <cell r="G1184">
            <v>81.63265306122446</v>
          </cell>
          <cell r="H1184">
            <v>81.63265306122446</v>
          </cell>
          <cell r="I1184">
            <v>81.63265306122446</v>
          </cell>
          <cell r="J1184">
            <v>81.63265306122446</v>
          </cell>
          <cell r="K1184">
            <v>77.551020408163268</v>
          </cell>
          <cell r="L1184">
            <v>77.551020408163268</v>
          </cell>
          <cell r="M1184">
            <v>77.551020408163268</v>
          </cell>
          <cell r="N1184">
            <v>81.63265306122446</v>
          </cell>
          <cell r="O1184">
            <v>81.63265306122446</v>
          </cell>
          <cell r="P1184">
            <v>110.20408163265309</v>
          </cell>
          <cell r="Q1184">
            <v>85.260770975056673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P1185">
            <v>0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124.78161185680054</v>
          </cell>
          <cell r="F1186">
            <v>124.78161185680054</v>
          </cell>
          <cell r="G1186">
            <v>124.78161185680054</v>
          </cell>
          <cell r="H1186">
            <v>124.78161185680054</v>
          </cell>
          <cell r="I1186">
            <v>124.78161185680054</v>
          </cell>
          <cell r="J1186">
            <v>124.78161185680054</v>
          </cell>
          <cell r="K1186">
            <v>124.78161185680054</v>
          </cell>
          <cell r="L1186">
            <v>124.78161185680054</v>
          </cell>
          <cell r="M1186">
            <v>124.78161185680054</v>
          </cell>
          <cell r="N1186">
            <v>124.78161185680054</v>
          </cell>
          <cell r="O1186">
            <v>124.78161185680054</v>
          </cell>
          <cell r="P1186">
            <v>116.5321809363069</v>
          </cell>
          <cell r="Q1186">
            <v>124.09415928009274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125.00000000000004</v>
          </cell>
          <cell r="F1187">
            <v>125.00000000000004</v>
          </cell>
          <cell r="G1187">
            <v>125.00000000000004</v>
          </cell>
          <cell r="H1187">
            <v>125.00000000000004</v>
          </cell>
          <cell r="I1187">
            <v>125.00000000000004</v>
          </cell>
          <cell r="J1187">
            <v>125.00000000000004</v>
          </cell>
          <cell r="K1187">
            <v>125.00000000000004</v>
          </cell>
          <cell r="L1187">
            <v>125.00000000000004</v>
          </cell>
          <cell r="M1187">
            <v>125.00000000000004</v>
          </cell>
          <cell r="N1187">
            <v>125.00000000000004</v>
          </cell>
          <cell r="O1187">
            <v>125.00000000000004</v>
          </cell>
          <cell r="P1187">
            <v>116.66666666666669</v>
          </cell>
          <cell r="Q1187">
            <v>124.30555555555559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P1188">
            <v>0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P1189">
            <v>0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103.30931040319319</v>
          </cell>
          <cell r="F1190">
            <v>103.30931040319319</v>
          </cell>
          <cell r="G1190">
            <v>103.30931040319319</v>
          </cell>
          <cell r="H1190">
            <v>103.30931040319319</v>
          </cell>
          <cell r="I1190">
            <v>103.30931040319319</v>
          </cell>
          <cell r="J1190">
            <v>103.30931040319319</v>
          </cell>
          <cell r="K1190">
            <v>103.30931040319319</v>
          </cell>
          <cell r="L1190">
            <v>103.30931040319319</v>
          </cell>
          <cell r="M1190">
            <v>103.30931040319319</v>
          </cell>
          <cell r="N1190">
            <v>103.30931040319319</v>
          </cell>
          <cell r="O1190">
            <v>103.30931040319319</v>
          </cell>
          <cell r="P1190">
            <v>103.30931040319319</v>
          </cell>
          <cell r="Q1190">
            <v>103.30931040319319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103.30931040319319</v>
          </cell>
          <cell r="F1191">
            <v>103.30931040319319</v>
          </cell>
          <cell r="G1191">
            <v>103.30931040319319</v>
          </cell>
          <cell r="H1191">
            <v>103.30931040319319</v>
          </cell>
          <cell r="I1191">
            <v>103.30931040319319</v>
          </cell>
          <cell r="J1191">
            <v>103.30931040319319</v>
          </cell>
          <cell r="K1191">
            <v>103.30931040319319</v>
          </cell>
          <cell r="L1191">
            <v>103.30931040319319</v>
          </cell>
          <cell r="M1191">
            <v>103.30931040319319</v>
          </cell>
          <cell r="N1191">
            <v>103.30931040319319</v>
          </cell>
          <cell r="O1191">
            <v>103.30931040319319</v>
          </cell>
          <cell r="P1191">
            <v>103.30931040319319</v>
          </cell>
          <cell r="Q1191">
            <v>103.30931040319319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P1192">
            <v>0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P1193">
            <v>0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P1194">
            <v>0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173.33333333333326</v>
          </cell>
          <cell r="F1195">
            <v>173.33333333333326</v>
          </cell>
          <cell r="G1195">
            <v>170.00000000000006</v>
          </cell>
          <cell r="H1195">
            <v>170.00000000000006</v>
          </cell>
          <cell r="I1195">
            <v>170.00000000000006</v>
          </cell>
          <cell r="J1195">
            <v>171.66666666666666</v>
          </cell>
          <cell r="K1195">
            <v>171.66666666666666</v>
          </cell>
          <cell r="L1195">
            <v>171.66666666666666</v>
          </cell>
          <cell r="M1195">
            <v>173.33333333333326</v>
          </cell>
          <cell r="N1195">
            <v>173.33333333333326</v>
          </cell>
          <cell r="O1195">
            <v>173.33333333333326</v>
          </cell>
          <cell r="P1195">
            <v>166.66666666666671</v>
          </cell>
          <cell r="Q1195">
            <v>171.52777777777774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173.33333333333326</v>
          </cell>
          <cell r="F1196">
            <v>173.33333333333326</v>
          </cell>
          <cell r="G1196">
            <v>170.00000000000006</v>
          </cell>
          <cell r="H1196">
            <v>170.00000000000006</v>
          </cell>
          <cell r="I1196">
            <v>170.00000000000006</v>
          </cell>
          <cell r="J1196">
            <v>171.66666666666666</v>
          </cell>
          <cell r="K1196">
            <v>171.66666666666666</v>
          </cell>
          <cell r="L1196">
            <v>171.66666666666666</v>
          </cell>
          <cell r="M1196">
            <v>173.33333333333326</v>
          </cell>
          <cell r="N1196">
            <v>173.33333333333326</v>
          </cell>
          <cell r="O1196">
            <v>173.33333333333326</v>
          </cell>
          <cell r="P1196">
            <v>166.66666666666671</v>
          </cell>
          <cell r="Q1196">
            <v>171.52777777777774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P1197">
            <v>0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P1198">
            <v>0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111.93614796660519</v>
          </cell>
          <cell r="F1199">
            <v>111.93614796660519</v>
          </cell>
          <cell r="G1199">
            <v>110.91110264279042</v>
          </cell>
          <cell r="H1199">
            <v>110.91110264279042</v>
          </cell>
          <cell r="I1199">
            <v>110.91110264279042</v>
          </cell>
          <cell r="J1199">
            <v>111.61763337269903</v>
          </cell>
          <cell r="K1199">
            <v>111.61763337269903</v>
          </cell>
          <cell r="L1199">
            <v>111.61763337269903</v>
          </cell>
          <cell r="M1199">
            <v>111.2366769281484</v>
          </cell>
          <cell r="N1199">
            <v>111.2366769281484</v>
          </cell>
          <cell r="O1199">
            <v>111.2366769281484</v>
          </cell>
          <cell r="P1199">
            <v>113.04682128367328</v>
          </cell>
          <cell r="Q1199">
            <v>111.51794633731646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111.93614796660519</v>
          </cell>
          <cell r="F1200">
            <v>111.93614796660519</v>
          </cell>
          <cell r="G1200">
            <v>110.91110264279042</v>
          </cell>
          <cell r="H1200">
            <v>110.91110264279042</v>
          </cell>
          <cell r="I1200">
            <v>110.91110264279042</v>
          </cell>
          <cell r="J1200">
            <v>111.61763337269903</v>
          </cell>
          <cell r="K1200">
            <v>111.61763337269903</v>
          </cell>
          <cell r="L1200">
            <v>111.61763337269903</v>
          </cell>
          <cell r="M1200">
            <v>111.2366769281484</v>
          </cell>
          <cell r="N1200">
            <v>111.2366769281484</v>
          </cell>
          <cell r="O1200">
            <v>111.2366769281484</v>
          </cell>
          <cell r="P1200">
            <v>113.04682128367328</v>
          </cell>
          <cell r="Q1200">
            <v>111.51794633731646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111.93614796660519</v>
          </cell>
          <cell r="F1201">
            <v>111.93614796660519</v>
          </cell>
          <cell r="G1201">
            <v>110.91110264279042</v>
          </cell>
          <cell r="H1201">
            <v>110.91110264279042</v>
          </cell>
          <cell r="I1201">
            <v>110.91110264279042</v>
          </cell>
          <cell r="J1201">
            <v>111.61763337269903</v>
          </cell>
          <cell r="K1201">
            <v>111.61763337269903</v>
          </cell>
          <cell r="L1201">
            <v>111.61763337269903</v>
          </cell>
          <cell r="M1201">
            <v>111.2366769281484</v>
          </cell>
          <cell r="N1201">
            <v>111.2366769281484</v>
          </cell>
          <cell r="O1201">
            <v>111.2366769281484</v>
          </cell>
          <cell r="P1201">
            <v>113.04682128367328</v>
          </cell>
          <cell r="Q1201">
            <v>111.51794633731646</v>
          </cell>
        </row>
      </sheetData>
      <sheetData sheetId="3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115.38854149005894</v>
          </cell>
          <cell r="F8">
            <v>115.12993265393919</v>
          </cell>
          <cell r="G8">
            <v>115.03073065893585</v>
          </cell>
          <cell r="H8">
            <v>115.84147103700762</v>
          </cell>
          <cell r="I8">
            <v>116.20490550928298</v>
          </cell>
          <cell r="J8">
            <v>116.83040693235787</v>
          </cell>
          <cell r="K8">
            <v>117.01374693396463</v>
          </cell>
          <cell r="L8">
            <v>117.26126322201522</v>
          </cell>
          <cell r="M8">
            <v>117.37642172733977</v>
          </cell>
          <cell r="N8">
            <v>117.67363006250228</v>
          </cell>
          <cell r="O8">
            <v>117.60202028891511</v>
          </cell>
          <cell r="P8">
            <v>117.64747054142175</v>
          </cell>
          <cell r="Q8">
            <v>116.58337842147846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109.19559031355669</v>
          </cell>
          <cell r="F9">
            <v>108.46467083492404</v>
          </cell>
          <cell r="G9">
            <v>108.47402945307165</v>
          </cell>
          <cell r="H9">
            <v>109.81375052476574</v>
          </cell>
          <cell r="I9">
            <v>111.68910886127524</v>
          </cell>
          <cell r="J9">
            <v>111.9740716489498</v>
          </cell>
          <cell r="K9">
            <v>112.4142930390894</v>
          </cell>
          <cell r="L9">
            <v>113.28402598052467</v>
          </cell>
          <cell r="M9">
            <v>113.11184894449971</v>
          </cell>
          <cell r="N9">
            <v>114.60795614669831</v>
          </cell>
          <cell r="O9">
            <v>114.84680271568885</v>
          </cell>
          <cell r="P9">
            <v>113.68084456054072</v>
          </cell>
          <cell r="Q9">
            <v>111.79641608529874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110.41760700836912</v>
          </cell>
          <cell r="F10">
            <v>109.60704115892908</v>
          </cell>
          <cell r="G10">
            <v>109.617568039327</v>
          </cell>
          <cell r="H10">
            <v>111.11455607376446</v>
          </cell>
          <cell r="I10">
            <v>113.30628527123704</v>
          </cell>
          <cell r="J10">
            <v>113.67474052933524</v>
          </cell>
          <cell r="K10">
            <v>114.16433180169541</v>
          </cell>
          <cell r="L10">
            <v>115.11875591989859</v>
          </cell>
          <cell r="M10">
            <v>115.18289809159745</v>
          </cell>
          <cell r="N10">
            <v>116.85711518591134</v>
          </cell>
          <cell r="O10">
            <v>117.13737188029475</v>
          </cell>
          <cell r="P10">
            <v>115.79949065522594</v>
          </cell>
          <cell r="Q10">
            <v>113.49981346796547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108.0777392492143</v>
          </cell>
          <cell r="F11">
            <v>107.85606389607784</v>
          </cell>
          <cell r="G11">
            <v>107.56346770164259</v>
          </cell>
          <cell r="H11">
            <v>107.80048757596749</v>
          </cell>
          <cell r="I11">
            <v>107.58495767807339</v>
          </cell>
          <cell r="J11">
            <v>106.90786020659088</v>
          </cell>
          <cell r="K11">
            <v>106.93931935005369</v>
          </cell>
          <cell r="L11">
            <v>106.89112901529741</v>
          </cell>
          <cell r="M11">
            <v>115.11012906708919</v>
          </cell>
          <cell r="N11">
            <v>115.73294230201789</v>
          </cell>
          <cell r="O11">
            <v>115.57358188446946</v>
          </cell>
          <cell r="P11">
            <v>118.33145464747055</v>
          </cell>
          <cell r="Q11">
            <v>110.3640943811637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84.277860293875648</v>
          </cell>
          <cell r="F12">
            <v>83.16708091337658</v>
          </cell>
          <cell r="G12">
            <v>82.002989827916522</v>
          </cell>
          <cell r="H12">
            <v>83.732138718679238</v>
          </cell>
          <cell r="I12">
            <v>86.282524846304398</v>
          </cell>
          <cell r="J12">
            <v>86.243358130881433</v>
          </cell>
          <cell r="K12">
            <v>86.723464262460638</v>
          </cell>
          <cell r="L12">
            <v>86.682810184687526</v>
          </cell>
          <cell r="M12">
            <v>84.294766653047276</v>
          </cell>
          <cell r="N12">
            <v>83.215916812791647</v>
          </cell>
          <cell r="O12">
            <v>83.76236538663953</v>
          </cell>
          <cell r="P12">
            <v>83.76236538663953</v>
          </cell>
          <cell r="Q12">
            <v>84.512303451441667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103.44130941363774</v>
          </cell>
          <cell r="F13">
            <v>102.8713805066721</v>
          </cell>
          <cell r="G13">
            <v>102.8713805066721</v>
          </cell>
          <cell r="H13">
            <v>102.8713805066721</v>
          </cell>
          <cell r="I13">
            <v>105.08594844363317</v>
          </cell>
          <cell r="J13">
            <v>104.32167685731763</v>
          </cell>
          <cell r="K13">
            <v>104.32167685731763</v>
          </cell>
          <cell r="L13">
            <v>105.08594844363317</v>
          </cell>
          <cell r="M13">
            <v>102.8713805066721</v>
          </cell>
          <cell r="N13">
            <v>102.8713805066721</v>
          </cell>
          <cell r="O13">
            <v>102.8713805066721</v>
          </cell>
          <cell r="P13">
            <v>102.8713805066721</v>
          </cell>
          <cell r="Q13">
            <v>103.52968529685364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83.24274194296413</v>
          </cell>
          <cell r="F16">
            <v>82.102748392993007</v>
          </cell>
          <cell r="G16">
            <v>80.875778645285791</v>
          </cell>
          <cell r="H16">
            <v>82.698327932662963</v>
          </cell>
          <cell r="I16">
            <v>85.266853361285243</v>
          </cell>
          <cell r="J16">
            <v>85.266853361285243</v>
          </cell>
          <cell r="K16">
            <v>85.772892541976688</v>
          </cell>
          <cell r="L16">
            <v>85.688760209281369</v>
          </cell>
          <cell r="M16">
            <v>83.291346351330574</v>
          </cell>
          <cell r="N16">
            <v>82.154222175356608</v>
          </cell>
          <cell r="O16">
            <v>82.730187301422418</v>
          </cell>
          <cell r="P16">
            <v>82.730187301422418</v>
          </cell>
          <cell r="Q16">
            <v>83.485074959772206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98.031952141609239</v>
          </cell>
          <cell r="F19">
            <v>98.075463423449492</v>
          </cell>
          <cell r="G19">
            <v>98.075463423449492</v>
          </cell>
          <cell r="H19">
            <v>98.075463423449492</v>
          </cell>
          <cell r="I19">
            <v>101.94807277944206</v>
          </cell>
          <cell r="J19">
            <v>102.0708601072827</v>
          </cell>
          <cell r="K19">
            <v>101.32936653377892</v>
          </cell>
          <cell r="L19">
            <v>100.57614852998724</v>
          </cell>
          <cell r="M19">
            <v>99.909166540145037</v>
          </cell>
          <cell r="N19">
            <v>101.45136166325661</v>
          </cell>
          <cell r="O19">
            <v>100.86291130420379</v>
          </cell>
          <cell r="P19">
            <v>101.37820205850258</v>
          </cell>
          <cell r="Q19">
            <v>100.14870266071307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98.031952141609239</v>
          </cell>
          <cell r="F20">
            <v>98.075463423449492</v>
          </cell>
          <cell r="G20">
            <v>98.075463423449492</v>
          </cell>
          <cell r="H20">
            <v>98.075463423449492</v>
          </cell>
          <cell r="I20">
            <v>101.94807277944206</v>
          </cell>
          <cell r="J20">
            <v>102.0708601072827</v>
          </cell>
          <cell r="K20">
            <v>101.32936653377892</v>
          </cell>
          <cell r="L20">
            <v>100.57614852998724</v>
          </cell>
          <cell r="M20">
            <v>99.909166540145037</v>
          </cell>
          <cell r="N20">
            <v>101.45136166325661</v>
          </cell>
          <cell r="O20">
            <v>100.86291130420379</v>
          </cell>
          <cell r="P20">
            <v>101.37820205850258</v>
          </cell>
          <cell r="Q20">
            <v>100.14870266071307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210.27676154231483</v>
          </cell>
          <cell r="F21">
            <v>222.64598280950977</v>
          </cell>
          <cell r="G21">
            <v>222.64598280950977</v>
          </cell>
          <cell r="H21">
            <v>222.64598280950977</v>
          </cell>
          <cell r="I21">
            <v>204.0921509087174</v>
          </cell>
          <cell r="J21">
            <v>204.0921509087174</v>
          </cell>
          <cell r="K21">
            <v>204.0921509087174</v>
          </cell>
          <cell r="L21">
            <v>204.0921509087174</v>
          </cell>
          <cell r="M21">
            <v>206.4113798963165</v>
          </cell>
          <cell r="N21">
            <v>204.0921509087174</v>
          </cell>
          <cell r="O21">
            <v>204.0921509087174</v>
          </cell>
          <cell r="P21">
            <v>204.0921509087174</v>
          </cell>
          <cell r="Q21">
            <v>209.43926218568188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P22">
            <v>0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94.602235191226924</v>
          </cell>
          <cell r="F23">
            <v>94.269125971077159</v>
          </cell>
          <cell r="G23">
            <v>94.269125971077159</v>
          </cell>
          <cell r="H23">
            <v>94.269125971077159</v>
          </cell>
          <cell r="I23">
            <v>98.82699058409068</v>
          </cell>
          <cell r="J23">
            <v>98.953529762745944</v>
          </cell>
          <cell r="K23">
            <v>98.18937934576563</v>
          </cell>
          <cell r="L23">
            <v>97.413146250507978</v>
          </cell>
          <cell r="M23">
            <v>96.654918541051387</v>
          </cell>
          <cell r="N23">
            <v>98.315102119894931</v>
          </cell>
          <cell r="O23">
            <v>97.708671257496988</v>
          </cell>
          <cell r="P23">
            <v>98.239707073361032</v>
          </cell>
          <cell r="Q23">
            <v>96.809254836614414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96.794598005999347</v>
          </cell>
          <cell r="F28">
            <v>96.794598005999347</v>
          </cell>
          <cell r="G28">
            <v>96.794598005999347</v>
          </cell>
          <cell r="H28">
            <v>96.794598005999347</v>
          </cell>
          <cell r="I28">
            <v>96.794598005999347</v>
          </cell>
          <cell r="J28">
            <v>96.794598005999347</v>
          </cell>
          <cell r="K28">
            <v>96.794598005999347</v>
          </cell>
          <cell r="L28">
            <v>96.794598005999347</v>
          </cell>
          <cell r="M28">
            <v>96.850823622530783</v>
          </cell>
          <cell r="N28">
            <v>96.850823622530783</v>
          </cell>
          <cell r="O28">
            <v>96.850823622530783</v>
          </cell>
          <cell r="P28">
            <v>96.850823622530783</v>
          </cell>
          <cell r="Q28">
            <v>96.813339878176478</v>
          </cell>
        </row>
        <row r="29">
          <cell r="A29" t="str">
            <v>011100301</v>
          </cell>
          <cell r="B29">
            <v>111003100</v>
          </cell>
          <cell r="C29" t="str">
            <v>خبز ابيض كماج</v>
          </cell>
          <cell r="E29">
            <v>96.774193548387117</v>
          </cell>
          <cell r="F29">
            <v>96.774193548387117</v>
          </cell>
          <cell r="G29">
            <v>96.774193548387117</v>
          </cell>
          <cell r="H29">
            <v>96.774193548387117</v>
          </cell>
          <cell r="I29">
            <v>96.774193548387117</v>
          </cell>
          <cell r="J29">
            <v>96.774193548387117</v>
          </cell>
          <cell r="K29">
            <v>96.774193548387117</v>
          </cell>
          <cell r="L29">
            <v>96.774193548387117</v>
          </cell>
          <cell r="M29">
            <v>96.774193548387117</v>
          </cell>
          <cell r="N29">
            <v>96.774193548387117</v>
          </cell>
          <cell r="O29">
            <v>96.774193548387117</v>
          </cell>
          <cell r="P29">
            <v>96.774193548387117</v>
          </cell>
          <cell r="Q29">
            <v>96.774193548387089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99.173553719008268</v>
          </cell>
          <cell r="F31">
            <v>99.173553719008268</v>
          </cell>
          <cell r="G31">
            <v>99.173553719008268</v>
          </cell>
          <cell r="H31">
            <v>99.173553719008268</v>
          </cell>
          <cell r="I31">
            <v>99.173553719008268</v>
          </cell>
          <cell r="J31">
            <v>99.173553719008268</v>
          </cell>
          <cell r="K31">
            <v>99.173553719008268</v>
          </cell>
          <cell r="L31">
            <v>99.173553719008268</v>
          </cell>
          <cell r="M31">
            <v>105.78512396694214</v>
          </cell>
          <cell r="N31">
            <v>105.78512396694214</v>
          </cell>
          <cell r="O31">
            <v>105.78512396694214</v>
          </cell>
          <cell r="P31">
            <v>105.78512396694214</v>
          </cell>
          <cell r="Q31">
            <v>101.37741046831957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P32">
            <v>0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139.95680375800603</v>
          </cell>
          <cell r="F34">
            <v>139.95680375800603</v>
          </cell>
          <cell r="G34">
            <v>139.95680375800603</v>
          </cell>
          <cell r="H34">
            <v>139.95680375800603</v>
          </cell>
          <cell r="I34">
            <v>139.95680375800603</v>
          </cell>
          <cell r="J34">
            <v>139.95680375800603</v>
          </cell>
          <cell r="K34">
            <v>139.95680375800603</v>
          </cell>
          <cell r="L34">
            <v>139.95680375800603</v>
          </cell>
          <cell r="M34">
            <v>139.95680375800603</v>
          </cell>
          <cell r="N34">
            <v>139.95680375800603</v>
          </cell>
          <cell r="O34">
            <v>139.95680375800603</v>
          </cell>
          <cell r="P34">
            <v>139.95680375800603</v>
          </cell>
          <cell r="Q34">
            <v>139.95680375800606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119.07386983513018</v>
          </cell>
          <cell r="F36">
            <v>119.07386983513018</v>
          </cell>
          <cell r="G36">
            <v>119.07386983513018</v>
          </cell>
          <cell r="H36">
            <v>119.07386983513018</v>
          </cell>
          <cell r="I36">
            <v>119.07386983513018</v>
          </cell>
          <cell r="J36">
            <v>119.07386983513018</v>
          </cell>
          <cell r="K36">
            <v>119.07386983513018</v>
          </cell>
          <cell r="L36">
            <v>119.07386983513018</v>
          </cell>
          <cell r="M36">
            <v>111.13561184612148</v>
          </cell>
          <cell r="N36">
            <v>111.13561184612148</v>
          </cell>
          <cell r="O36">
            <v>111.13561184612148</v>
          </cell>
          <cell r="P36">
            <v>111.13561184612148</v>
          </cell>
          <cell r="Q36">
            <v>116.42778383879393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120.11913894177023</v>
          </cell>
          <cell r="F38">
            <v>120.11913894177023</v>
          </cell>
          <cell r="G38">
            <v>120.11913894177023</v>
          </cell>
          <cell r="H38">
            <v>120.11913894177023</v>
          </cell>
          <cell r="I38">
            <v>120.65419343375106</v>
          </cell>
          <cell r="J38">
            <v>120.11913894177023</v>
          </cell>
          <cell r="K38">
            <v>120.11913894177023</v>
          </cell>
          <cell r="L38">
            <v>120.11913894177023</v>
          </cell>
          <cell r="M38">
            <v>120.11913894177023</v>
          </cell>
          <cell r="N38">
            <v>120.11913894177023</v>
          </cell>
          <cell r="O38">
            <v>120.11913894177023</v>
          </cell>
          <cell r="P38">
            <v>120.11913894177023</v>
          </cell>
          <cell r="Q38">
            <v>120.16372681610194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P39">
            <v>0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P40">
            <v>0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95.617529880478074</v>
          </cell>
          <cell r="F41">
            <v>95.617529880478074</v>
          </cell>
          <cell r="G41">
            <v>95.617529880478074</v>
          </cell>
          <cell r="H41">
            <v>95.617529880478074</v>
          </cell>
          <cell r="I41">
            <v>95.617529880478074</v>
          </cell>
          <cell r="J41">
            <v>95.617529880478074</v>
          </cell>
          <cell r="K41">
            <v>95.617529880478074</v>
          </cell>
          <cell r="L41">
            <v>95.617529880478074</v>
          </cell>
          <cell r="M41">
            <v>95.617529880478074</v>
          </cell>
          <cell r="N41">
            <v>95.617529880478074</v>
          </cell>
          <cell r="O41">
            <v>95.617529880478074</v>
          </cell>
          <cell r="P41">
            <v>95.617529880478074</v>
          </cell>
          <cell r="Q41">
            <v>95.617529880478074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P42">
            <v>0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103.60235044725263</v>
          </cell>
          <cell r="F43">
            <v>103.60235044725263</v>
          </cell>
          <cell r="G43">
            <v>103.60235044725263</v>
          </cell>
          <cell r="H43">
            <v>103.60235044725263</v>
          </cell>
          <cell r="I43">
            <v>96.240449277710226</v>
          </cell>
          <cell r="J43">
            <v>89.341718941859355</v>
          </cell>
          <cell r="K43">
            <v>89.341718941859355</v>
          </cell>
          <cell r="L43">
            <v>89.341718941859355</v>
          </cell>
          <cell r="M43">
            <v>87.450640886749042</v>
          </cell>
          <cell r="N43">
            <v>86.796476598368855</v>
          </cell>
          <cell r="O43">
            <v>84.271879221698924</v>
          </cell>
          <cell r="P43">
            <v>86.698290455057602</v>
          </cell>
          <cell r="Q43">
            <v>93.657691254514418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P44">
            <v>0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>
            <v>0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P46">
            <v>0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115.63489339913184</v>
          </cell>
          <cell r="F47">
            <v>115.63489339913184</v>
          </cell>
          <cell r="G47">
            <v>115.63489339913184</v>
          </cell>
          <cell r="H47">
            <v>115.63489339913184</v>
          </cell>
          <cell r="I47">
            <v>115.72751247156894</v>
          </cell>
          <cell r="J47">
            <v>113.38934190276812</v>
          </cell>
          <cell r="K47">
            <v>113.38934190276812</v>
          </cell>
          <cell r="L47">
            <v>113.38934190276812</v>
          </cell>
          <cell r="M47">
            <v>109.54451150103318</v>
          </cell>
          <cell r="N47">
            <v>110.06491591004695</v>
          </cell>
          <cell r="O47">
            <v>110.06491591004695</v>
          </cell>
          <cell r="P47">
            <v>110.06491591004695</v>
          </cell>
          <cell r="Q47">
            <v>113.18119758396455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P48">
            <v>0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P49">
            <v>0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90.104365945828548</v>
          </cell>
          <cell r="F50">
            <v>95.060895155820234</v>
          </cell>
          <cell r="G50">
            <v>95.060895155820234</v>
          </cell>
          <cell r="H50">
            <v>95.060895155820234</v>
          </cell>
          <cell r="I50">
            <v>78.032669900976956</v>
          </cell>
          <cell r="J50">
            <v>78.032669900976956</v>
          </cell>
          <cell r="K50">
            <v>78.032669900976956</v>
          </cell>
          <cell r="L50">
            <v>78.032669900976956</v>
          </cell>
          <cell r="M50">
            <v>90.884504883585947</v>
          </cell>
          <cell r="N50">
            <v>90.884504883585947</v>
          </cell>
          <cell r="O50">
            <v>90.884504883585947</v>
          </cell>
          <cell r="P50">
            <v>88.523464864578287</v>
          </cell>
          <cell r="Q50">
            <v>87.382892544377782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P51">
            <v>0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P52">
            <v>0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115.74463071567843</v>
          </cell>
          <cell r="F53">
            <v>107.9324246703697</v>
          </cell>
          <cell r="G53">
            <v>107.9324246703697</v>
          </cell>
          <cell r="H53">
            <v>107.9324246703697</v>
          </cell>
          <cell r="I53">
            <v>107.9324246703697</v>
          </cell>
          <cell r="J53">
            <v>107.9324246703697</v>
          </cell>
          <cell r="K53">
            <v>107.9324246703697</v>
          </cell>
          <cell r="L53">
            <v>107.9324246703697</v>
          </cell>
          <cell r="M53">
            <v>107.9324246703697</v>
          </cell>
          <cell r="N53">
            <v>107.9324246703697</v>
          </cell>
          <cell r="O53">
            <v>107.9324246703697</v>
          </cell>
          <cell r="P53">
            <v>107.9324246703697</v>
          </cell>
          <cell r="Q53">
            <v>108.58344184081211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P55">
            <v>0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105.29182201676998</v>
          </cell>
          <cell r="F56">
            <v>105.29182201676998</v>
          </cell>
          <cell r="G56">
            <v>105.29182201676998</v>
          </cell>
          <cell r="H56">
            <v>105.29182201676998</v>
          </cell>
          <cell r="I56">
            <v>92.584188325090821</v>
          </cell>
          <cell r="J56">
            <v>92.584188325090821</v>
          </cell>
          <cell r="K56">
            <v>92.584188325090821</v>
          </cell>
          <cell r="L56">
            <v>92.584188325090821</v>
          </cell>
          <cell r="M56">
            <v>96.66878486884481</v>
          </cell>
          <cell r="N56">
            <v>95.307252687593504</v>
          </cell>
          <cell r="O56">
            <v>95.307252687593504</v>
          </cell>
          <cell r="P56">
            <v>95.307252687593504</v>
          </cell>
          <cell r="Q56">
            <v>97.841215358255724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92.452830188679258</v>
          </cell>
          <cell r="F58">
            <v>86.79245283018868</v>
          </cell>
          <cell r="G58">
            <v>86.79245283018868</v>
          </cell>
          <cell r="H58">
            <v>86.79245283018868</v>
          </cell>
          <cell r="I58">
            <v>85.534591194968542</v>
          </cell>
          <cell r="J58">
            <v>85.534591194968542</v>
          </cell>
          <cell r="K58">
            <v>85.534591194968542</v>
          </cell>
          <cell r="L58">
            <v>85.534591194968542</v>
          </cell>
          <cell r="M58">
            <v>77.987421383647785</v>
          </cell>
          <cell r="N58">
            <v>75.471698113207566</v>
          </cell>
          <cell r="O58">
            <v>75.471698113207566</v>
          </cell>
          <cell r="P58">
            <v>75.471698113207566</v>
          </cell>
          <cell r="Q58">
            <v>83.280922431865847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P59">
            <v>0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73.517786561264813</v>
          </cell>
          <cell r="F60">
            <v>80.632411067193672</v>
          </cell>
          <cell r="G60">
            <v>80.632411067193672</v>
          </cell>
          <cell r="H60">
            <v>80.632411067193672</v>
          </cell>
          <cell r="I60">
            <v>83.003952569169968</v>
          </cell>
          <cell r="J60">
            <v>83.003952569169968</v>
          </cell>
          <cell r="K60">
            <v>83.003952569169968</v>
          </cell>
          <cell r="L60">
            <v>83.003952569169968</v>
          </cell>
          <cell r="M60">
            <v>85.375494071146221</v>
          </cell>
          <cell r="N60">
            <v>85.375494071146221</v>
          </cell>
          <cell r="O60">
            <v>85.375494071146221</v>
          </cell>
          <cell r="P60">
            <v>85.375494071146221</v>
          </cell>
          <cell r="Q60">
            <v>82.411067193675905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P61">
            <v>0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107.07960662314161</v>
          </cell>
          <cell r="F62">
            <v>105.32476934741905</v>
          </cell>
          <cell r="G62">
            <v>102.31047463506592</v>
          </cell>
          <cell r="H62">
            <v>98.771307376805453</v>
          </cell>
          <cell r="I62">
            <v>97.800285511714151</v>
          </cell>
          <cell r="J62">
            <v>95.762556103548476</v>
          </cell>
          <cell r="K62">
            <v>92.621941835906028</v>
          </cell>
          <cell r="L62">
            <v>89.371030358962855</v>
          </cell>
          <cell r="M62">
            <v>85.56624711378565</v>
          </cell>
          <cell r="N62">
            <v>83.042716060731408</v>
          </cell>
          <cell r="O62">
            <v>80.669575593751759</v>
          </cell>
          <cell r="P62">
            <v>79.456430163596053</v>
          </cell>
          <cell r="Q62">
            <v>93.148078393702363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P63">
            <v>0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P64">
            <v>0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93.706400608040823</v>
          </cell>
          <cell r="F65">
            <v>93.706400608040823</v>
          </cell>
          <cell r="G65">
            <v>89.411523913505647</v>
          </cell>
          <cell r="H65">
            <v>89.411523913505647</v>
          </cell>
          <cell r="I65">
            <v>89.021080577638813</v>
          </cell>
          <cell r="J65">
            <v>89.313913079538949</v>
          </cell>
          <cell r="K65">
            <v>89.606745581439043</v>
          </cell>
          <cell r="L65">
            <v>90.192410585239273</v>
          </cell>
          <cell r="M65">
            <v>92.535070600440349</v>
          </cell>
          <cell r="N65">
            <v>92.827903102340429</v>
          </cell>
          <cell r="O65">
            <v>92.827903102340429</v>
          </cell>
          <cell r="P65">
            <v>93.99923310994096</v>
          </cell>
          <cell r="Q65">
            <v>91.380009065167584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P66">
            <v>0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199.99999999999991</v>
          </cell>
          <cell r="F67">
            <v>199.99999999999991</v>
          </cell>
          <cell r="G67">
            <v>199.99999999999991</v>
          </cell>
          <cell r="H67">
            <v>199.99999999999991</v>
          </cell>
          <cell r="I67">
            <v>199.99999999999991</v>
          </cell>
          <cell r="J67">
            <v>199.99999999999991</v>
          </cell>
          <cell r="K67">
            <v>199.99999999999991</v>
          </cell>
          <cell r="L67">
            <v>199.99999999999991</v>
          </cell>
          <cell r="M67">
            <v>308.33333333333343</v>
          </cell>
          <cell r="N67">
            <v>318.74999999999989</v>
          </cell>
          <cell r="O67">
            <v>318.74999999999989</v>
          </cell>
          <cell r="P67">
            <v>349.99999999999989</v>
          </cell>
          <cell r="Q67">
            <v>241.31944444444443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P68">
            <v>0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101.30256325985839</v>
          </cell>
          <cell r="F69">
            <v>100.93911738207818</v>
          </cell>
          <cell r="G69">
            <v>101.43619241634389</v>
          </cell>
          <cell r="H69">
            <v>99.836473631845479</v>
          </cell>
          <cell r="I69">
            <v>103.56179624007943</v>
          </cell>
          <cell r="J69">
            <v>101.80960322069559</v>
          </cell>
          <cell r="K69">
            <v>104.17930736201347</v>
          </cell>
          <cell r="L69">
            <v>103.59966706714388</v>
          </cell>
          <cell r="M69">
            <v>101.11118268384877</v>
          </cell>
          <cell r="N69">
            <v>100.79476466999901</v>
          </cell>
          <cell r="O69">
            <v>99.532411073640816</v>
          </cell>
          <cell r="P69">
            <v>99.360798428020004</v>
          </cell>
          <cell r="Q69">
            <v>101.45532311963058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116.31863744451438</v>
          </cell>
          <cell r="F70">
            <v>114.56017078866992</v>
          </cell>
          <cell r="G70">
            <v>115.09641639662932</v>
          </cell>
          <cell r="H70">
            <v>114.32810887030706</v>
          </cell>
          <cell r="I70">
            <v>115.76432022951461</v>
          </cell>
          <cell r="J70">
            <v>115.81984360038867</v>
          </cell>
          <cell r="K70">
            <v>117.47035616790507</v>
          </cell>
          <cell r="L70">
            <v>117.47035616790507</v>
          </cell>
          <cell r="M70">
            <v>114.40019649445205</v>
          </cell>
          <cell r="N70">
            <v>114.36150276566642</v>
          </cell>
          <cell r="O70">
            <v>114.36150276566642</v>
          </cell>
          <cell r="P70">
            <v>114.36150276566642</v>
          </cell>
          <cell r="Q70">
            <v>115.35940953810713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116.84210231678715</v>
          </cell>
          <cell r="F71">
            <v>115.21914844233791</v>
          </cell>
          <cell r="G71">
            <v>116.03062537956251</v>
          </cell>
          <cell r="H71">
            <v>115.21914844233791</v>
          </cell>
          <cell r="I71">
            <v>116.60150801474202</v>
          </cell>
          <cell r="J71">
            <v>116.60150801474202</v>
          </cell>
          <cell r="K71">
            <v>118.34475904021372</v>
          </cell>
          <cell r="L71">
            <v>118.34475904021372</v>
          </cell>
          <cell r="M71">
            <v>115.21914844233791</v>
          </cell>
          <cell r="N71">
            <v>115.21914844233791</v>
          </cell>
          <cell r="O71">
            <v>115.21914844233791</v>
          </cell>
          <cell r="P71">
            <v>115.21914844233791</v>
          </cell>
          <cell r="Q71">
            <v>116.17334603835737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105.50996483001177</v>
          </cell>
          <cell r="F72">
            <v>105.50996483001177</v>
          </cell>
          <cell r="G72">
            <v>105.50996483001177</v>
          </cell>
          <cell r="H72">
            <v>105.50996483001177</v>
          </cell>
          <cell r="I72">
            <v>107.07307542008601</v>
          </cell>
          <cell r="J72">
            <v>107.07307542008601</v>
          </cell>
          <cell r="K72">
            <v>106.29152012504882</v>
          </cell>
          <cell r="L72">
            <v>106.29152012504882</v>
          </cell>
          <cell r="M72">
            <v>105.50996483001177</v>
          </cell>
          <cell r="N72">
            <v>105.50996483001177</v>
          </cell>
          <cell r="O72">
            <v>105.50996483001177</v>
          </cell>
          <cell r="P72">
            <v>105.50996483001177</v>
          </cell>
          <cell r="Q72">
            <v>105.90074247753033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130.05272407732869</v>
          </cell>
          <cell r="F74">
            <v>126.53778558875216</v>
          </cell>
          <cell r="G74">
            <v>128.29525483304039</v>
          </cell>
          <cell r="H74">
            <v>126.53778558875216</v>
          </cell>
          <cell r="I74">
            <v>127.70943175161105</v>
          </cell>
          <cell r="J74">
            <v>127.70943175161105</v>
          </cell>
          <cell r="K74">
            <v>132.39601640304627</v>
          </cell>
          <cell r="L74">
            <v>132.39601640304627</v>
          </cell>
          <cell r="M74">
            <v>126.53778558875216</v>
          </cell>
          <cell r="N74">
            <v>126.53778558875216</v>
          </cell>
          <cell r="O74">
            <v>126.53778558875216</v>
          </cell>
          <cell r="P74">
            <v>126.53778558875216</v>
          </cell>
          <cell r="Q74">
            <v>128.14879906268303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P77">
            <v>0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117.26002410344938</v>
          </cell>
          <cell r="F78">
            <v>117.26002410344938</v>
          </cell>
          <cell r="G78">
            <v>117.26002410344938</v>
          </cell>
          <cell r="H78">
            <v>117.26002410344938</v>
          </cell>
          <cell r="I78">
            <v>121.1686915735644</v>
          </cell>
          <cell r="J78">
            <v>121.1686915735644</v>
          </cell>
          <cell r="K78">
            <v>121.1686915735644</v>
          </cell>
          <cell r="L78">
            <v>121.1686915735644</v>
          </cell>
          <cell r="M78">
            <v>121.1686915735644</v>
          </cell>
          <cell r="N78">
            <v>121.1686915735644</v>
          </cell>
          <cell r="O78">
            <v>121.1686915735644</v>
          </cell>
          <cell r="P78">
            <v>121.1686915735644</v>
          </cell>
          <cell r="Q78">
            <v>119.86580241685942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117.26002410344938</v>
          </cell>
          <cell r="F79">
            <v>117.26002410344938</v>
          </cell>
          <cell r="G79">
            <v>117.26002410344938</v>
          </cell>
          <cell r="H79">
            <v>117.26002410344938</v>
          </cell>
          <cell r="I79">
            <v>121.1686915735644</v>
          </cell>
          <cell r="J79">
            <v>121.1686915735644</v>
          </cell>
          <cell r="K79">
            <v>121.1686915735644</v>
          </cell>
          <cell r="L79">
            <v>121.1686915735644</v>
          </cell>
          <cell r="M79">
            <v>121.1686915735644</v>
          </cell>
          <cell r="N79">
            <v>121.1686915735644</v>
          </cell>
          <cell r="O79">
            <v>121.1686915735644</v>
          </cell>
          <cell r="P79">
            <v>121.1686915735644</v>
          </cell>
          <cell r="Q79">
            <v>119.86580241685942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P80">
            <v>0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94.845360824742244</v>
          </cell>
          <cell r="F81">
            <v>90.721649484536073</v>
          </cell>
          <cell r="G81">
            <v>90.721649484536073</v>
          </cell>
          <cell r="H81">
            <v>90.721649484536073</v>
          </cell>
          <cell r="I81">
            <v>93.470790378006839</v>
          </cell>
          <cell r="J81">
            <v>93.470790378006839</v>
          </cell>
          <cell r="K81">
            <v>93.470790378006839</v>
          </cell>
          <cell r="L81">
            <v>93.470790378006839</v>
          </cell>
          <cell r="M81">
            <v>90.721649484536073</v>
          </cell>
          <cell r="N81">
            <v>82.474226804123717</v>
          </cell>
          <cell r="O81">
            <v>82.474226804123717</v>
          </cell>
          <cell r="P81">
            <v>82.474226804123717</v>
          </cell>
          <cell r="Q81">
            <v>89.919816723940428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P82">
            <v>0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102.60669458464054</v>
          </cell>
          <cell r="F83">
            <v>95.870891815893742</v>
          </cell>
          <cell r="G83">
            <v>88.15194498315536</v>
          </cell>
          <cell r="H83">
            <v>88.15194498315536</v>
          </cell>
          <cell r="I83">
            <v>89.562465665396275</v>
          </cell>
          <cell r="J83">
            <v>91.409308744066166</v>
          </cell>
          <cell r="K83">
            <v>91.409308744066166</v>
          </cell>
          <cell r="L83">
            <v>91.409308744066166</v>
          </cell>
          <cell r="M83">
            <v>88.15194498315536</v>
          </cell>
          <cell r="N83">
            <v>88.15194498315536</v>
          </cell>
          <cell r="O83">
            <v>88.15194498315536</v>
          </cell>
          <cell r="P83">
            <v>88.15194498315536</v>
          </cell>
          <cell r="Q83">
            <v>90.931637349755093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P84">
            <v>0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P85">
            <v>0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81.343302981313499</v>
          </cell>
          <cell r="F86">
            <v>82.834108918019822</v>
          </cell>
          <cell r="G86">
            <v>83.279118701008869</v>
          </cell>
          <cell r="H86">
            <v>80.574293915009349</v>
          </cell>
          <cell r="I86">
            <v>87.342287108378613</v>
          </cell>
          <cell r="J86">
            <v>83.187290167060411</v>
          </cell>
          <cell r="K86">
            <v>86.512938694049211</v>
          </cell>
          <cell r="L86">
            <v>85.162844592747504</v>
          </cell>
          <cell r="M86">
            <v>83.447518917320522</v>
          </cell>
          <cell r="N86">
            <v>82.761951735512312</v>
          </cell>
          <cell r="O86">
            <v>79.821686610252897</v>
          </cell>
          <cell r="P86">
            <v>79.421967642106395</v>
          </cell>
          <cell r="Q86">
            <v>82.974109165231624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81.077253321128524</v>
          </cell>
          <cell r="F87">
            <v>83.115869469867334</v>
          </cell>
          <cell r="G87">
            <v>83.625523507052051</v>
          </cell>
          <cell r="H87">
            <v>79.803118228166838</v>
          </cell>
          <cell r="I87">
            <v>88.115583437780188</v>
          </cell>
          <cell r="J87">
            <v>82.955336311285151</v>
          </cell>
          <cell r="K87">
            <v>87.276668010889338</v>
          </cell>
          <cell r="L87">
            <v>85.843266031307394</v>
          </cell>
          <cell r="M87">
            <v>83.478963541097272</v>
          </cell>
          <cell r="N87">
            <v>83.486885701419155</v>
          </cell>
          <cell r="O87">
            <v>79.702704475322761</v>
          </cell>
          <cell r="P87">
            <v>79.793610152723701</v>
          </cell>
          <cell r="Q87">
            <v>83.189565182336636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80.718756413317223</v>
          </cell>
          <cell r="F88">
            <v>82.775285239134263</v>
          </cell>
          <cell r="G88">
            <v>83.289417445588541</v>
          </cell>
          <cell r="H88">
            <v>79.43342589718165</v>
          </cell>
          <cell r="I88">
            <v>87.916607303676784</v>
          </cell>
          <cell r="J88">
            <v>82.711018713327476</v>
          </cell>
          <cell r="K88">
            <v>87.049009205285202</v>
          </cell>
          <cell r="L88">
            <v>85.603012374632627</v>
          </cell>
          <cell r="M88">
            <v>83.289417445588541</v>
          </cell>
          <cell r="N88">
            <v>83.289417445588541</v>
          </cell>
          <cell r="O88">
            <v>79.471985812665693</v>
          </cell>
          <cell r="P88">
            <v>79.587665559117909</v>
          </cell>
          <cell r="Q88">
            <v>82.927918237925368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121.87727346023135</v>
          </cell>
          <cell r="F90">
            <v>121.87727346023135</v>
          </cell>
          <cell r="G90">
            <v>121.87727346023135</v>
          </cell>
          <cell r="H90">
            <v>121.87727346023135</v>
          </cell>
          <cell r="I90">
            <v>110.76077256419036</v>
          </cell>
          <cell r="J90">
            <v>110.76077256419036</v>
          </cell>
          <cell r="K90">
            <v>113.18619094150844</v>
          </cell>
          <cell r="L90">
            <v>113.18619094150844</v>
          </cell>
          <cell r="M90">
            <v>105.05093346758746</v>
          </cell>
          <cell r="N90">
            <v>105.96046535908181</v>
          </cell>
          <cell r="O90">
            <v>105.96046535908181</v>
          </cell>
          <cell r="P90">
            <v>103.231869684599</v>
          </cell>
          <cell r="Q90">
            <v>112.96722956022275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137.85407116600229</v>
          </cell>
          <cell r="F92">
            <v>137.85407116600229</v>
          </cell>
          <cell r="G92">
            <v>137.85407116600229</v>
          </cell>
          <cell r="H92">
            <v>137.85407116600229</v>
          </cell>
          <cell r="I92">
            <v>126.03800792320212</v>
          </cell>
          <cell r="J92">
            <v>122.09932017560212</v>
          </cell>
          <cell r="K92">
            <v>122.09932017560212</v>
          </cell>
          <cell r="L92">
            <v>122.09932017560212</v>
          </cell>
          <cell r="M92">
            <v>111.26792886970192</v>
          </cell>
          <cell r="N92">
            <v>110.28325693280185</v>
          </cell>
          <cell r="O92">
            <v>104.37522531140175</v>
          </cell>
          <cell r="P92">
            <v>101.42120950070174</v>
          </cell>
          <cell r="Q92">
            <v>122.59165614405207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82.026377164580936</v>
          </cell>
          <cell r="F94">
            <v>80.753633603939065</v>
          </cell>
          <cell r="G94">
            <v>80.875710217250386</v>
          </cell>
          <cell r="H94">
            <v>83.812742874118385</v>
          </cell>
          <cell r="I94">
            <v>82.959204561087205</v>
          </cell>
          <cell r="J94">
            <v>83.905178175435765</v>
          </cell>
          <cell r="K94">
            <v>82.215160790958549</v>
          </cell>
          <cell r="L94">
            <v>81.272059894315092</v>
          </cell>
          <cell r="M94">
            <v>82.959204561087205</v>
          </cell>
          <cell r="N94">
            <v>78.756414734549381</v>
          </cell>
          <cell r="O94">
            <v>80.135664838481659</v>
          </cell>
          <cell r="P94">
            <v>77.275284371961348</v>
          </cell>
          <cell r="Q94">
            <v>81.412219648980411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P95">
            <v>0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P96">
            <v>0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121.33652870539223</v>
          </cell>
          <cell r="F97">
            <v>121.33652870539223</v>
          </cell>
          <cell r="G97">
            <v>122.68085186575119</v>
          </cell>
          <cell r="H97">
            <v>122.68085186575119</v>
          </cell>
          <cell r="I97">
            <v>124.4988023480763</v>
          </cell>
          <cell r="J97">
            <v>129.22596228824258</v>
          </cell>
          <cell r="K97">
            <v>130.434735541788</v>
          </cell>
          <cell r="L97">
            <v>130.78709866752862</v>
          </cell>
          <cell r="M97">
            <v>129.67071251979192</v>
          </cell>
          <cell r="N97">
            <v>129.18739781627789</v>
          </cell>
          <cell r="O97">
            <v>128.40967044024634</v>
          </cell>
          <cell r="P97">
            <v>128.40967044024634</v>
          </cell>
          <cell r="Q97">
            <v>126.55490093370709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124.59611916919161</v>
          </cell>
          <cell r="F98">
            <v>124.59611916919161</v>
          </cell>
          <cell r="G98">
            <v>127.46227062056634</v>
          </cell>
          <cell r="H98">
            <v>127.46227062056634</v>
          </cell>
          <cell r="I98">
            <v>130.94968169144886</v>
          </cell>
          <cell r="J98">
            <v>140.78324855744935</v>
          </cell>
          <cell r="K98">
            <v>143.25583268596648</v>
          </cell>
          <cell r="L98">
            <v>143.90260232246527</v>
          </cell>
          <cell r="M98">
            <v>140.34670609783078</v>
          </cell>
          <cell r="N98">
            <v>139.46119371910251</v>
          </cell>
          <cell r="O98">
            <v>137.91250695030703</v>
          </cell>
          <cell r="P98">
            <v>137.91250695030703</v>
          </cell>
          <cell r="Q98">
            <v>134.88675487953279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P100">
            <v>0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C102" t="str">
            <v>جمبري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P102">
            <v>0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130.67378272455909</v>
          </cell>
          <cell r="F104">
            <v>130.67378272455909</v>
          </cell>
          <cell r="G104">
            <v>130.67378272455909</v>
          </cell>
          <cell r="H104">
            <v>130.67378272455909</v>
          </cell>
          <cell r="I104">
            <v>130.67378272455909</v>
          </cell>
          <cell r="J104">
            <v>130.67378272455909</v>
          </cell>
          <cell r="K104">
            <v>130.67378272455909</v>
          </cell>
          <cell r="L104">
            <v>130.67378272455909</v>
          </cell>
          <cell r="M104">
            <v>133.10136700078718</v>
          </cell>
          <cell r="N104">
            <v>133.10136700078718</v>
          </cell>
          <cell r="O104">
            <v>133.10136700078718</v>
          </cell>
          <cell r="P104">
            <v>133.10136700078718</v>
          </cell>
          <cell r="Q104">
            <v>131.48297748330177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P105">
            <v>0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P106">
            <v>0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96.687491798698971</v>
          </cell>
          <cell r="F107">
            <v>96.687491798698971</v>
          </cell>
          <cell r="G107">
            <v>96.687491798698971</v>
          </cell>
          <cell r="H107">
            <v>96.687491798698971</v>
          </cell>
          <cell r="I107">
            <v>97.43127096459898</v>
          </cell>
          <cell r="J107">
            <v>97.798939621893041</v>
          </cell>
          <cell r="K107">
            <v>97.798939621893041</v>
          </cell>
          <cell r="L107">
            <v>97.798939621893041</v>
          </cell>
          <cell r="M107">
            <v>96.216756533784249</v>
          </cell>
          <cell r="N107">
            <v>95.836824614055487</v>
          </cell>
          <cell r="O107">
            <v>95.549886296070738</v>
          </cell>
          <cell r="P107">
            <v>95.549886296070738</v>
          </cell>
          <cell r="Q107">
            <v>96.727617563754606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P108">
            <v>0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P109">
            <v>0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P110">
            <v>0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81.603882086935471</v>
          </cell>
          <cell r="F111">
            <v>81.603882086935471</v>
          </cell>
          <cell r="G111">
            <v>81.603882086935471</v>
          </cell>
          <cell r="H111">
            <v>81.603882086935471</v>
          </cell>
          <cell r="I111">
            <v>87.55003864863636</v>
          </cell>
          <cell r="J111">
            <v>93.488991666408225</v>
          </cell>
          <cell r="K111">
            <v>99.42203205492504</v>
          </cell>
          <cell r="L111">
            <v>105.35015876952494</v>
          </cell>
          <cell r="M111">
            <v>105.35015876952494</v>
          </cell>
          <cell r="N111">
            <v>105.35015876952494</v>
          </cell>
          <cell r="O111">
            <v>105.35015876952494</v>
          </cell>
          <cell r="P111">
            <v>105.35015876952494</v>
          </cell>
          <cell r="Q111">
            <v>94.468948713778005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P112">
            <v>0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P113">
            <v>0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114.83469852690362</v>
          </cell>
          <cell r="F114">
            <v>115.60017701701331</v>
          </cell>
          <cell r="G114">
            <v>116.24921122592416</v>
          </cell>
          <cell r="H114">
            <v>114.79720664168282</v>
          </cell>
          <cell r="I114">
            <v>115.79729837058454</v>
          </cell>
          <cell r="J114">
            <v>115.35526956622654</v>
          </cell>
          <cell r="K114">
            <v>115.34745625274471</v>
          </cell>
          <cell r="L114">
            <v>115.47368913199385</v>
          </cell>
          <cell r="M114">
            <v>115.29796787627755</v>
          </cell>
          <cell r="N114">
            <v>115.18315343058433</v>
          </cell>
          <cell r="O114">
            <v>114.80581702081494</v>
          </cell>
          <cell r="P114">
            <v>115.40815829836957</v>
          </cell>
          <cell r="Q114">
            <v>115.3458419465933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113.23089060332609</v>
          </cell>
          <cell r="F115">
            <v>113.91557177145997</v>
          </cell>
          <cell r="G115">
            <v>115.25805482287215</v>
          </cell>
          <cell r="H115">
            <v>115.25805482287215</v>
          </cell>
          <cell r="I115">
            <v>113.24677976505988</v>
          </cell>
          <cell r="J115">
            <v>112.71507733514802</v>
          </cell>
          <cell r="K115">
            <v>112.6991881734142</v>
          </cell>
          <cell r="L115">
            <v>112.6991881734142</v>
          </cell>
          <cell r="M115">
            <v>112.19485121815448</v>
          </cell>
          <cell r="N115">
            <v>112.19485121815448</v>
          </cell>
          <cell r="O115">
            <v>112.19485121815448</v>
          </cell>
          <cell r="P115">
            <v>112.19485121815448</v>
          </cell>
          <cell r="Q115">
            <v>113.1501841950154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102.80197695979855</v>
          </cell>
          <cell r="F116">
            <v>102.80197695979855</v>
          </cell>
          <cell r="G116">
            <v>102.80197695979855</v>
          </cell>
          <cell r="H116">
            <v>102.80197695979855</v>
          </cell>
          <cell r="I116">
            <v>102.80197695979855</v>
          </cell>
          <cell r="J116">
            <v>102.80197695979855</v>
          </cell>
          <cell r="K116">
            <v>102.80197695979855</v>
          </cell>
          <cell r="L116">
            <v>102.80197695979855</v>
          </cell>
          <cell r="M116">
            <v>102.80197695979855</v>
          </cell>
          <cell r="N116">
            <v>102.80197695979855</v>
          </cell>
          <cell r="O116">
            <v>102.80197695979855</v>
          </cell>
          <cell r="P116">
            <v>102.80197695979855</v>
          </cell>
          <cell r="Q116">
            <v>102.80197695979858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P117">
            <v>0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P118">
            <v>0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136.38635495780818</v>
          </cell>
          <cell r="F119">
            <v>138.59124340014355</v>
          </cell>
          <cell r="G119">
            <v>142.91446054390903</v>
          </cell>
          <cell r="H119">
            <v>142.91446054390903</v>
          </cell>
          <cell r="I119">
            <v>136.43752304990096</v>
          </cell>
          <cell r="J119">
            <v>134.72527420030934</v>
          </cell>
          <cell r="K119">
            <v>134.67410610821653</v>
          </cell>
          <cell r="L119">
            <v>134.67410610821653</v>
          </cell>
          <cell r="M119">
            <v>133.04998268340321</v>
          </cell>
          <cell r="N119">
            <v>133.04998268340321</v>
          </cell>
          <cell r="O119">
            <v>133.04998268340321</v>
          </cell>
          <cell r="P119">
            <v>133.04998268340321</v>
          </cell>
          <cell r="Q119">
            <v>136.12645497050215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87.500000000000028</v>
          </cell>
          <cell r="F120">
            <v>87.500000000000028</v>
          </cell>
          <cell r="G120">
            <v>86.36363636363636</v>
          </cell>
          <cell r="H120">
            <v>86.36363636363636</v>
          </cell>
          <cell r="I120">
            <v>87.878787878787847</v>
          </cell>
          <cell r="J120">
            <v>88.257575757575779</v>
          </cell>
          <cell r="K120">
            <v>87.878787878787847</v>
          </cell>
          <cell r="L120">
            <v>87.878787878787847</v>
          </cell>
          <cell r="M120">
            <v>81.818181818181813</v>
          </cell>
          <cell r="N120">
            <v>81.818181818181813</v>
          </cell>
          <cell r="O120">
            <v>81.818181818181813</v>
          </cell>
          <cell r="P120">
            <v>81.818181818181813</v>
          </cell>
          <cell r="Q120">
            <v>85.574494949494934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P121">
            <v>0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144.02149060634707</v>
          </cell>
          <cell r="F122">
            <v>146.57074144513552</v>
          </cell>
          <cell r="G122">
            <v>151.74664314426249</v>
          </cell>
          <cell r="H122">
            <v>151.74664314426249</v>
          </cell>
          <cell r="I122">
            <v>144.02149060634707</v>
          </cell>
          <cell r="J122">
            <v>141.98266087174096</v>
          </cell>
          <cell r="K122">
            <v>141.98266087174096</v>
          </cell>
          <cell r="L122">
            <v>141.98266087174096</v>
          </cell>
          <cell r="M122">
            <v>141.05143317940551</v>
          </cell>
          <cell r="N122">
            <v>141.05143317940551</v>
          </cell>
          <cell r="O122">
            <v>141.05143317940551</v>
          </cell>
          <cell r="P122">
            <v>141.05143317940551</v>
          </cell>
          <cell r="Q122">
            <v>144.02172702326661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P123">
            <v>0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P124">
            <v>0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119.71670642040581</v>
          </cell>
          <cell r="F125">
            <v>119.81789650367347</v>
          </cell>
          <cell r="G125">
            <v>119.79042859813617</v>
          </cell>
          <cell r="H125">
            <v>117.92762942042171</v>
          </cell>
          <cell r="I125">
            <v>121.11758082023489</v>
          </cell>
          <cell r="J125">
            <v>121.821397864617</v>
          </cell>
          <cell r="K125">
            <v>121.821397864617</v>
          </cell>
          <cell r="L125">
            <v>121.94164389561531</v>
          </cell>
          <cell r="M125">
            <v>122.50357412350061</v>
          </cell>
          <cell r="N125">
            <v>121.83654636311468</v>
          </cell>
          <cell r="O125">
            <v>121.67083947902212</v>
          </cell>
          <cell r="P125">
            <v>122.77584578732565</v>
          </cell>
          <cell r="Q125">
            <v>121.06179059505702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115.32659464956346</v>
          </cell>
          <cell r="F126">
            <v>115.32659464956346</v>
          </cell>
          <cell r="G126">
            <v>115.32659464956346</v>
          </cell>
          <cell r="H126">
            <v>115.32659464956346</v>
          </cell>
          <cell r="I126">
            <v>112.12807308897128</v>
          </cell>
          <cell r="J126">
            <v>111.86486263597948</v>
          </cell>
          <cell r="K126">
            <v>111.86486263597948</v>
          </cell>
          <cell r="L126">
            <v>112.25914788314471</v>
          </cell>
          <cell r="M126">
            <v>114.27326306858099</v>
          </cell>
          <cell r="N126">
            <v>112.20505326228357</v>
          </cell>
          <cell r="O126">
            <v>113.7768984614091</v>
          </cell>
          <cell r="P126">
            <v>117.40020046789863</v>
          </cell>
          <cell r="Q126">
            <v>113.92322834187507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113.64594769644609</v>
          </cell>
          <cell r="F127">
            <v>113.64594769644609</v>
          </cell>
          <cell r="G127">
            <v>113.64594769644609</v>
          </cell>
          <cell r="H127">
            <v>113.64594769644609</v>
          </cell>
          <cell r="I127">
            <v>110.04156332169943</v>
          </cell>
          <cell r="J127">
            <v>109.74495389573138</v>
          </cell>
          <cell r="K127">
            <v>109.74495389573138</v>
          </cell>
          <cell r="L127">
            <v>110.18927029540336</v>
          </cell>
          <cell r="M127">
            <v>112.45895807639879</v>
          </cell>
          <cell r="N127">
            <v>112.45895807639879</v>
          </cell>
          <cell r="O127">
            <v>114.23025589882137</v>
          </cell>
          <cell r="P127">
            <v>118.3133214307483</v>
          </cell>
          <cell r="Q127">
            <v>112.6471688063931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P128">
            <v>0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P129">
            <v>0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P130">
            <v>0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128.57142844023318</v>
          </cell>
          <cell r="F131">
            <v>128.57142844023318</v>
          </cell>
          <cell r="G131">
            <v>128.57142844023318</v>
          </cell>
          <cell r="H131">
            <v>128.57142844023318</v>
          </cell>
          <cell r="I131">
            <v>128.57142844023318</v>
          </cell>
          <cell r="J131">
            <v>128.57142844023318</v>
          </cell>
          <cell r="K131">
            <v>128.57142844023318</v>
          </cell>
          <cell r="L131">
            <v>128.57142844023318</v>
          </cell>
          <cell r="M131">
            <v>128.57142844023318</v>
          </cell>
          <cell r="N131">
            <v>110.20408152019991</v>
          </cell>
          <cell r="O131">
            <v>110.20408152019991</v>
          </cell>
          <cell r="P131">
            <v>110.20408152019991</v>
          </cell>
          <cell r="Q131">
            <v>123.97959171022485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P132">
            <v>0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169.22362303833836</v>
          </cell>
          <cell r="F133">
            <v>169.22362303833836</v>
          </cell>
          <cell r="G133">
            <v>169.22362303833836</v>
          </cell>
          <cell r="H133">
            <v>169.22362303833836</v>
          </cell>
          <cell r="I133">
            <v>174.08935908191293</v>
          </cell>
          <cell r="J133">
            <v>175.45478673660708</v>
          </cell>
          <cell r="K133">
            <v>175.45478673660708</v>
          </cell>
          <cell r="L133">
            <v>175.45478673660708</v>
          </cell>
          <cell r="M133">
            <v>180.15230373247488</v>
          </cell>
          <cell r="N133">
            <v>178.15424966938707</v>
          </cell>
          <cell r="O133">
            <v>175.11442795492044</v>
          </cell>
          <cell r="P133">
            <v>175.11442795492044</v>
          </cell>
          <cell r="Q133">
            <v>173.82363506306589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P134">
            <v>0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P135">
            <v>0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98.751825799453741</v>
          </cell>
          <cell r="F136">
            <v>98.751825799453741</v>
          </cell>
          <cell r="G136">
            <v>98.751825799453741</v>
          </cell>
          <cell r="H136">
            <v>94.459438274003219</v>
          </cell>
          <cell r="I136">
            <v>102.07620755154636</v>
          </cell>
          <cell r="J136">
            <v>103.86470235381739</v>
          </cell>
          <cell r="K136">
            <v>103.86470235381739</v>
          </cell>
          <cell r="L136">
            <v>103.86470235381739</v>
          </cell>
          <cell r="M136">
            <v>101.48004261745601</v>
          </cell>
          <cell r="N136">
            <v>101.48004261745601</v>
          </cell>
          <cell r="O136">
            <v>101.48004261745601</v>
          </cell>
          <cell r="P136">
            <v>101.48004261745601</v>
          </cell>
          <cell r="Q136">
            <v>100.85878339626559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102.17619432847626</v>
          </cell>
          <cell r="F137">
            <v>102.17619432847626</v>
          </cell>
          <cell r="G137">
            <v>102.17619432847626</v>
          </cell>
          <cell r="H137">
            <v>102.17619432847626</v>
          </cell>
          <cell r="I137">
            <v>106.92857546003333</v>
          </cell>
          <cell r="J137">
            <v>106.92857546003333</v>
          </cell>
          <cell r="K137">
            <v>106.92857546003333</v>
          </cell>
          <cell r="L137">
            <v>106.92857546003333</v>
          </cell>
          <cell r="M137">
            <v>106.92857546003333</v>
          </cell>
          <cell r="N137">
            <v>106.92857546003333</v>
          </cell>
          <cell r="O137">
            <v>106.92857546003333</v>
          </cell>
          <cell r="P137">
            <v>106.92857546003333</v>
          </cell>
          <cell r="Q137">
            <v>105.34444841618097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P138">
            <v>0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94.031605242694084</v>
          </cell>
          <cell r="F139">
            <v>94.031605242694084</v>
          </cell>
          <cell r="G139">
            <v>94.031605242694084</v>
          </cell>
          <cell r="H139">
            <v>83.956790395262573</v>
          </cell>
          <cell r="I139">
            <v>96.550308954552008</v>
          </cell>
          <cell r="J139">
            <v>100.74814847431512</v>
          </cell>
          <cell r="K139">
            <v>100.74814847431512</v>
          </cell>
          <cell r="L139">
            <v>100.74814847431512</v>
          </cell>
          <cell r="M139">
            <v>95.151029114630944</v>
          </cell>
          <cell r="N139">
            <v>95.151029114630944</v>
          </cell>
          <cell r="O139">
            <v>95.151029114630944</v>
          </cell>
          <cell r="P139">
            <v>95.151029114630944</v>
          </cell>
          <cell r="Q139">
            <v>95.454206413280517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P140">
            <v>0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102.63157894736847</v>
          </cell>
          <cell r="F141">
            <v>102.63157894736847</v>
          </cell>
          <cell r="G141">
            <v>102.63157894736847</v>
          </cell>
          <cell r="H141">
            <v>102.63157894736847</v>
          </cell>
          <cell r="I141">
            <v>102.63157894736847</v>
          </cell>
          <cell r="J141">
            <v>102.63157894736847</v>
          </cell>
          <cell r="K141">
            <v>102.63157894736847</v>
          </cell>
          <cell r="L141">
            <v>102.63157894736847</v>
          </cell>
          <cell r="M141">
            <v>102.63157894736847</v>
          </cell>
          <cell r="N141">
            <v>102.63157894736847</v>
          </cell>
          <cell r="O141">
            <v>102.63157894736847</v>
          </cell>
          <cell r="P141">
            <v>102.63157894736847</v>
          </cell>
          <cell r="Q141">
            <v>102.63157894736848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P142">
            <v>0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114.18564077697469</v>
          </cell>
          <cell r="F143">
            <v>115.82042473955049</v>
          </cell>
          <cell r="G143">
            <v>115.3766649361401</v>
          </cell>
          <cell r="H143">
            <v>114.47127019557618</v>
          </cell>
          <cell r="I143">
            <v>113.28870388961229</v>
          </cell>
          <cell r="J143">
            <v>109.11278179655663</v>
          </cell>
          <cell r="K143">
            <v>109.11278179655663</v>
          </cell>
          <cell r="L143">
            <v>109.11278179655663</v>
          </cell>
          <cell r="M143">
            <v>108.3790286752976</v>
          </cell>
          <cell r="N143">
            <v>114.64291181488106</v>
          </cell>
          <cell r="O143">
            <v>114.64291181488106</v>
          </cell>
          <cell r="P143">
            <v>114.64291181488106</v>
          </cell>
          <cell r="Q143">
            <v>112.73240117062204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94.377971930706352</v>
          </cell>
          <cell r="F144">
            <v>92.047291907061478</v>
          </cell>
          <cell r="G144">
            <v>90.859535153219142</v>
          </cell>
          <cell r="H144">
            <v>88.436177495014149</v>
          </cell>
          <cell r="I144">
            <v>90.859535153219142</v>
          </cell>
          <cell r="J144">
            <v>90.859535153219142</v>
          </cell>
          <cell r="K144">
            <v>90.859535153219142</v>
          </cell>
          <cell r="L144">
            <v>90.859535153219142</v>
          </cell>
          <cell r="M144">
            <v>88.895589300686993</v>
          </cell>
          <cell r="N144">
            <v>88.895589300686993</v>
          </cell>
          <cell r="O144">
            <v>88.895589300686993</v>
          </cell>
          <cell r="P144">
            <v>88.895589300686993</v>
          </cell>
          <cell r="Q144">
            <v>90.39512285846881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P145">
            <v>0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P146">
            <v>0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126.00000000000001</v>
          </cell>
          <cell r="F147">
            <v>129.99999999999997</v>
          </cell>
          <cell r="G147">
            <v>129.99999999999997</v>
          </cell>
          <cell r="H147">
            <v>129.99999999999997</v>
          </cell>
          <cell r="I147">
            <v>126.66666666666664</v>
          </cell>
          <cell r="J147">
            <v>119.99999999999997</v>
          </cell>
          <cell r="K147">
            <v>119.99999999999997</v>
          </cell>
          <cell r="L147">
            <v>119.99999999999997</v>
          </cell>
          <cell r="M147">
            <v>119.99999999999997</v>
          </cell>
          <cell r="N147">
            <v>129.99999999999997</v>
          </cell>
          <cell r="O147">
            <v>129.99999999999997</v>
          </cell>
          <cell r="P147">
            <v>129.99999999999997</v>
          </cell>
          <cell r="Q147">
            <v>126.05555555555554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P148">
            <v>0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103.37078651685393</v>
          </cell>
          <cell r="F149">
            <v>107.11610486891387</v>
          </cell>
          <cell r="G149">
            <v>107.11610486891387</v>
          </cell>
          <cell r="H149">
            <v>100.37453183520601</v>
          </cell>
          <cell r="I149">
            <v>107.11610486891387</v>
          </cell>
          <cell r="J149">
            <v>102.62172284644191</v>
          </cell>
          <cell r="K149">
            <v>102.62172284644191</v>
          </cell>
          <cell r="L149">
            <v>103.37078651685393</v>
          </cell>
          <cell r="M149">
            <v>101.87265917602996</v>
          </cell>
          <cell r="N149">
            <v>103.37078651685393</v>
          </cell>
          <cell r="O149">
            <v>100.37453183520601</v>
          </cell>
          <cell r="P149">
            <v>101.87265917602996</v>
          </cell>
          <cell r="Q149">
            <v>103.43320848938826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P150">
            <v>0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78.995955282601898</v>
          </cell>
          <cell r="F151">
            <v>78.729242850455677</v>
          </cell>
          <cell r="G151">
            <v>78.184088864102733</v>
          </cell>
          <cell r="H151">
            <v>77.874247631176416</v>
          </cell>
          <cell r="I151">
            <v>79.582990011026851</v>
          </cell>
          <cell r="J151">
            <v>81.301561890320031</v>
          </cell>
          <cell r="K151">
            <v>81.301561890320031</v>
          </cell>
          <cell r="L151">
            <v>81.375605755337361</v>
          </cell>
          <cell r="M151">
            <v>82.022654017692957</v>
          </cell>
          <cell r="N151">
            <v>81.694222681949412</v>
          </cell>
          <cell r="O151">
            <v>81.511762328837619</v>
          </cell>
          <cell r="P151">
            <v>81.194026460935206</v>
          </cell>
          <cell r="Q151">
            <v>80.313993305396352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77.431898883899123</v>
          </cell>
          <cell r="F152">
            <v>77.156359219112844</v>
          </cell>
          <cell r="G152">
            <v>76.680215522772173</v>
          </cell>
          <cell r="H152">
            <v>76.360119647336262</v>
          </cell>
          <cell r="I152">
            <v>78.299521215897116</v>
          </cell>
          <cell r="J152">
            <v>80.162024657857842</v>
          </cell>
          <cell r="K152">
            <v>80.162024657857842</v>
          </cell>
          <cell r="L152">
            <v>80.238519111386637</v>
          </cell>
          <cell r="M152">
            <v>80.689350000506494</v>
          </cell>
          <cell r="N152">
            <v>80.350048755986791</v>
          </cell>
          <cell r="O152">
            <v>80.096259903684782</v>
          </cell>
          <cell r="P152">
            <v>79.768008108941245</v>
          </cell>
          <cell r="Q152">
            <v>78.949529140436596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80.487804878048763</v>
          </cell>
          <cell r="F153">
            <v>80.487804878048763</v>
          </cell>
          <cell r="G153">
            <v>80.487804878048763</v>
          </cell>
          <cell r="H153">
            <v>80.487804878048763</v>
          </cell>
          <cell r="I153">
            <v>82.92682926829265</v>
          </cell>
          <cell r="J153">
            <v>85.365853658536551</v>
          </cell>
          <cell r="K153">
            <v>85.365853658536551</v>
          </cell>
          <cell r="L153">
            <v>85.365853658536551</v>
          </cell>
          <cell r="M153">
            <v>85.365853658536551</v>
          </cell>
          <cell r="N153">
            <v>85.365853658536551</v>
          </cell>
          <cell r="O153">
            <v>85.365853658536551</v>
          </cell>
          <cell r="P153">
            <v>85.365853658536551</v>
          </cell>
          <cell r="Q153">
            <v>83.536585365853639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P154">
            <v>0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67.418409889662186</v>
          </cell>
          <cell r="F155">
            <v>66.15814157039658</v>
          </cell>
          <cell r="G155">
            <v>64.221384694242033</v>
          </cell>
          <cell r="H155">
            <v>62.897090203315102</v>
          </cell>
          <cell r="I155">
            <v>63.230764110869515</v>
          </cell>
          <cell r="J155">
            <v>63.230764110869515</v>
          </cell>
          <cell r="K155">
            <v>63.230764110869515</v>
          </cell>
          <cell r="L155">
            <v>63.562686413059161</v>
          </cell>
          <cell r="M155">
            <v>65.518917482263831</v>
          </cell>
          <cell r="N155">
            <v>64.046632303124767</v>
          </cell>
          <cell r="O155">
            <v>63.042382820578204</v>
          </cell>
          <cell r="P155">
            <v>61.715026104201897</v>
          </cell>
          <cell r="Q155">
            <v>64.022746984454358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P156">
            <v>0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P157">
            <v>0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73.057571427852267</v>
          </cell>
          <cell r="F158">
            <v>75.576798028812689</v>
          </cell>
          <cell r="G158">
            <v>70.53834482689183</v>
          </cell>
          <cell r="H158">
            <v>68.019118225931379</v>
          </cell>
          <cell r="I158">
            <v>68.019118225931379</v>
          </cell>
          <cell r="J158">
            <v>68.019118225931379</v>
          </cell>
          <cell r="K158">
            <v>68.019118225931379</v>
          </cell>
          <cell r="L158">
            <v>68.019118225931379</v>
          </cell>
          <cell r="M158">
            <v>68.019118225931379</v>
          </cell>
          <cell r="N158">
            <v>68.019118225931379</v>
          </cell>
          <cell r="O158">
            <v>64.240278324490774</v>
          </cell>
          <cell r="P158">
            <v>60.461438423050147</v>
          </cell>
          <cell r="Q158">
            <v>68.33402155105145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P159">
            <v>0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126.25349375720366</v>
          </cell>
          <cell r="F160">
            <v>126.25349375720366</v>
          </cell>
          <cell r="G160">
            <v>123.62321263726191</v>
          </cell>
          <cell r="H160">
            <v>123.62321263726191</v>
          </cell>
          <cell r="I160">
            <v>118.36265039737845</v>
          </cell>
          <cell r="J160">
            <v>115.73236927743666</v>
          </cell>
          <cell r="K160">
            <v>115.73236927743666</v>
          </cell>
          <cell r="L160">
            <v>115.73236927743666</v>
          </cell>
          <cell r="M160">
            <v>122.30807207729109</v>
          </cell>
          <cell r="N160">
            <v>122.30807207729109</v>
          </cell>
          <cell r="O160">
            <v>124.28078291724739</v>
          </cell>
          <cell r="P160">
            <v>124.28078291724739</v>
          </cell>
          <cell r="Q160">
            <v>121.5409067506414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126.25349375720366</v>
          </cell>
          <cell r="F161">
            <v>126.25349375720366</v>
          </cell>
          <cell r="G161">
            <v>123.62321263726191</v>
          </cell>
          <cell r="H161">
            <v>123.62321263726191</v>
          </cell>
          <cell r="I161">
            <v>118.36265039737845</v>
          </cell>
          <cell r="J161">
            <v>115.73236927743666</v>
          </cell>
          <cell r="K161">
            <v>115.73236927743666</v>
          </cell>
          <cell r="L161">
            <v>115.73236927743666</v>
          </cell>
          <cell r="M161">
            <v>122.30807207729109</v>
          </cell>
          <cell r="N161">
            <v>122.30807207729109</v>
          </cell>
          <cell r="O161">
            <v>124.28078291724739</v>
          </cell>
          <cell r="P161">
            <v>124.28078291724739</v>
          </cell>
          <cell r="Q161">
            <v>121.5409067506414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P162">
            <v>0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134.7989938916557</v>
          </cell>
          <cell r="F163">
            <v>135.34771147511586</v>
          </cell>
          <cell r="G163">
            <v>130.28799912542067</v>
          </cell>
          <cell r="H163">
            <v>143.15406970964463</v>
          </cell>
          <cell r="I163">
            <v>142.91171099320741</v>
          </cell>
          <cell r="J163">
            <v>140.8545483606778</v>
          </cell>
          <cell r="K163">
            <v>144.19150789066347</v>
          </cell>
          <cell r="L163">
            <v>151.29492321338239</v>
          </cell>
          <cell r="M163">
            <v>145.22044230251967</v>
          </cell>
          <cell r="N163">
            <v>144.19345210650275</v>
          </cell>
          <cell r="O163">
            <v>150.08072996718525</v>
          </cell>
          <cell r="P163">
            <v>154.41959623855476</v>
          </cell>
          <cell r="Q163">
            <v>143.06297377287754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134.85419885782926</v>
          </cell>
          <cell r="F164">
            <v>135.77515029593644</v>
          </cell>
          <cell r="G164">
            <v>128.15925656456261</v>
          </cell>
          <cell r="H164">
            <v>146.04081181250407</v>
          </cell>
          <cell r="I164">
            <v>145.34574268078674</v>
          </cell>
          <cell r="J164">
            <v>142.36297640312247</v>
          </cell>
          <cell r="K164">
            <v>147.4977837523258</v>
          </cell>
          <cell r="L164">
            <v>158.20776908987838</v>
          </cell>
          <cell r="M164">
            <v>151.29219704985806</v>
          </cell>
          <cell r="N164">
            <v>150.24115393582613</v>
          </cell>
          <cell r="O164">
            <v>159.31888585700639</v>
          </cell>
          <cell r="P164">
            <v>165.81681960690935</v>
          </cell>
          <cell r="Q164">
            <v>147.07606215887881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106.54993689526452</v>
          </cell>
          <cell r="F165">
            <v>134.40221900145039</v>
          </cell>
          <cell r="G165">
            <v>124.57665675819143</v>
          </cell>
          <cell r="H165">
            <v>141.29906431000774</v>
          </cell>
          <cell r="I165">
            <v>141.29906431000774</v>
          </cell>
          <cell r="J165">
            <v>141.29906431000774</v>
          </cell>
          <cell r="K165">
            <v>141.29906431000774</v>
          </cell>
          <cell r="L165">
            <v>141.29906431000774</v>
          </cell>
          <cell r="M165">
            <v>175.70119559238438</v>
          </cell>
          <cell r="N165">
            <v>149.56679021013736</v>
          </cell>
          <cell r="O165">
            <v>136.36439898280162</v>
          </cell>
          <cell r="P165">
            <v>104.69675314709617</v>
          </cell>
          <cell r="Q165">
            <v>136.52943934478034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P166">
            <v>0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P167">
            <v>0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118.1102934302741</v>
          </cell>
          <cell r="F168">
            <v>110.48206296685568</v>
          </cell>
          <cell r="G168">
            <v>94.303506835871246</v>
          </cell>
          <cell r="H168">
            <v>132.0513224762698</v>
          </cell>
          <cell r="I168">
            <v>132.0513224762698</v>
          </cell>
          <cell r="J168">
            <v>153.42977183857747</v>
          </cell>
          <cell r="K168">
            <v>191.3605463836179</v>
          </cell>
          <cell r="L168">
            <v>188.14417367671942</v>
          </cell>
          <cell r="M168">
            <v>125.27488411871965</v>
          </cell>
          <cell r="N168">
            <v>90.770277129979533</v>
          </cell>
          <cell r="O168">
            <v>118.66264387937522</v>
          </cell>
          <cell r="P168">
            <v>105.43452590081215</v>
          </cell>
          <cell r="Q168">
            <v>130.0062775927785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P169">
            <v>0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P170">
            <v>0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119.96645085616875</v>
          </cell>
          <cell r="F171">
            <v>121.11010351170579</v>
          </cell>
          <cell r="G171">
            <v>133.6116864012526</v>
          </cell>
          <cell r="H171">
            <v>122.46839013608661</v>
          </cell>
          <cell r="I171">
            <v>122.46839013608661</v>
          </cell>
          <cell r="J171">
            <v>122.46839013608661</v>
          </cell>
          <cell r="K171">
            <v>122.46839013608661</v>
          </cell>
          <cell r="L171">
            <v>122.46839013608661</v>
          </cell>
          <cell r="M171">
            <v>132.83561970267533</v>
          </cell>
          <cell r="N171">
            <v>118.57950885847404</v>
          </cell>
          <cell r="O171">
            <v>115.03902118996552</v>
          </cell>
          <cell r="P171">
            <v>105.34344129569122</v>
          </cell>
          <cell r="Q171">
            <v>121.5689818746972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P172">
            <v>0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141.69517120038873</v>
          </cell>
          <cell r="F174">
            <v>156.64990582562069</v>
          </cell>
          <cell r="G174">
            <v>160.51838724873429</v>
          </cell>
          <cell r="H174">
            <v>153.04827712770481</v>
          </cell>
          <cell r="I174">
            <v>153.04827712770481</v>
          </cell>
          <cell r="J174">
            <v>153.04827712770481</v>
          </cell>
          <cell r="K174">
            <v>153.04827712770481</v>
          </cell>
          <cell r="L174">
            <v>153.04827712770481</v>
          </cell>
          <cell r="M174">
            <v>175.45806630164228</v>
          </cell>
          <cell r="N174">
            <v>163.61549047082914</v>
          </cell>
          <cell r="O174">
            <v>145.57794958346051</v>
          </cell>
          <cell r="P174">
            <v>149.35982481357442</v>
          </cell>
          <cell r="Q174">
            <v>154.84301509023115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P175">
            <v>0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137.6885779645894</v>
          </cell>
          <cell r="F177">
            <v>156.32369221991308</v>
          </cell>
          <cell r="G177">
            <v>132.66698163386579</v>
          </cell>
          <cell r="H177">
            <v>141.42347760538402</v>
          </cell>
          <cell r="I177">
            <v>138.5661431132458</v>
          </cell>
          <cell r="J177">
            <v>101.80347382115617</v>
          </cell>
          <cell r="K177">
            <v>114.41722698074794</v>
          </cell>
          <cell r="L177">
            <v>120.45549466453055</v>
          </cell>
          <cell r="M177">
            <v>108.37807398022039</v>
          </cell>
          <cell r="N177">
            <v>114.41722698074794</v>
          </cell>
          <cell r="O177">
            <v>88.934403854394688</v>
          </cell>
          <cell r="P177">
            <v>100.90650943089621</v>
          </cell>
          <cell r="Q177">
            <v>121.3317735208077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P178">
            <v>0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P179">
            <v>0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116.31574892733671</v>
          </cell>
          <cell r="F180">
            <v>129.3074427272561</v>
          </cell>
          <cell r="G180">
            <v>125.27589552779735</v>
          </cell>
          <cell r="H180">
            <v>139.97941287525637</v>
          </cell>
          <cell r="I180">
            <v>164.15462172607917</v>
          </cell>
          <cell r="J180">
            <v>177.06150808756377</v>
          </cell>
          <cell r="K180">
            <v>172.79433865903079</v>
          </cell>
          <cell r="L180">
            <v>176.6394299947759</v>
          </cell>
          <cell r="M180">
            <v>159.83476325960348</v>
          </cell>
          <cell r="N180">
            <v>112.31632012837004</v>
          </cell>
          <cell r="O180">
            <v>133.84591918907014</v>
          </cell>
          <cell r="P180">
            <v>164.15462172607917</v>
          </cell>
          <cell r="Q180">
            <v>147.64000190235157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P181">
            <v>0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P182">
            <v>0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116.20694874492793</v>
          </cell>
          <cell r="F183">
            <v>116.20694874492793</v>
          </cell>
          <cell r="G183">
            <v>116.20694874492793</v>
          </cell>
          <cell r="H183">
            <v>267.25719125266721</v>
          </cell>
          <cell r="I183">
            <v>246.49958824681681</v>
          </cell>
          <cell r="J183">
            <v>191.90945973609283</v>
          </cell>
          <cell r="K183">
            <v>140.15085346144994</v>
          </cell>
          <cell r="L183">
            <v>126.57543103278135</v>
          </cell>
          <cell r="M183">
            <v>173.23109123432855</v>
          </cell>
          <cell r="N183">
            <v>258.77066271893767</v>
          </cell>
          <cell r="O183">
            <v>258.77066271893767</v>
          </cell>
          <cell r="P183">
            <v>258.77066271893767</v>
          </cell>
          <cell r="Q183">
            <v>189.21303744631112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P184">
            <v>0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P185">
            <v>0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189.54270265883835</v>
          </cell>
          <cell r="F186">
            <v>189.54270265883835</v>
          </cell>
          <cell r="G186">
            <v>189.54270265883835</v>
          </cell>
          <cell r="H186">
            <v>189.54270265883835</v>
          </cell>
          <cell r="I186">
            <v>121.73600496207749</v>
          </cell>
          <cell r="J186">
            <v>145.47479604228664</v>
          </cell>
          <cell r="K186">
            <v>222.25851992763538</v>
          </cell>
          <cell r="L186">
            <v>258.24106386973239</v>
          </cell>
          <cell r="M186">
            <v>204.9122305484953</v>
          </cell>
          <cell r="N186">
            <v>226.26350012095196</v>
          </cell>
          <cell r="O186">
            <v>226.26350012095196</v>
          </cell>
          <cell r="P186">
            <v>226.26350012095196</v>
          </cell>
          <cell r="Q186">
            <v>199.13199386236968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P187">
            <v>0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P188">
            <v>0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185.52946061168527</v>
          </cell>
          <cell r="F189">
            <v>185.52946061168527</v>
          </cell>
          <cell r="G189">
            <v>185.52946061168527</v>
          </cell>
          <cell r="H189">
            <v>195.56522286514041</v>
          </cell>
          <cell r="I189">
            <v>146.34761214588895</v>
          </cell>
          <cell r="J189">
            <v>174.91885294454013</v>
          </cell>
          <cell r="K189">
            <v>171.6077866054012</v>
          </cell>
          <cell r="L189">
            <v>224.68733484659415</v>
          </cell>
          <cell r="M189">
            <v>175.7368723074097</v>
          </cell>
          <cell r="N189">
            <v>195.32061335994806</v>
          </cell>
          <cell r="O189">
            <v>195.32061335994806</v>
          </cell>
          <cell r="P189">
            <v>195.32061335994806</v>
          </cell>
          <cell r="Q189">
            <v>185.95115863582285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P190">
            <v>0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P191">
            <v>0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276.59574468085094</v>
          </cell>
          <cell r="F192">
            <v>276.59574468085094</v>
          </cell>
          <cell r="G192">
            <v>276.59574468085094</v>
          </cell>
          <cell r="H192">
            <v>276.59574468085094</v>
          </cell>
          <cell r="I192">
            <v>390.07092198581557</v>
          </cell>
          <cell r="J192">
            <v>390.07092198581557</v>
          </cell>
          <cell r="K192">
            <v>390.07092198581557</v>
          </cell>
          <cell r="L192">
            <v>390.07092198581557</v>
          </cell>
          <cell r="M192">
            <v>390.07092198581557</v>
          </cell>
          <cell r="N192">
            <v>390.07092198581557</v>
          </cell>
          <cell r="O192">
            <v>390.07092198581557</v>
          </cell>
          <cell r="P192">
            <v>390.07092198581557</v>
          </cell>
          <cell r="Q192">
            <v>352.24586288416066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P193">
            <v>0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93.808623822680588</v>
          </cell>
          <cell r="F194">
            <v>93.808623822680588</v>
          </cell>
          <cell r="G194">
            <v>93.808623822680588</v>
          </cell>
          <cell r="H194">
            <v>114.86703096802697</v>
          </cell>
          <cell r="I194">
            <v>114.49925780719613</v>
          </cell>
          <cell r="J194">
            <v>103.11513518197162</v>
          </cell>
          <cell r="K194">
            <v>117.77963954373472</v>
          </cell>
          <cell r="L194">
            <v>123.77185080217542</v>
          </cell>
          <cell r="M194">
            <v>155.49439292071227</v>
          </cell>
          <cell r="N194">
            <v>229.53021616624667</v>
          </cell>
          <cell r="O194">
            <v>234.52155955670128</v>
          </cell>
          <cell r="P194">
            <v>234.52155955670128</v>
          </cell>
          <cell r="Q194">
            <v>142.46054283095901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P195">
            <v>0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P196">
            <v>0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P197">
            <v>0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111.93712767053736</v>
          </cell>
          <cell r="F198">
            <v>111.93712767053736</v>
          </cell>
          <cell r="G198">
            <v>111.93712767053736</v>
          </cell>
          <cell r="H198">
            <v>194.31308007785589</v>
          </cell>
          <cell r="I198">
            <v>254.17986317126895</v>
          </cell>
          <cell r="J198">
            <v>167.23807179817862</v>
          </cell>
          <cell r="K198">
            <v>158.65596551310469</v>
          </cell>
          <cell r="L198">
            <v>158.30300408476259</v>
          </cell>
          <cell r="M198">
            <v>172.01962060469026</v>
          </cell>
          <cell r="N198">
            <v>164.37043891276338</v>
          </cell>
          <cell r="O198">
            <v>156.88321752093185</v>
          </cell>
          <cell r="P198">
            <v>156.88321752093185</v>
          </cell>
          <cell r="Q198">
            <v>159.88815518467501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P199">
            <v>0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P200">
            <v>0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120.3746451523262</v>
          </cell>
          <cell r="F201">
            <v>120.3746451523262</v>
          </cell>
          <cell r="G201">
            <v>120.3746451523262</v>
          </cell>
          <cell r="H201">
            <v>120.3746451523262</v>
          </cell>
          <cell r="I201">
            <v>120.3746451523262</v>
          </cell>
          <cell r="J201">
            <v>120.3746451523262</v>
          </cell>
          <cell r="K201">
            <v>120.3746451523262</v>
          </cell>
          <cell r="L201">
            <v>120.3746451523262</v>
          </cell>
          <cell r="M201">
            <v>130.27023801968502</v>
          </cell>
          <cell r="N201">
            <v>135.18781487871868</v>
          </cell>
          <cell r="O201">
            <v>135.18781487871868</v>
          </cell>
          <cell r="P201">
            <v>197.89469760284155</v>
          </cell>
          <cell r="Q201">
            <v>130.12814388321442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P202">
            <v>0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P203">
            <v>0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140.42947042396469</v>
          </cell>
          <cell r="F204">
            <v>140.42947042396469</v>
          </cell>
          <cell r="G204">
            <v>140.42947042396469</v>
          </cell>
          <cell r="H204">
            <v>140.42947042396469</v>
          </cell>
          <cell r="I204">
            <v>140.42947042396469</v>
          </cell>
          <cell r="J204">
            <v>270.81444767787593</v>
          </cell>
          <cell r="K204">
            <v>127.66315493087701</v>
          </cell>
          <cell r="L204">
            <v>127.66315493087701</v>
          </cell>
          <cell r="M204">
            <v>128.72536957025852</v>
          </cell>
          <cell r="N204">
            <v>128.72536957025852</v>
          </cell>
          <cell r="O204">
            <v>128.72536957025852</v>
          </cell>
          <cell r="P204">
            <v>128.72536957025852</v>
          </cell>
          <cell r="Q204">
            <v>145.26579899504057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P205">
            <v>0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P206">
            <v>0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114.14387432859002</v>
          </cell>
          <cell r="F207">
            <v>114.14387432859002</v>
          </cell>
          <cell r="G207">
            <v>120.59769312495023</v>
          </cell>
          <cell r="H207">
            <v>120.59769312495023</v>
          </cell>
          <cell r="I207">
            <v>120.59769312495023</v>
          </cell>
          <cell r="J207">
            <v>120.59769312495023</v>
          </cell>
          <cell r="K207">
            <v>120.59769312495023</v>
          </cell>
          <cell r="L207">
            <v>121.84744353134134</v>
          </cell>
          <cell r="M207">
            <v>119.40747228444596</v>
          </cell>
          <cell r="N207">
            <v>107.17596595490937</v>
          </cell>
          <cell r="O207">
            <v>99.017902955505363</v>
          </cell>
          <cell r="P207">
            <v>134.8323198785238</v>
          </cell>
          <cell r="Q207">
            <v>117.79644324055475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P208">
            <v>0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P209">
            <v>0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102.27272727272727</v>
          </cell>
          <cell r="F210">
            <v>109.09090909090908</v>
          </cell>
          <cell r="G210">
            <v>109.09090909090908</v>
          </cell>
          <cell r="H210">
            <v>126.13636363636361</v>
          </cell>
          <cell r="I210">
            <v>126.13636363636361</v>
          </cell>
          <cell r="J210">
            <v>126.13636363636361</v>
          </cell>
          <cell r="K210">
            <v>126.13636363636361</v>
          </cell>
          <cell r="L210">
            <v>126.13636363636361</v>
          </cell>
          <cell r="M210">
            <v>173.38584710743805</v>
          </cell>
          <cell r="N210">
            <v>132.9545454545455</v>
          </cell>
          <cell r="O210">
            <v>119.31818181818178</v>
          </cell>
          <cell r="P210">
            <v>153.40909090909093</v>
          </cell>
          <cell r="Q210">
            <v>127.51700241046832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P211">
            <v>0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98.248920143084973</v>
          </cell>
          <cell r="F212">
            <v>99.726430422005393</v>
          </cell>
          <cell r="G212">
            <v>96.748848540173768</v>
          </cell>
          <cell r="H212">
            <v>100.86764732025505</v>
          </cell>
          <cell r="I212">
            <v>115.77830927479039</v>
          </cell>
          <cell r="J212">
            <v>126.28613331442952</v>
          </cell>
          <cell r="K212">
            <v>111.64002771410495</v>
          </cell>
          <cell r="L212">
            <v>142.4699727678331</v>
          </cell>
          <cell r="M212">
            <v>171.14092176278112</v>
          </cell>
          <cell r="N212">
            <v>169.3104849453041</v>
          </cell>
          <cell r="O212">
            <v>129.56683894914445</v>
          </cell>
          <cell r="P212">
            <v>138.34872074428736</v>
          </cell>
          <cell r="Q212">
            <v>125.01110465818284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P213">
            <v>0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P214">
            <v>0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87.715290785325948</v>
          </cell>
          <cell r="F215">
            <v>87.715290785325948</v>
          </cell>
          <cell r="G215">
            <v>87.715290785325948</v>
          </cell>
          <cell r="H215">
            <v>87.715290785325948</v>
          </cell>
          <cell r="I215">
            <v>87.715290785325948</v>
          </cell>
          <cell r="J215">
            <v>87.715290785325948</v>
          </cell>
          <cell r="K215">
            <v>109.64411348165743</v>
          </cell>
          <cell r="L215">
            <v>93.197496459408882</v>
          </cell>
          <cell r="M215">
            <v>93.197496459408882</v>
          </cell>
          <cell r="N215">
            <v>126.09073050390613</v>
          </cell>
          <cell r="O215">
            <v>219.28822696331488</v>
          </cell>
          <cell r="P215">
            <v>219.28822696331488</v>
          </cell>
          <cell r="Q215">
            <v>115.58316962858055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P216">
            <v>0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58.252094304540776</v>
          </cell>
          <cell r="F217">
            <v>58.252094304540776</v>
          </cell>
          <cell r="G217">
            <v>68.595808914730995</v>
          </cell>
          <cell r="H217">
            <v>68.595808914730995</v>
          </cell>
          <cell r="I217">
            <v>68.595808914730995</v>
          </cell>
          <cell r="J217">
            <v>68.595808914730995</v>
          </cell>
          <cell r="K217">
            <v>68.595808914730995</v>
          </cell>
          <cell r="L217">
            <v>90.243756449276148</v>
          </cell>
          <cell r="M217">
            <v>66.926561004895092</v>
          </cell>
          <cell r="N217">
            <v>67.933031932753863</v>
          </cell>
          <cell r="O217">
            <v>67.933031932753863</v>
          </cell>
          <cell r="P217">
            <v>58.252094304540776</v>
          </cell>
          <cell r="Q217">
            <v>67.56430906724637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P218">
            <v>0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P219">
            <v>0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201.63530479800448</v>
          </cell>
          <cell r="F220">
            <v>154.92928737877975</v>
          </cell>
          <cell r="G220">
            <v>137.73679522939349</v>
          </cell>
          <cell r="H220">
            <v>143.77032231458264</v>
          </cell>
          <cell r="I220">
            <v>143.77032231458264</v>
          </cell>
          <cell r="J220">
            <v>143.77032231458264</v>
          </cell>
          <cell r="K220">
            <v>143.77032231458264</v>
          </cell>
          <cell r="L220">
            <v>175.78881449891637</v>
          </cell>
          <cell r="M220">
            <v>143.77032231458264</v>
          </cell>
          <cell r="N220">
            <v>151.53660625936223</v>
          </cell>
          <cell r="O220">
            <v>234.23840449648409</v>
          </cell>
          <cell r="P220">
            <v>241.76571996834994</v>
          </cell>
          <cell r="Q220">
            <v>168.04021201685029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P221">
            <v>0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P222">
            <v>0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P223">
            <v>0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95.562880624005402</v>
          </cell>
          <cell r="F224">
            <v>95.401574952223143</v>
          </cell>
          <cell r="G224">
            <v>94.523529002006143</v>
          </cell>
          <cell r="H224">
            <v>97.851334689910018</v>
          </cell>
          <cell r="I224">
            <v>102.7986743219585</v>
          </cell>
          <cell r="J224">
            <v>99.672668011103156</v>
          </cell>
          <cell r="K224">
            <v>97.99756709439562</v>
          </cell>
          <cell r="L224">
            <v>97.809317407957636</v>
          </cell>
          <cell r="M224">
            <v>97.800485618748155</v>
          </cell>
          <cell r="N224">
            <v>100.50319876428695</v>
          </cell>
          <cell r="O224">
            <v>96.661846516245873</v>
          </cell>
          <cell r="P224">
            <v>98.154833964889619</v>
          </cell>
          <cell r="Q224">
            <v>97.894825913977513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85.853832018195632</v>
          </cell>
          <cell r="F225">
            <v>92.013867942571977</v>
          </cell>
          <cell r="G225">
            <v>98.610769524467159</v>
          </cell>
          <cell r="H225">
            <v>102.26769651804398</v>
          </cell>
          <cell r="I225">
            <v>102.34207057578666</v>
          </cell>
          <cell r="J225">
            <v>106.45658932505339</v>
          </cell>
          <cell r="K225">
            <v>106.45658932505339</v>
          </cell>
          <cell r="L225">
            <v>106.45658932505339</v>
          </cell>
          <cell r="M225">
            <v>102.26769651804398</v>
          </cell>
          <cell r="N225">
            <v>101.72515849160739</v>
          </cell>
          <cell r="O225">
            <v>101.17971135152818</v>
          </cell>
          <cell r="P225">
            <v>100.63130779342217</v>
          </cell>
          <cell r="Q225">
            <v>100.52182322573562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P226">
            <v>0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P227">
            <v>0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136.81938420386788</v>
          </cell>
          <cell r="F228">
            <v>136.81938420386788</v>
          </cell>
          <cell r="G228">
            <v>128.26817269112615</v>
          </cell>
          <cell r="H228">
            <v>128.26817269112615</v>
          </cell>
          <cell r="I228">
            <v>132.54377844749706</v>
          </cell>
          <cell r="J228">
            <v>132.54377844749706</v>
          </cell>
          <cell r="K228">
            <v>132.54377844749706</v>
          </cell>
          <cell r="L228">
            <v>132.54377844749706</v>
          </cell>
          <cell r="M228">
            <v>132.54377844749706</v>
          </cell>
          <cell r="N228">
            <v>129.68554359372058</v>
          </cell>
          <cell r="O228">
            <v>126.8109397185998</v>
          </cell>
          <cell r="P228">
            <v>123.22846671002068</v>
          </cell>
          <cell r="Q228">
            <v>131.05157967081789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P229">
            <v>0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P230">
            <v>0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89.841129620172126</v>
          </cell>
          <cell r="F231">
            <v>89.642145700079539</v>
          </cell>
          <cell r="G231">
            <v>89.814623902049846</v>
          </cell>
          <cell r="H231">
            <v>93.605046668995186</v>
          </cell>
          <cell r="I231">
            <v>98.657657246324902</v>
          </cell>
          <cell r="J231">
            <v>95.078914592037691</v>
          </cell>
          <cell r="K231">
            <v>93.166517590816952</v>
          </cell>
          <cell r="L231">
            <v>92.951600308978001</v>
          </cell>
          <cell r="M231">
            <v>92.951600308978001</v>
          </cell>
          <cell r="N231">
            <v>96.436507609929592</v>
          </cell>
          <cell r="O231">
            <v>92.452598628687952</v>
          </cell>
          <cell r="P231">
            <v>94.657276529593844</v>
          </cell>
          <cell r="Q231">
            <v>93.271301558886975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P232">
            <v>0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P233">
            <v>0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138.37072135428264</v>
          </cell>
          <cell r="F234">
            <v>138.19138502641621</v>
          </cell>
          <cell r="G234">
            <v>138.19138502641621</v>
          </cell>
          <cell r="H234">
            <v>141.27125260824292</v>
          </cell>
          <cell r="I234">
            <v>141.50331805510734</v>
          </cell>
          <cell r="J234">
            <v>141.51426161496781</v>
          </cell>
          <cell r="K234">
            <v>141.48923218421393</v>
          </cell>
          <cell r="L234">
            <v>141.58650402203972</v>
          </cell>
          <cell r="M234">
            <v>136.70786828391033</v>
          </cell>
          <cell r="N234">
            <v>135.37140565855603</v>
          </cell>
          <cell r="O234">
            <v>135.37200156710134</v>
          </cell>
          <cell r="P234">
            <v>135.37200156710134</v>
          </cell>
          <cell r="Q234">
            <v>138.74511141402965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143.7125748502994</v>
          </cell>
          <cell r="F235">
            <v>143.7125748502994</v>
          </cell>
          <cell r="G235">
            <v>143.7125748502994</v>
          </cell>
          <cell r="H235">
            <v>143.7125748502994</v>
          </cell>
          <cell r="I235">
            <v>150.44910179640718</v>
          </cell>
          <cell r="J235">
            <v>157.18562874251495</v>
          </cell>
          <cell r="K235">
            <v>157.18562874251495</v>
          </cell>
          <cell r="L235">
            <v>157.18562874251495</v>
          </cell>
          <cell r="M235">
            <v>143.7125748502994</v>
          </cell>
          <cell r="N235">
            <v>143.7125748502994</v>
          </cell>
          <cell r="O235">
            <v>143.7125748502994</v>
          </cell>
          <cell r="P235">
            <v>143.7125748502994</v>
          </cell>
          <cell r="Q235">
            <v>147.6422155688623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P236">
            <v>0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126.52800778364407</v>
          </cell>
          <cell r="F237">
            <v>126.52800778364407</v>
          </cell>
          <cell r="G237">
            <v>126.52800778364407</v>
          </cell>
          <cell r="H237">
            <v>127.42536954097487</v>
          </cell>
          <cell r="I237">
            <v>125.6306460263133</v>
          </cell>
          <cell r="J237">
            <v>125.6306460263133</v>
          </cell>
          <cell r="K237">
            <v>125.6306460263133</v>
          </cell>
          <cell r="L237">
            <v>125.6306460263133</v>
          </cell>
          <cell r="M237">
            <v>129.66877393430201</v>
          </cell>
          <cell r="N237">
            <v>129.81833422719046</v>
          </cell>
          <cell r="O237">
            <v>129.81833422719046</v>
          </cell>
          <cell r="P237">
            <v>129.81833422719046</v>
          </cell>
          <cell r="Q237">
            <v>127.38797946775281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P238">
            <v>0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99.92429977289936</v>
          </cell>
          <cell r="F239">
            <v>99.92429977289936</v>
          </cell>
          <cell r="G239">
            <v>99.92429977289936</v>
          </cell>
          <cell r="H239">
            <v>104.4663133989402</v>
          </cell>
          <cell r="I239">
            <v>109.00832702498107</v>
          </cell>
          <cell r="J239">
            <v>109.00832702498107</v>
          </cell>
          <cell r="K239">
            <v>109.00832702498107</v>
          </cell>
          <cell r="L239">
            <v>109.00832702498107</v>
          </cell>
          <cell r="M239">
            <v>109.00832702498107</v>
          </cell>
          <cell r="N239">
            <v>109.00832702498107</v>
          </cell>
          <cell r="O239">
            <v>109.00832702498107</v>
          </cell>
          <cell r="P239">
            <v>109.00832702498107</v>
          </cell>
          <cell r="Q239">
            <v>106.35881907645724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P240">
            <v>0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137.10421281917166</v>
          </cell>
          <cell r="F241">
            <v>137.10421281917166</v>
          </cell>
          <cell r="G241">
            <v>137.10421281917166</v>
          </cell>
          <cell r="H241">
            <v>137.10421281917166</v>
          </cell>
          <cell r="I241">
            <v>138.61922248833531</v>
          </cell>
          <cell r="J241">
            <v>138.61922248833531</v>
          </cell>
          <cell r="K241">
            <v>138.61922248833531</v>
          </cell>
          <cell r="L241">
            <v>140.11785223081486</v>
          </cell>
          <cell r="M241">
            <v>132.67681241427218</v>
          </cell>
          <cell r="N241">
            <v>133.29338216035805</v>
          </cell>
          <cell r="O241">
            <v>133.30256309380979</v>
          </cell>
          <cell r="P241">
            <v>133.30256309380979</v>
          </cell>
          <cell r="Q241">
            <v>136.41397431122977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P242">
            <v>0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P243">
            <v>0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117.59427240822113</v>
          </cell>
          <cell r="F244">
            <v>117.59427240822113</v>
          </cell>
          <cell r="G244">
            <v>117.59427240822113</v>
          </cell>
          <cell r="H244">
            <v>118.13253603095166</v>
          </cell>
          <cell r="I244">
            <v>117.59427240822113</v>
          </cell>
          <cell r="J244">
            <v>117.59427240822113</v>
          </cell>
          <cell r="K244">
            <v>117.59427240822113</v>
          </cell>
          <cell r="L244">
            <v>117.59427240822113</v>
          </cell>
          <cell r="M244">
            <v>117.12329173833191</v>
          </cell>
          <cell r="N244">
            <v>117.10086408738482</v>
          </cell>
          <cell r="O244">
            <v>117.10086408738482</v>
          </cell>
          <cell r="P244">
            <v>117.10086408738482</v>
          </cell>
          <cell r="Q244">
            <v>117.47652724074881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118.27596347800062</v>
          </cell>
          <cell r="F245">
            <v>118.27596347800062</v>
          </cell>
          <cell r="G245">
            <v>118.27596347800062</v>
          </cell>
          <cell r="H245">
            <v>118.27596347800062</v>
          </cell>
          <cell r="I245">
            <v>118.27596347800062</v>
          </cell>
          <cell r="J245">
            <v>118.27596347800062</v>
          </cell>
          <cell r="K245">
            <v>118.27596347800062</v>
          </cell>
          <cell r="L245">
            <v>118.27596347800062</v>
          </cell>
          <cell r="M245">
            <v>118.27596347800062</v>
          </cell>
          <cell r="N245">
            <v>118.27596347800062</v>
          </cell>
          <cell r="O245">
            <v>118.27596347800062</v>
          </cell>
          <cell r="P245">
            <v>118.27596347800062</v>
          </cell>
          <cell r="Q245">
            <v>118.27596347800066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P246">
            <v>0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112.57317228054937</v>
          </cell>
          <cell r="F247">
            <v>112.57317228054937</v>
          </cell>
          <cell r="G247">
            <v>112.57317228054937</v>
          </cell>
          <cell r="H247">
            <v>117.07609917177138</v>
          </cell>
          <cell r="I247">
            <v>112.57317228054937</v>
          </cell>
          <cell r="J247">
            <v>112.57317228054937</v>
          </cell>
          <cell r="K247">
            <v>112.57317228054937</v>
          </cell>
          <cell r="L247">
            <v>112.57317228054937</v>
          </cell>
          <cell r="M247">
            <v>108.63311125073018</v>
          </cell>
          <cell r="N247">
            <v>108.44548929692925</v>
          </cell>
          <cell r="O247">
            <v>108.44548929692925</v>
          </cell>
          <cell r="P247">
            <v>108.44548929692925</v>
          </cell>
          <cell r="Q247">
            <v>111.58815702309455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P248">
            <v>0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148.08593404650347</v>
          </cell>
          <cell r="F249">
            <v>148.08593404650347</v>
          </cell>
          <cell r="G249">
            <v>148.08593404650347</v>
          </cell>
          <cell r="H249">
            <v>145.87569622491387</v>
          </cell>
          <cell r="I249">
            <v>145.87569622491387</v>
          </cell>
          <cell r="J249">
            <v>145.87569622491387</v>
          </cell>
          <cell r="K249">
            <v>145.87569622491387</v>
          </cell>
          <cell r="L249">
            <v>145.87569622491387</v>
          </cell>
          <cell r="M249">
            <v>142.56033949252947</v>
          </cell>
          <cell r="N249">
            <v>142.19196652226452</v>
          </cell>
          <cell r="O249">
            <v>142.19196652226452</v>
          </cell>
          <cell r="P249">
            <v>142.19196652226452</v>
          </cell>
          <cell r="Q249">
            <v>145.23104352695023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P250">
            <v>0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150.24232633279482</v>
          </cell>
          <cell r="F251">
            <v>150.24232633279482</v>
          </cell>
          <cell r="G251">
            <v>150.24232633279482</v>
          </cell>
          <cell r="H251">
            <v>155.08885298869137</v>
          </cell>
          <cell r="I251">
            <v>155.08885298869137</v>
          </cell>
          <cell r="J251">
            <v>155.08885298869137</v>
          </cell>
          <cell r="K251">
            <v>155.08885298869137</v>
          </cell>
          <cell r="L251">
            <v>155.08885298869137</v>
          </cell>
          <cell r="M251">
            <v>147.81906300484653</v>
          </cell>
          <cell r="N251">
            <v>145.39579967689818</v>
          </cell>
          <cell r="O251">
            <v>145.39579967689818</v>
          </cell>
          <cell r="P251">
            <v>145.39579967689818</v>
          </cell>
          <cell r="Q251">
            <v>150.84814216478185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P252">
            <v>0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132.66790881966915</v>
          </cell>
          <cell r="F253">
            <v>125.08050396296881</v>
          </cell>
          <cell r="G253">
            <v>125.08050396296881</v>
          </cell>
          <cell r="H253">
            <v>125.08050396296881</v>
          </cell>
          <cell r="I253">
            <v>123.11060913622278</v>
          </cell>
          <cell r="J253">
            <v>115.95273053191659</v>
          </cell>
          <cell r="K253">
            <v>114.89377930479111</v>
          </cell>
          <cell r="L253">
            <v>114.89377930479111</v>
          </cell>
          <cell r="M253">
            <v>117.00209789861236</v>
          </cell>
          <cell r="N253">
            <v>117.00209789861236</v>
          </cell>
          <cell r="O253">
            <v>117.00209789861236</v>
          </cell>
          <cell r="P253">
            <v>117.00209789861236</v>
          </cell>
          <cell r="Q253">
            <v>120.39739254839556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P254">
            <v>0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P255">
            <v>0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146.49096264026178</v>
          </cell>
          <cell r="F256">
            <v>146.4909626402619</v>
          </cell>
          <cell r="G256">
            <v>146.4909626402619</v>
          </cell>
          <cell r="H256">
            <v>146.4909626402619</v>
          </cell>
          <cell r="I256">
            <v>146.4909626402619</v>
          </cell>
          <cell r="J256">
            <v>148.48412858062142</v>
          </cell>
          <cell r="K256">
            <v>148.48412858062142</v>
          </cell>
          <cell r="L256">
            <v>148.48412858062142</v>
          </cell>
          <cell r="M256">
            <v>148.48412858062142</v>
          </cell>
          <cell r="N256">
            <v>148.48412858062142</v>
          </cell>
          <cell r="O256">
            <v>148.48412858062142</v>
          </cell>
          <cell r="P256">
            <v>148.48412858062142</v>
          </cell>
          <cell r="Q256">
            <v>147.65364277213831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146.49096264026178</v>
          </cell>
          <cell r="F257">
            <v>146.4909626402619</v>
          </cell>
          <cell r="G257">
            <v>146.4909626402619</v>
          </cell>
          <cell r="H257">
            <v>146.4909626402619</v>
          </cell>
          <cell r="I257">
            <v>146.4909626402619</v>
          </cell>
          <cell r="J257">
            <v>148.48412858062142</v>
          </cell>
          <cell r="K257">
            <v>148.48412858062142</v>
          </cell>
          <cell r="L257">
            <v>148.48412858062142</v>
          </cell>
          <cell r="M257">
            <v>148.48412858062142</v>
          </cell>
          <cell r="N257">
            <v>148.48412858062142</v>
          </cell>
          <cell r="O257">
            <v>148.48412858062142</v>
          </cell>
          <cell r="P257">
            <v>148.48412858062142</v>
          </cell>
          <cell r="Q257">
            <v>147.65364277213831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P258">
            <v>0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P259">
            <v>0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123.27579997728871</v>
          </cell>
          <cell r="F260">
            <v>117.97191060295043</v>
          </cell>
          <cell r="G260">
            <v>119.22808194801814</v>
          </cell>
          <cell r="H260">
            <v>125.68325774445715</v>
          </cell>
          <cell r="I260">
            <v>135.37483284166049</v>
          </cell>
          <cell r="J260">
            <v>144.52777774240712</v>
          </cell>
          <cell r="K260">
            <v>139.45454031056886</v>
          </cell>
          <cell r="L260">
            <v>142.72032085010096</v>
          </cell>
          <cell r="M260">
            <v>141.06628411849414</v>
          </cell>
          <cell r="N260">
            <v>155.91544082037333</v>
          </cell>
          <cell r="O260">
            <v>157.86834314063384</v>
          </cell>
          <cell r="P260">
            <v>139.48915461978626</v>
          </cell>
          <cell r="Q260">
            <v>136.88131205972829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141.36689924447663</v>
          </cell>
          <cell r="F261">
            <v>133.93609561948125</v>
          </cell>
          <cell r="G261">
            <v>134.94117381578093</v>
          </cell>
          <cell r="H261">
            <v>146.3635904831589</v>
          </cell>
          <cell r="I261">
            <v>163.32294379822397</v>
          </cell>
          <cell r="J261">
            <v>177.98766119370541</v>
          </cell>
          <cell r="K261">
            <v>168.14421945717388</v>
          </cell>
          <cell r="L261">
            <v>172.0269743991112</v>
          </cell>
          <cell r="M261">
            <v>164.86984293542281</v>
          </cell>
          <cell r="N261">
            <v>186.36228623797589</v>
          </cell>
          <cell r="O261">
            <v>186.91005990788435</v>
          </cell>
          <cell r="P261">
            <v>162.68337841218889</v>
          </cell>
          <cell r="Q261">
            <v>161.57626045871532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104.75286038903896</v>
          </cell>
          <cell r="F262">
            <v>96.007582399182425</v>
          </cell>
          <cell r="G262">
            <v>95.578016117400992</v>
          </cell>
          <cell r="H262">
            <v>89.908634158803878</v>
          </cell>
          <cell r="I262">
            <v>113.91121007533927</v>
          </cell>
          <cell r="J262">
            <v>175.28506190522725</v>
          </cell>
          <cell r="K262">
            <v>151.80131651385469</v>
          </cell>
          <cell r="L262">
            <v>137.91354918977865</v>
          </cell>
          <cell r="M262">
            <v>119.58966298747038</v>
          </cell>
          <cell r="N262">
            <v>181.0336334927683</v>
          </cell>
          <cell r="O262">
            <v>162.28243350173528</v>
          </cell>
          <cell r="P262">
            <v>137.91354918977865</v>
          </cell>
          <cell r="Q262">
            <v>130.49812582669824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P263">
            <v>0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P264">
            <v>0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170.61089708310402</v>
          </cell>
          <cell r="F265">
            <v>198.1287837094111</v>
          </cell>
          <cell r="G265">
            <v>159.60374243258113</v>
          </cell>
          <cell r="H265">
            <v>192.62520638414975</v>
          </cell>
          <cell r="I265">
            <v>242.15740231150255</v>
          </cell>
          <cell r="J265">
            <v>242.15740231150255</v>
          </cell>
          <cell r="K265">
            <v>220.14309301045688</v>
          </cell>
          <cell r="L265">
            <v>220.14309301045688</v>
          </cell>
          <cell r="M265">
            <v>231.15024766097955</v>
          </cell>
          <cell r="N265">
            <v>264.17171161254834</v>
          </cell>
          <cell r="O265">
            <v>264.17171161254834</v>
          </cell>
          <cell r="P265">
            <v>220.14309301045688</v>
          </cell>
          <cell r="Q265">
            <v>218.7671986791415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P266">
            <v>0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140.30769230769232</v>
          </cell>
          <cell r="F267">
            <v>147.69230769230779</v>
          </cell>
          <cell r="G267">
            <v>192</v>
          </cell>
          <cell r="H267">
            <v>206.76923076923089</v>
          </cell>
          <cell r="I267">
            <v>236.30769230769226</v>
          </cell>
          <cell r="J267">
            <v>206.76923076923089</v>
          </cell>
          <cell r="K267">
            <v>206.76923076923089</v>
          </cell>
          <cell r="L267">
            <v>206.76923076923089</v>
          </cell>
          <cell r="M267">
            <v>221.53846153846152</v>
          </cell>
          <cell r="N267">
            <v>206.76923076923089</v>
          </cell>
          <cell r="O267">
            <v>192</v>
          </cell>
          <cell r="P267">
            <v>177.2307692307692</v>
          </cell>
          <cell r="Q267">
            <v>195.07692307692312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P268">
            <v>0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206.8014705882353</v>
          </cell>
          <cell r="F269">
            <v>206.8014705882353</v>
          </cell>
          <cell r="G269">
            <v>296.29607524828106</v>
          </cell>
          <cell r="H269">
            <v>260.0337009803921</v>
          </cell>
          <cell r="I269">
            <v>295.43067226890759</v>
          </cell>
          <cell r="J269">
            <v>196.95378151260502</v>
          </cell>
          <cell r="K269">
            <v>157.56302521008402</v>
          </cell>
          <cell r="L269">
            <v>157.56302521008402</v>
          </cell>
          <cell r="M269">
            <v>187.10609243697485</v>
          </cell>
          <cell r="N269">
            <v>196.95378151260502</v>
          </cell>
          <cell r="O269">
            <v>196.95378151260502</v>
          </cell>
          <cell r="P269">
            <v>196.95378151260502</v>
          </cell>
          <cell r="Q269">
            <v>212.95088821513454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P270">
            <v>0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132.13213213213214</v>
          </cell>
          <cell r="F271">
            <v>132.13213213213214</v>
          </cell>
          <cell r="G271">
            <v>151.3513513513513</v>
          </cell>
          <cell r="H271">
            <v>144.14414414414421</v>
          </cell>
          <cell r="I271">
            <v>144.14414414414421</v>
          </cell>
          <cell r="J271">
            <v>120.12012012012012</v>
          </cell>
          <cell r="K271">
            <v>120.12012012012012</v>
          </cell>
          <cell r="L271">
            <v>100.90090090090091</v>
          </cell>
          <cell r="M271">
            <v>122.52252252252252</v>
          </cell>
          <cell r="N271">
            <v>144.14414414414421</v>
          </cell>
          <cell r="O271">
            <v>144.14414414414421</v>
          </cell>
          <cell r="P271">
            <v>144.14414414414421</v>
          </cell>
          <cell r="Q271">
            <v>133.33333333333337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P272">
            <v>0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154.59933006956965</v>
          </cell>
          <cell r="F273">
            <v>154.59933006956965</v>
          </cell>
          <cell r="G273">
            <v>309.19866013913935</v>
          </cell>
          <cell r="H273">
            <v>309.19866013913935</v>
          </cell>
          <cell r="I273">
            <v>193.24916258696206</v>
          </cell>
          <cell r="J273">
            <v>183.58670445761402</v>
          </cell>
          <cell r="K273">
            <v>154.59933006956965</v>
          </cell>
          <cell r="L273">
            <v>164.26178819891771</v>
          </cell>
          <cell r="M273">
            <v>164.26178819891771</v>
          </cell>
          <cell r="N273">
            <v>270.54882762174691</v>
          </cell>
          <cell r="O273">
            <v>270.54882762174691</v>
          </cell>
          <cell r="P273">
            <v>270.54882762174691</v>
          </cell>
          <cell r="Q273">
            <v>216.60010306621999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P274">
            <v>0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99.28181602657547</v>
          </cell>
          <cell r="F275">
            <v>99.28181602657547</v>
          </cell>
          <cell r="G275">
            <v>115.82878536433802</v>
          </cell>
          <cell r="H275">
            <v>124.10227003321933</v>
          </cell>
          <cell r="I275">
            <v>107.55530069545675</v>
          </cell>
          <cell r="J275">
            <v>124.10227003321933</v>
          </cell>
          <cell r="K275">
            <v>124.10227003321933</v>
          </cell>
          <cell r="L275">
            <v>124.10227003321933</v>
          </cell>
          <cell r="M275">
            <v>124.10227003321933</v>
          </cell>
          <cell r="N275">
            <v>124.10227003321933</v>
          </cell>
          <cell r="O275">
            <v>124.10227003321933</v>
          </cell>
          <cell r="P275">
            <v>124.10227003321933</v>
          </cell>
          <cell r="Q275">
            <v>117.89715653155838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P276">
            <v>0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177.7777777777778</v>
          </cell>
          <cell r="F277">
            <v>177.7777777777778</v>
          </cell>
          <cell r="G277">
            <v>207.40740740740742</v>
          </cell>
          <cell r="H277">
            <v>183.70370370370364</v>
          </cell>
          <cell r="I277">
            <v>174.81481481481478</v>
          </cell>
          <cell r="J277">
            <v>168.88888888888886</v>
          </cell>
          <cell r="K277">
            <v>168.88888888888886</v>
          </cell>
          <cell r="L277">
            <v>168.88888888888886</v>
          </cell>
          <cell r="M277">
            <v>168.88888888888886</v>
          </cell>
          <cell r="N277">
            <v>168.88888888888886</v>
          </cell>
          <cell r="O277">
            <v>307.00336700336698</v>
          </cell>
          <cell r="P277">
            <v>245.74036662925553</v>
          </cell>
          <cell r="Q277">
            <v>193.2224716298791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P278">
            <v>0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168.18343212609406</v>
          </cell>
          <cell r="F279">
            <v>168.18343212609406</v>
          </cell>
          <cell r="G279">
            <v>141.27408298591905</v>
          </cell>
          <cell r="H279">
            <v>134.54674570087528</v>
          </cell>
          <cell r="I279">
            <v>134.54674570087528</v>
          </cell>
          <cell r="J279">
            <v>134.54674570087528</v>
          </cell>
          <cell r="K279">
            <v>134.54674570087528</v>
          </cell>
          <cell r="L279">
            <v>134.54674570087528</v>
          </cell>
          <cell r="M279">
            <v>134.54674570087528</v>
          </cell>
          <cell r="N279">
            <v>134.54674570087528</v>
          </cell>
          <cell r="O279">
            <v>134.54674570087528</v>
          </cell>
          <cell r="P279">
            <v>235.45680497653171</v>
          </cell>
          <cell r="Q279">
            <v>149.12264315180343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P280">
            <v>0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145.8343970646701</v>
          </cell>
          <cell r="F281">
            <v>145.8343970646701</v>
          </cell>
          <cell r="G281">
            <v>158.48062070305747</v>
          </cell>
          <cell r="H281">
            <v>148.41573723464148</v>
          </cell>
          <cell r="I281">
            <v>165.97198002019036</v>
          </cell>
          <cell r="J281">
            <v>165.97198002019036</v>
          </cell>
          <cell r="K281">
            <v>186.92176389486852</v>
          </cell>
          <cell r="L281">
            <v>165.36066309949933</v>
          </cell>
          <cell r="M281">
            <v>155.98470691176925</v>
          </cell>
          <cell r="N281">
            <v>155.90352829221342</v>
          </cell>
          <cell r="O281">
            <v>168.39505680478817</v>
          </cell>
          <cell r="P281">
            <v>150.8690561188705</v>
          </cell>
          <cell r="Q281">
            <v>159.49532393578576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P282">
            <v>0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P283">
            <v>0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116.80465418052843</v>
          </cell>
          <cell r="F284">
            <v>96.665920701126979</v>
          </cell>
          <cell r="G284">
            <v>116.80465418052843</v>
          </cell>
          <cell r="H284">
            <v>124.86014757228895</v>
          </cell>
          <cell r="I284">
            <v>128.8878942681693</v>
          </cell>
          <cell r="J284">
            <v>173.19310792285248</v>
          </cell>
          <cell r="K284">
            <v>181.24860131461296</v>
          </cell>
          <cell r="L284">
            <v>181.24860131461296</v>
          </cell>
          <cell r="M284">
            <v>181.24860131461296</v>
          </cell>
          <cell r="N284">
            <v>217.49832157753562</v>
          </cell>
          <cell r="O284">
            <v>205.41508148989479</v>
          </cell>
          <cell r="P284">
            <v>161.10986783521162</v>
          </cell>
          <cell r="Q284">
            <v>157.08212113933129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P285">
            <v>0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121.34113890367222</v>
          </cell>
          <cell r="F286">
            <v>89.409260244811065</v>
          </cell>
          <cell r="G286">
            <v>121.34113890367222</v>
          </cell>
          <cell r="H286">
            <v>146.88664183076102</v>
          </cell>
          <cell r="I286">
            <v>172.4321447578499</v>
          </cell>
          <cell r="J286">
            <v>236.29590207557214</v>
          </cell>
          <cell r="K286">
            <v>204.36402341671106</v>
          </cell>
          <cell r="L286">
            <v>191.59127195316663</v>
          </cell>
          <cell r="M286">
            <v>223.52315061202768</v>
          </cell>
          <cell r="N286">
            <v>210.75039914848327</v>
          </cell>
          <cell r="O286">
            <v>229.90952634379983</v>
          </cell>
          <cell r="P286">
            <v>153.27301756253331</v>
          </cell>
          <cell r="Q286">
            <v>175.09313464608832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P287">
            <v>0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154.3408360128617</v>
          </cell>
          <cell r="F288">
            <v>123.47266881028935</v>
          </cell>
          <cell r="G288">
            <v>131.18971061093254</v>
          </cell>
          <cell r="H288">
            <v>131.18971061093254</v>
          </cell>
          <cell r="I288">
            <v>169.77491961414785</v>
          </cell>
          <cell r="J288">
            <v>231.51125401929264</v>
          </cell>
          <cell r="K288">
            <v>231.51125401929264</v>
          </cell>
          <cell r="L288">
            <v>216.07717041800638</v>
          </cell>
          <cell r="M288">
            <v>200.64308681672023</v>
          </cell>
          <cell r="N288">
            <v>223.79421221864951</v>
          </cell>
          <cell r="O288">
            <v>216.07717041800638</v>
          </cell>
          <cell r="P288">
            <v>154.3408360128617</v>
          </cell>
          <cell r="Q288">
            <v>181.99356913183274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P289">
            <v>0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178.20349058880024</v>
          </cell>
          <cell r="F290">
            <v>163.59908969564859</v>
          </cell>
          <cell r="G290">
            <v>127.05811454202002</v>
          </cell>
          <cell r="H290">
            <v>173.98148862184888</v>
          </cell>
          <cell r="I290">
            <v>188.13330782410821</v>
          </cell>
          <cell r="J290">
            <v>147.19589418076313</v>
          </cell>
          <cell r="K290">
            <v>145.74565295933712</v>
          </cell>
          <cell r="L290">
            <v>196.21609027736531</v>
          </cell>
          <cell r="M290">
            <v>154.58660930401277</v>
          </cell>
          <cell r="N290">
            <v>151.46332554472392</v>
          </cell>
          <cell r="O290">
            <v>181.59814781829087</v>
          </cell>
          <cell r="P290">
            <v>152.33732775332444</v>
          </cell>
          <cell r="Q290">
            <v>163.3432115925203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P291">
            <v>0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P292">
            <v>0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132.96398891966757</v>
          </cell>
          <cell r="F293">
            <v>93.074792243767305</v>
          </cell>
          <cell r="G293">
            <v>79.778393351800574</v>
          </cell>
          <cell r="H293">
            <v>86.42659279778394</v>
          </cell>
          <cell r="I293">
            <v>106.37119113573407</v>
          </cell>
          <cell r="J293">
            <v>106.37119113573407</v>
          </cell>
          <cell r="K293">
            <v>93.074792243767305</v>
          </cell>
          <cell r="L293">
            <v>99.7229916897507</v>
          </cell>
          <cell r="M293">
            <v>106.37119113573407</v>
          </cell>
          <cell r="N293">
            <v>129.63988919667594</v>
          </cell>
          <cell r="O293">
            <v>139.61218836565098</v>
          </cell>
          <cell r="P293">
            <v>132.96398891966757</v>
          </cell>
          <cell r="Q293">
            <v>108.86426592797785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P294">
            <v>0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83.09176261187703</v>
          </cell>
          <cell r="F295">
            <v>95.946103022815393</v>
          </cell>
          <cell r="G295">
            <v>95.946103022815393</v>
          </cell>
          <cell r="H295">
            <v>95.946103022815393</v>
          </cell>
          <cell r="I295">
            <v>101.76621011378374</v>
          </cell>
          <cell r="J295">
            <v>101.76621011378374</v>
          </cell>
          <cell r="K295">
            <v>99.189432122966835</v>
          </cell>
          <cell r="L295">
            <v>101.76621011378374</v>
          </cell>
          <cell r="M295">
            <v>109.92006993452068</v>
          </cell>
          <cell r="N295">
            <v>107.2710042676066</v>
          </cell>
          <cell r="O295">
            <v>107.2710042676066</v>
          </cell>
          <cell r="P295">
            <v>107.2710042676066</v>
          </cell>
          <cell r="Q295">
            <v>100.59593474016515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P296">
            <v>0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P297">
            <v>0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84.21052631578948</v>
          </cell>
          <cell r="F298">
            <v>84.21052631578948</v>
          </cell>
          <cell r="G298">
            <v>84.21052631578948</v>
          </cell>
          <cell r="H298">
            <v>84.21052631578948</v>
          </cell>
          <cell r="I298">
            <v>84.21052631578948</v>
          </cell>
          <cell r="J298">
            <v>84.21052631578948</v>
          </cell>
          <cell r="K298">
            <v>84.21052631578948</v>
          </cell>
          <cell r="L298">
            <v>84.21052631578948</v>
          </cell>
          <cell r="M298">
            <v>84.21052631578948</v>
          </cell>
          <cell r="N298">
            <v>84.21052631578948</v>
          </cell>
          <cell r="O298">
            <v>84.21052631578948</v>
          </cell>
          <cell r="P298">
            <v>84.21052631578948</v>
          </cell>
          <cell r="Q298">
            <v>84.21052631578948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P299">
            <v>0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172.6883037354562</v>
          </cell>
          <cell r="F300">
            <v>172.6883037354562</v>
          </cell>
          <cell r="G300">
            <v>172.6883037354562</v>
          </cell>
          <cell r="H300">
            <v>172.6883037354562</v>
          </cell>
          <cell r="I300">
            <v>172.6883037354562</v>
          </cell>
          <cell r="J300">
            <v>172.6883037354562</v>
          </cell>
          <cell r="K300">
            <v>172.6883037354562</v>
          </cell>
          <cell r="L300">
            <v>172.6883037354562</v>
          </cell>
          <cell r="M300">
            <v>172.6883037354562</v>
          </cell>
          <cell r="N300">
            <v>172.6883037354562</v>
          </cell>
          <cell r="O300">
            <v>172.6883037354562</v>
          </cell>
          <cell r="P300">
            <v>172.6883037354562</v>
          </cell>
          <cell r="Q300">
            <v>172.6883037354562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P301">
            <v>0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116.73151750972762</v>
          </cell>
          <cell r="F302">
            <v>140.07782101167319</v>
          </cell>
          <cell r="G302">
            <v>151.75097276264594</v>
          </cell>
          <cell r="H302">
            <v>151.75097276264594</v>
          </cell>
          <cell r="I302">
            <v>210.11673151750983</v>
          </cell>
          <cell r="J302">
            <v>210.11673151750983</v>
          </cell>
          <cell r="K302">
            <v>210.11673151750983</v>
          </cell>
          <cell r="L302">
            <v>213.15882561018742</v>
          </cell>
          <cell r="M302">
            <v>213.15882561018742</v>
          </cell>
          <cell r="N302">
            <v>140.07782101167319</v>
          </cell>
          <cell r="O302">
            <v>133.07392996108948</v>
          </cell>
          <cell r="P302">
            <v>163.42412451361869</v>
          </cell>
          <cell r="Q302">
            <v>171.12958377549822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P303">
            <v>0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172.37035308095562</v>
          </cell>
          <cell r="F304">
            <v>163.27749608252239</v>
          </cell>
          <cell r="G304">
            <v>142.90395798392541</v>
          </cell>
          <cell r="H304">
            <v>149.82793856169999</v>
          </cell>
          <cell r="I304">
            <v>158.86485526684774</v>
          </cell>
          <cell r="J304">
            <v>165.68046506065701</v>
          </cell>
          <cell r="K304">
            <v>170.19926223882268</v>
          </cell>
          <cell r="L304">
            <v>186.33658599406732</v>
          </cell>
          <cell r="M304">
            <v>176.92598560651061</v>
          </cell>
          <cell r="N304">
            <v>187.99986537325643</v>
          </cell>
          <cell r="O304">
            <v>186.94061285817287</v>
          </cell>
          <cell r="P304">
            <v>184.72738816098368</v>
          </cell>
          <cell r="Q304">
            <v>170.5045638557018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P305">
            <v>0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P306">
            <v>0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P307">
            <v>0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P308">
            <v>0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P309">
            <v>0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P310">
            <v>0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81.376609452786269</v>
          </cell>
          <cell r="F311">
            <v>81.376609452786269</v>
          </cell>
          <cell r="G311">
            <v>81.376609452786269</v>
          </cell>
          <cell r="H311">
            <v>81.376609452786269</v>
          </cell>
          <cell r="I311">
            <v>77.672209463064235</v>
          </cell>
          <cell r="J311">
            <v>77.273144847914324</v>
          </cell>
          <cell r="K311">
            <v>77.273144847914324</v>
          </cell>
          <cell r="L311">
            <v>77.273144847914324</v>
          </cell>
          <cell r="M311">
            <v>83.514142972028395</v>
          </cell>
          <cell r="N311">
            <v>83.514142972028395</v>
          </cell>
          <cell r="O311">
            <v>83.514142972028395</v>
          </cell>
          <cell r="P311">
            <v>83.514142972028395</v>
          </cell>
          <cell r="Q311">
            <v>80.754554475505472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86.557377049180332</v>
          </cell>
          <cell r="F312">
            <v>86.557377049180332</v>
          </cell>
          <cell r="G312">
            <v>86.557377049180332</v>
          </cell>
          <cell r="H312">
            <v>86.557377049180332</v>
          </cell>
          <cell r="I312">
            <v>82.622950819672155</v>
          </cell>
          <cell r="J312">
            <v>82.622950819672155</v>
          </cell>
          <cell r="K312">
            <v>82.622950819672155</v>
          </cell>
          <cell r="L312">
            <v>82.622950819672155</v>
          </cell>
          <cell r="M312">
            <v>89.18032786885243</v>
          </cell>
          <cell r="N312">
            <v>89.18032786885243</v>
          </cell>
          <cell r="O312">
            <v>89.18032786885243</v>
          </cell>
          <cell r="P312">
            <v>89.18032786885243</v>
          </cell>
          <cell r="Q312">
            <v>86.120218579234958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P313">
            <v>0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75.428571428571416</v>
          </cell>
          <cell r="F314">
            <v>75.428571428571416</v>
          </cell>
          <cell r="G314">
            <v>75.428571428571416</v>
          </cell>
          <cell r="H314">
            <v>75.428571428571416</v>
          </cell>
          <cell r="I314">
            <v>72</v>
          </cell>
          <cell r="J314">
            <v>72</v>
          </cell>
          <cell r="K314">
            <v>72</v>
          </cell>
          <cell r="L314">
            <v>72</v>
          </cell>
          <cell r="M314">
            <v>78.85714285714289</v>
          </cell>
          <cell r="N314">
            <v>78.85714285714289</v>
          </cell>
          <cell r="O314">
            <v>78.85714285714289</v>
          </cell>
          <cell r="P314">
            <v>78.85714285714289</v>
          </cell>
          <cell r="Q314">
            <v>75.428571428571431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P315">
            <v>0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69.059828142886545</v>
          </cell>
          <cell r="F316">
            <v>69.059828142886545</v>
          </cell>
          <cell r="G316">
            <v>69.059828142886545</v>
          </cell>
          <cell r="H316">
            <v>69.059828142886545</v>
          </cell>
          <cell r="I316">
            <v>65.859509712340852</v>
          </cell>
          <cell r="J316">
            <v>61.386513904788018</v>
          </cell>
          <cell r="K316">
            <v>61.386513904788018</v>
          </cell>
          <cell r="L316">
            <v>61.386513904788018</v>
          </cell>
          <cell r="M316">
            <v>63.304842464312642</v>
          </cell>
          <cell r="N316">
            <v>63.304842464312642</v>
          </cell>
          <cell r="O316">
            <v>63.304842464312642</v>
          </cell>
          <cell r="P316">
            <v>63.304842464312642</v>
          </cell>
          <cell r="Q316">
            <v>64.956477821291799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P317">
            <v>0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P318">
            <v>0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94.051289666786005</v>
          </cell>
          <cell r="F319">
            <v>115.27882097693993</v>
          </cell>
          <cell r="G319">
            <v>97.815969624371348</v>
          </cell>
          <cell r="H319">
            <v>101.77809653501343</v>
          </cell>
          <cell r="I319">
            <v>90.585953080357925</v>
          </cell>
          <cell r="J319">
            <v>90.886615532533384</v>
          </cell>
          <cell r="K319">
            <v>109.81018299069031</v>
          </cell>
          <cell r="L319">
            <v>115.42002059992177</v>
          </cell>
          <cell r="M319">
            <v>111.26450603591488</v>
          </cell>
          <cell r="N319">
            <v>143.84741690023495</v>
          </cell>
          <cell r="O319">
            <v>200.56648831502986</v>
          </cell>
          <cell r="P319">
            <v>165.23843857116074</v>
          </cell>
          <cell r="Q319">
            <v>119.71198323574622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94.285714285714263</v>
          </cell>
          <cell r="F320">
            <v>94.285714285714263</v>
          </cell>
          <cell r="G320">
            <v>94.285714285714263</v>
          </cell>
          <cell r="H320">
            <v>94.285714285714263</v>
          </cell>
          <cell r="I320">
            <v>97.142857142857181</v>
          </cell>
          <cell r="J320">
            <v>102.85714285714286</v>
          </cell>
          <cell r="K320">
            <v>102.85714285714286</v>
          </cell>
          <cell r="L320">
            <v>102.85714285714286</v>
          </cell>
          <cell r="M320">
            <v>102.85714285714286</v>
          </cell>
          <cell r="N320">
            <v>102.85714285714286</v>
          </cell>
          <cell r="O320">
            <v>102.85714285714286</v>
          </cell>
          <cell r="P320">
            <v>102.85714285714286</v>
          </cell>
          <cell r="Q320">
            <v>99.523809523809533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P321">
            <v>0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85.854640773699842</v>
          </cell>
          <cell r="F322">
            <v>109.82562549243848</v>
          </cell>
          <cell r="G322">
            <v>93.675092883028981</v>
          </cell>
          <cell r="H322">
            <v>95.863665155232539</v>
          </cell>
          <cell r="I322">
            <v>79.886387629360499</v>
          </cell>
          <cell r="J322">
            <v>79.886387629360499</v>
          </cell>
          <cell r="K322">
            <v>105.83062080259241</v>
          </cell>
          <cell r="L322">
            <v>113.82058207894966</v>
          </cell>
          <cell r="M322">
            <v>109.82562549243848</v>
          </cell>
          <cell r="N322">
            <v>155.72723823461357</v>
          </cell>
          <cell r="O322">
            <v>235.63099091094824</v>
          </cell>
          <cell r="P322">
            <v>187.69051335948166</v>
          </cell>
          <cell r="Q322">
            <v>121.12644753684539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P323">
            <v>0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P324">
            <v>0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126.97897420515454</v>
          </cell>
          <cell r="F325">
            <v>153.98462437659774</v>
          </cell>
          <cell r="G325">
            <v>115.48846828244832</v>
          </cell>
          <cell r="H325">
            <v>130.88693072010815</v>
          </cell>
          <cell r="I325">
            <v>130.88693072010815</v>
          </cell>
          <cell r="J325">
            <v>126.97897420515454</v>
          </cell>
          <cell r="K325">
            <v>130.88693072010815</v>
          </cell>
          <cell r="L325">
            <v>130.88693072010815</v>
          </cell>
          <cell r="M325">
            <v>123.18769950127819</v>
          </cell>
          <cell r="N325">
            <v>123.18769950127819</v>
          </cell>
          <cell r="O325">
            <v>123.18769950127819</v>
          </cell>
          <cell r="P325">
            <v>115.23154144966163</v>
          </cell>
          <cell r="Q325">
            <v>127.64778365860695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P326">
            <v>0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P327">
            <v>0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152.75508757583856</v>
          </cell>
          <cell r="F328">
            <v>154.17005616796266</v>
          </cell>
          <cell r="G328">
            <v>152.63204682869727</v>
          </cell>
          <cell r="H328">
            <v>154.0470154208214</v>
          </cell>
          <cell r="I328">
            <v>136.34623682514265</v>
          </cell>
          <cell r="J328">
            <v>154.0470154208214</v>
          </cell>
          <cell r="K328">
            <v>145.34188256057936</v>
          </cell>
          <cell r="L328">
            <v>139.95884987315043</v>
          </cell>
          <cell r="M328">
            <v>129.19278449829272</v>
          </cell>
          <cell r="N328">
            <v>129.19278449829272</v>
          </cell>
          <cell r="O328">
            <v>129.19278449829272</v>
          </cell>
          <cell r="P328">
            <v>123.80975181086389</v>
          </cell>
          <cell r="Q328">
            <v>141.72385799822965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P329">
            <v>0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96.808169554179457</v>
          </cell>
          <cell r="F330">
            <v>96.808169554179457</v>
          </cell>
          <cell r="G330">
            <v>95.129672511440631</v>
          </cell>
          <cell r="H330">
            <v>95.129672511440631</v>
          </cell>
          <cell r="I330">
            <v>94.412962464371986</v>
          </cell>
          <cell r="J330">
            <v>94.515235829094379</v>
          </cell>
          <cell r="K330">
            <v>94.385573863451015</v>
          </cell>
          <cell r="L330">
            <v>94.47995924297679</v>
          </cell>
          <cell r="M330">
            <v>99.376134431882193</v>
          </cell>
          <cell r="N330">
            <v>99.812250633281849</v>
          </cell>
          <cell r="O330">
            <v>99.876447806957103</v>
          </cell>
          <cell r="P330">
            <v>99.876447806957103</v>
          </cell>
          <cell r="Q330">
            <v>96.717558017517703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95.815417413050042</v>
          </cell>
          <cell r="F331">
            <v>95.815417413050042</v>
          </cell>
          <cell r="G331">
            <v>93.115848286669603</v>
          </cell>
          <cell r="H331">
            <v>93.115848286669603</v>
          </cell>
          <cell r="I331">
            <v>97.137071810830747</v>
          </cell>
          <cell r="J331">
            <v>97.137071810830747</v>
          </cell>
          <cell r="K331">
            <v>97.137071810830747</v>
          </cell>
          <cell r="L331">
            <v>97.137071810830747</v>
          </cell>
          <cell r="M331">
            <v>99.140108768592825</v>
          </cell>
          <cell r="N331">
            <v>99.798854279681308</v>
          </cell>
          <cell r="O331">
            <v>100.23561284026165</v>
          </cell>
          <cell r="P331">
            <v>100.23561284026165</v>
          </cell>
          <cell r="Q331">
            <v>97.151750614296645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P332">
            <v>0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P333">
            <v>0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88.888888207747954</v>
          </cell>
          <cell r="F334">
            <v>88.888888207747954</v>
          </cell>
          <cell r="G334">
            <v>88.888888207747954</v>
          </cell>
          <cell r="H334">
            <v>88.888888207747954</v>
          </cell>
          <cell r="I334">
            <v>82.758620055489502</v>
          </cell>
          <cell r="J334">
            <v>82.758620055489502</v>
          </cell>
          <cell r="K334">
            <v>82.758620055489502</v>
          </cell>
          <cell r="L334">
            <v>82.758620055489502</v>
          </cell>
          <cell r="M334">
            <v>89.655171726780281</v>
          </cell>
          <cell r="N334">
            <v>89.655171726780281</v>
          </cell>
          <cell r="O334">
            <v>90.804597005328759</v>
          </cell>
          <cell r="P334">
            <v>90.804597005328759</v>
          </cell>
          <cell r="Q334">
            <v>87.292464209763978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P335">
            <v>0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90.722048940509765</v>
          </cell>
          <cell r="F336">
            <v>90.722048940509765</v>
          </cell>
          <cell r="G336">
            <v>90.722048940509765</v>
          </cell>
          <cell r="H336">
            <v>90.722048940509765</v>
          </cell>
          <cell r="I336">
            <v>84.515617953203332</v>
          </cell>
          <cell r="J336">
            <v>84.515617953203332</v>
          </cell>
          <cell r="K336">
            <v>84.515617953203332</v>
          </cell>
          <cell r="L336">
            <v>86.0664925947829</v>
          </cell>
          <cell r="M336">
            <v>92.327873587821188</v>
          </cell>
          <cell r="N336">
            <v>92.327873587821188</v>
          </cell>
          <cell r="O336">
            <v>92.327873587821188</v>
          </cell>
          <cell r="P336">
            <v>92.327873587821188</v>
          </cell>
          <cell r="Q336">
            <v>89.317753047309722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P337">
            <v>0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P338">
            <v>0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95.60382401745558</v>
          </cell>
          <cell r="F339">
            <v>95.60382401745558</v>
          </cell>
          <cell r="G339">
            <v>95.60382401745558</v>
          </cell>
          <cell r="H339">
            <v>95.60382401745558</v>
          </cell>
          <cell r="I339">
            <v>93.053929185881785</v>
          </cell>
          <cell r="J339">
            <v>93.053929185881785</v>
          </cell>
          <cell r="K339">
            <v>93.053929185881785</v>
          </cell>
          <cell r="L339">
            <v>93.053929185881785</v>
          </cell>
          <cell r="M339">
            <v>92.204103812661174</v>
          </cell>
          <cell r="N339">
            <v>92.204103812661174</v>
          </cell>
          <cell r="O339">
            <v>93.053929185881785</v>
          </cell>
          <cell r="P339">
            <v>93.053929185881785</v>
          </cell>
          <cell r="Q339">
            <v>93.762256567536284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P340">
            <v>0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P341">
            <v>0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105.23810833460901</v>
          </cell>
          <cell r="F342">
            <v>105.23810833460901</v>
          </cell>
          <cell r="G342">
            <v>104.13610824649201</v>
          </cell>
          <cell r="H342">
            <v>104.13610824649201</v>
          </cell>
          <cell r="I342">
            <v>102.4233489959117</v>
          </cell>
          <cell r="J342">
            <v>103.58071170910243</v>
          </cell>
          <cell r="K342">
            <v>103.58071170910243</v>
          </cell>
          <cell r="L342">
            <v>103.58071170910243</v>
          </cell>
          <cell r="M342">
            <v>105.48143376541348</v>
          </cell>
          <cell r="N342">
            <v>107.58705927578292</v>
          </cell>
          <cell r="O342">
            <v>105.05524441134104</v>
          </cell>
          <cell r="P342">
            <v>105.05524441134104</v>
          </cell>
          <cell r="Q342">
            <v>104.59107492910827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P343">
            <v>0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P344">
            <v>0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99.147652136572589</v>
          </cell>
          <cell r="F345">
            <v>99.147652136572589</v>
          </cell>
          <cell r="G345">
            <v>97.327655863897149</v>
          </cell>
          <cell r="H345">
            <v>97.327655863897149</v>
          </cell>
          <cell r="I345">
            <v>95.71088456714935</v>
          </cell>
          <cell r="J345">
            <v>95.71088456714935</v>
          </cell>
          <cell r="K345">
            <v>95.390240582002917</v>
          </cell>
          <cell r="L345">
            <v>95.390240582002917</v>
          </cell>
          <cell r="M345">
            <v>102.44726812604472</v>
          </cell>
          <cell r="N345">
            <v>102.55562075565685</v>
          </cell>
          <cell r="O345">
            <v>102.55562075565685</v>
          </cell>
          <cell r="P345">
            <v>102.55562075565685</v>
          </cell>
          <cell r="Q345">
            <v>98.77224972435495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P346">
            <v>0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P347">
            <v>0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P348">
            <v>0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P349">
            <v>0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89.92817966016672</v>
          </cell>
          <cell r="F350">
            <v>71.357295416913686</v>
          </cell>
          <cell r="G350">
            <v>89.650193895653786</v>
          </cell>
          <cell r="H350">
            <v>77.397853817460927</v>
          </cell>
          <cell r="I350">
            <v>77.074688089450902</v>
          </cell>
          <cell r="J350">
            <v>74.940149716805578</v>
          </cell>
          <cell r="K350">
            <v>74.940149716805578</v>
          </cell>
          <cell r="L350">
            <v>79.936159697925945</v>
          </cell>
          <cell r="M350">
            <v>109.79861519296348</v>
          </cell>
          <cell r="N350">
            <v>99.795221212492422</v>
          </cell>
          <cell r="O350">
            <v>79.779881621376646</v>
          </cell>
          <cell r="P350">
            <v>72.399062864138088</v>
          </cell>
          <cell r="Q350">
            <v>83.083120908512797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89.92817966016672</v>
          </cell>
          <cell r="F351">
            <v>71.357295416913686</v>
          </cell>
          <cell r="G351">
            <v>89.650193895653786</v>
          </cell>
          <cell r="H351">
            <v>77.397853817460927</v>
          </cell>
          <cell r="I351">
            <v>77.074688089450902</v>
          </cell>
          <cell r="J351">
            <v>74.940149716805578</v>
          </cell>
          <cell r="K351">
            <v>74.940149716805578</v>
          </cell>
          <cell r="L351">
            <v>79.936159697925945</v>
          </cell>
          <cell r="M351">
            <v>109.79861519296348</v>
          </cell>
          <cell r="N351">
            <v>99.795221212492422</v>
          </cell>
          <cell r="O351">
            <v>79.779881621376646</v>
          </cell>
          <cell r="P351">
            <v>72.399062864138088</v>
          </cell>
          <cell r="Q351">
            <v>83.083120908512797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P352">
            <v>0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P353">
            <v>0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96.795262918112343</v>
          </cell>
          <cell r="F354">
            <v>96.795262918112343</v>
          </cell>
          <cell r="G354">
            <v>96.795262918112343</v>
          </cell>
          <cell r="H354">
            <v>96.795262918112343</v>
          </cell>
          <cell r="I354">
            <v>95.840148502709738</v>
          </cell>
          <cell r="J354">
            <v>95.840148502709738</v>
          </cell>
          <cell r="K354">
            <v>95.840148502709738</v>
          </cell>
          <cell r="L354">
            <v>95.840148502709738</v>
          </cell>
          <cell r="M354">
            <v>91.495074996492548</v>
          </cell>
          <cell r="N354">
            <v>92.228543240031641</v>
          </cell>
          <cell r="O354">
            <v>94.29025690720853</v>
          </cell>
          <cell r="P354">
            <v>94.29025690720853</v>
          </cell>
          <cell r="Q354">
            <v>95.237148144519139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94.861660079051404</v>
          </cell>
          <cell r="F355">
            <v>94.861660079051404</v>
          </cell>
          <cell r="G355">
            <v>94.861660079051404</v>
          </cell>
          <cell r="H355">
            <v>94.861660079051404</v>
          </cell>
          <cell r="I355">
            <v>88.537549407114625</v>
          </cell>
          <cell r="J355">
            <v>88.537549407114625</v>
          </cell>
          <cell r="K355">
            <v>88.537549407114625</v>
          </cell>
          <cell r="L355">
            <v>88.537549407114625</v>
          </cell>
          <cell r="M355">
            <v>82.213438735177888</v>
          </cell>
          <cell r="N355">
            <v>82.213438735177888</v>
          </cell>
          <cell r="O355">
            <v>82.213438735177888</v>
          </cell>
          <cell r="P355">
            <v>82.213438735177888</v>
          </cell>
          <cell r="Q355">
            <v>88.537549407114639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P356">
            <v>0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88.560885608856111</v>
          </cell>
          <cell r="F357">
            <v>88.560885608856111</v>
          </cell>
          <cell r="G357">
            <v>88.560885608856111</v>
          </cell>
          <cell r="H357">
            <v>88.560885608856111</v>
          </cell>
          <cell r="I357">
            <v>82.656826568265686</v>
          </cell>
          <cell r="J357">
            <v>82.656826568265686</v>
          </cell>
          <cell r="K357">
            <v>82.656826568265686</v>
          </cell>
          <cell r="L357">
            <v>82.656826568265686</v>
          </cell>
          <cell r="M357">
            <v>82.656826568265686</v>
          </cell>
          <cell r="N357">
            <v>88.560885608856111</v>
          </cell>
          <cell r="O357">
            <v>88.560885608856111</v>
          </cell>
          <cell r="P357">
            <v>88.560885608856111</v>
          </cell>
          <cell r="Q357">
            <v>86.100861008610124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P358">
            <v>0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98.092643319053522</v>
          </cell>
          <cell r="F359">
            <v>98.092643319053522</v>
          </cell>
          <cell r="G359">
            <v>98.092643319053522</v>
          </cell>
          <cell r="H359">
            <v>98.092643319053522</v>
          </cell>
          <cell r="I359">
            <v>98.092643319053522</v>
          </cell>
          <cell r="J359">
            <v>98.092643319053522</v>
          </cell>
          <cell r="K359">
            <v>98.092643319053522</v>
          </cell>
          <cell r="L359">
            <v>98.092643319053522</v>
          </cell>
          <cell r="M359">
            <v>93.188011153100817</v>
          </cell>
          <cell r="N359">
            <v>93.188011153100817</v>
          </cell>
          <cell r="O359">
            <v>95.640327236077212</v>
          </cell>
          <cell r="P359">
            <v>95.640327236077212</v>
          </cell>
          <cell r="Q359">
            <v>96.866485277565346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P360">
            <v>0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88.272885320575455</v>
          </cell>
          <cell r="F361">
            <v>88.014022226019236</v>
          </cell>
          <cell r="G361">
            <v>87.582583735092214</v>
          </cell>
          <cell r="H361">
            <v>88.229741471482697</v>
          </cell>
          <cell r="I361">
            <v>84.80516281994278</v>
          </cell>
          <cell r="J361">
            <v>84.236185495129305</v>
          </cell>
          <cell r="K361">
            <v>85.96193945883735</v>
          </cell>
          <cell r="L361">
            <v>85.789364062466547</v>
          </cell>
          <cell r="M361">
            <v>88.098283102552514</v>
          </cell>
          <cell r="N361">
            <v>89.154303990908204</v>
          </cell>
          <cell r="O361">
            <v>90.451260923837793</v>
          </cell>
          <cell r="P361">
            <v>88.87959213546084</v>
          </cell>
          <cell r="Q361">
            <v>87.456277061858771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88.073394495412813</v>
          </cell>
          <cell r="F362">
            <v>88.073394495412813</v>
          </cell>
          <cell r="G362">
            <v>88.073394495412813</v>
          </cell>
          <cell r="H362">
            <v>88.073394495412813</v>
          </cell>
          <cell r="I362">
            <v>82.568807339449521</v>
          </cell>
          <cell r="J362">
            <v>79.816513761467874</v>
          </cell>
          <cell r="K362">
            <v>79.816513761467874</v>
          </cell>
          <cell r="L362">
            <v>79.816513761467874</v>
          </cell>
          <cell r="M362">
            <v>87.385321100917423</v>
          </cell>
          <cell r="N362">
            <v>87.522935779816507</v>
          </cell>
          <cell r="O362">
            <v>87.522935779816507</v>
          </cell>
          <cell r="P362">
            <v>87.522935779816507</v>
          </cell>
          <cell r="Q362">
            <v>85.35550458715592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P363">
            <v>0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88.320000000000036</v>
          </cell>
          <cell r="F364">
            <v>88.000000000000028</v>
          </cell>
          <cell r="G364">
            <v>87.466666666666683</v>
          </cell>
          <cell r="H364">
            <v>88.266666666666637</v>
          </cell>
          <cell r="I364">
            <v>85.333333333333371</v>
          </cell>
          <cell r="J364">
            <v>85.279999999999973</v>
          </cell>
          <cell r="K364">
            <v>87.413333333333313</v>
          </cell>
          <cell r="L364">
            <v>87.199999999999989</v>
          </cell>
          <cell r="M364">
            <v>88.266666666666637</v>
          </cell>
          <cell r="N364">
            <v>89.539591836734644</v>
          </cell>
          <cell r="O364">
            <v>91.142857142857125</v>
          </cell>
          <cell r="P364">
            <v>89.2</v>
          </cell>
          <cell r="Q364">
            <v>87.952426303854864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P365">
            <v>0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110.08749867523923</v>
          </cell>
          <cell r="F366">
            <v>109.17545368827811</v>
          </cell>
          <cell r="G366">
            <v>111.78241491149733</v>
          </cell>
          <cell r="H366">
            <v>114.8832756073278</v>
          </cell>
          <cell r="I366">
            <v>109.89566652761353</v>
          </cell>
          <cell r="J366">
            <v>110.14064683408775</v>
          </cell>
          <cell r="K366">
            <v>110.03504475927417</v>
          </cell>
          <cell r="L366">
            <v>110.89869262761762</v>
          </cell>
          <cell r="M366">
            <v>112.92793898891665</v>
          </cell>
          <cell r="N366">
            <v>114.56290178406904</v>
          </cell>
          <cell r="O366">
            <v>114.29472191007255</v>
          </cell>
          <cell r="P366">
            <v>112.40240354459036</v>
          </cell>
          <cell r="Q366">
            <v>111.75722165488203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84.433799808420062</v>
          </cell>
          <cell r="F367">
            <v>84.433799808420062</v>
          </cell>
          <cell r="G367">
            <v>84.433799808420062</v>
          </cell>
          <cell r="H367">
            <v>84.433799808420062</v>
          </cell>
          <cell r="I367">
            <v>82.525401900914162</v>
          </cell>
          <cell r="J367">
            <v>83.434024484748932</v>
          </cell>
          <cell r="K367">
            <v>83.264741757606643</v>
          </cell>
          <cell r="L367">
            <v>83.02358833859607</v>
          </cell>
          <cell r="M367">
            <v>84.856713797748014</v>
          </cell>
          <cell r="N367">
            <v>80.659366013565119</v>
          </cell>
          <cell r="O367">
            <v>84.81182318793141</v>
          </cell>
          <cell r="P367">
            <v>85.785112797419515</v>
          </cell>
          <cell r="Q367">
            <v>83.841330959350842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P368">
            <v>0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P369">
            <v>0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P370">
            <v>0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118.95910780669148</v>
          </cell>
          <cell r="F371">
            <v>118.95910780669148</v>
          </cell>
          <cell r="G371">
            <v>118.95910780669148</v>
          </cell>
          <cell r="H371">
            <v>118.95910780669148</v>
          </cell>
          <cell r="I371">
            <v>115.98513011152413</v>
          </cell>
          <cell r="J371">
            <v>110.03717472118961</v>
          </cell>
          <cell r="K371">
            <v>110.03717472118961</v>
          </cell>
          <cell r="L371">
            <v>110.03717472118961</v>
          </cell>
          <cell r="M371">
            <v>120.94175960346961</v>
          </cell>
          <cell r="N371">
            <v>120.4460966542751</v>
          </cell>
          <cell r="O371">
            <v>118.21561338289959</v>
          </cell>
          <cell r="P371">
            <v>118.21561338289959</v>
          </cell>
          <cell r="Q371">
            <v>116.64601404378357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P372">
            <v>0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91.687803876070078</v>
          </cell>
          <cell r="F373">
            <v>86.07426486324951</v>
          </cell>
          <cell r="G373">
            <v>86.07426486324951</v>
          </cell>
          <cell r="H373">
            <v>86.07426486324951</v>
          </cell>
          <cell r="I373">
            <v>91.687803876070078</v>
          </cell>
          <cell r="J373">
            <v>95.430163217950508</v>
          </cell>
          <cell r="K373">
            <v>95.430163217950508</v>
          </cell>
          <cell r="L373">
            <v>95.430163217950508</v>
          </cell>
          <cell r="M373">
            <v>89.816624205129898</v>
          </cell>
          <cell r="N373">
            <v>89.816624205129898</v>
          </cell>
          <cell r="O373">
            <v>89.816624205129898</v>
          </cell>
          <cell r="P373">
            <v>89.816624205129898</v>
          </cell>
          <cell r="Q373">
            <v>90.596282401354969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P374">
            <v>0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104.89510489510485</v>
          </cell>
          <cell r="F375">
            <v>100.69930069930069</v>
          </cell>
          <cell r="G375">
            <v>100.69930069930069</v>
          </cell>
          <cell r="H375">
            <v>100.69930069930069</v>
          </cell>
          <cell r="I375">
            <v>100.69930069930069</v>
          </cell>
          <cell r="J375">
            <v>109.09090909090908</v>
          </cell>
          <cell r="K375">
            <v>109.09090909090908</v>
          </cell>
          <cell r="L375">
            <v>109.09090909090908</v>
          </cell>
          <cell r="M375">
            <v>109.09090909090908</v>
          </cell>
          <cell r="N375">
            <v>109.09090909090908</v>
          </cell>
          <cell r="O375">
            <v>109.09090909090908</v>
          </cell>
          <cell r="P375">
            <v>109.09090909090908</v>
          </cell>
          <cell r="Q375">
            <v>105.94405594405593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P376">
            <v>0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186.70438472418672</v>
          </cell>
          <cell r="F377">
            <v>186.70438472418672</v>
          </cell>
          <cell r="G377">
            <v>186.70438472418672</v>
          </cell>
          <cell r="H377">
            <v>186.70438472418672</v>
          </cell>
          <cell r="I377">
            <v>181.61244695898165</v>
          </cell>
          <cell r="J377">
            <v>173.12588401697315</v>
          </cell>
          <cell r="K377">
            <v>167.46817538896747</v>
          </cell>
          <cell r="L377">
            <v>162.942008486563</v>
          </cell>
          <cell r="M377">
            <v>149.36350777934936</v>
          </cell>
          <cell r="N377">
            <v>119.94342291371996</v>
          </cell>
          <cell r="O377">
            <v>119.94342291371996</v>
          </cell>
          <cell r="P377">
            <v>119.94342291371996</v>
          </cell>
          <cell r="Q377">
            <v>161.76331918906183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P378">
            <v>0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94.895758447160347</v>
          </cell>
          <cell r="F379">
            <v>86.268871315600251</v>
          </cell>
          <cell r="G379">
            <v>86.268871315600251</v>
          </cell>
          <cell r="H379">
            <v>89.144500359453616</v>
          </cell>
          <cell r="I379">
            <v>92.020129403306996</v>
          </cell>
          <cell r="J379">
            <v>94.895758447160347</v>
          </cell>
          <cell r="K379">
            <v>98.346513299784348</v>
          </cell>
          <cell r="L379">
            <v>103.52264557872032</v>
          </cell>
          <cell r="M379">
            <v>103.52264557872032</v>
          </cell>
          <cell r="N379">
            <v>103.52264557872032</v>
          </cell>
          <cell r="O379">
            <v>103.52264557872032</v>
          </cell>
          <cell r="P379">
            <v>103.52264557872032</v>
          </cell>
          <cell r="Q379">
            <v>96.621135873472326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P380">
            <v>0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95.129925748968532</v>
          </cell>
          <cell r="F381">
            <v>93.859908631582726</v>
          </cell>
          <cell r="G381">
            <v>93.429360098987758</v>
          </cell>
          <cell r="H381">
            <v>94.571648109212404</v>
          </cell>
          <cell r="I381">
            <v>95.148395801969443</v>
          </cell>
          <cell r="J381">
            <v>95.047281596362538</v>
          </cell>
          <cell r="K381">
            <v>95.450456227600924</v>
          </cell>
          <cell r="L381">
            <v>94.527958480954339</v>
          </cell>
          <cell r="M381">
            <v>95.503360977961606</v>
          </cell>
          <cell r="N381">
            <v>94.90382939973415</v>
          </cell>
          <cell r="O381">
            <v>94.181106534600829</v>
          </cell>
          <cell r="P381">
            <v>94.181106534600829</v>
          </cell>
          <cell r="Q381">
            <v>94.661194845211341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P382">
            <v>0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P383">
            <v>0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P384">
            <v>0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151.04895126020833</v>
          </cell>
          <cell r="F385">
            <v>146.01398621820138</v>
          </cell>
          <cell r="G385">
            <v>146.43356663836855</v>
          </cell>
          <cell r="H385">
            <v>146.57342677842431</v>
          </cell>
          <cell r="I385">
            <v>140.97902117619441</v>
          </cell>
          <cell r="J385">
            <v>140.97902117619441</v>
          </cell>
          <cell r="K385">
            <v>140.97902117619441</v>
          </cell>
          <cell r="L385">
            <v>140.97902117619441</v>
          </cell>
          <cell r="M385">
            <v>140.97902117619441</v>
          </cell>
          <cell r="N385">
            <v>140.97902117619441</v>
          </cell>
          <cell r="O385">
            <v>140.97902117619441</v>
          </cell>
          <cell r="P385">
            <v>140.97902117619441</v>
          </cell>
          <cell r="Q385">
            <v>143.15850835872985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P386">
            <v>0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128.52552613878785</v>
          </cell>
          <cell r="F387">
            <v>128.52552613878785</v>
          </cell>
          <cell r="G387">
            <v>128.52552613878785</v>
          </cell>
          <cell r="H387">
            <v>128.52552613878785</v>
          </cell>
          <cell r="I387">
            <v>128.52552613878785</v>
          </cell>
          <cell r="J387">
            <v>128.52552613878785</v>
          </cell>
          <cell r="K387">
            <v>128.52552613878785</v>
          </cell>
          <cell r="L387">
            <v>128.52552613878785</v>
          </cell>
          <cell r="M387">
            <v>128.52552613878785</v>
          </cell>
          <cell r="N387">
            <v>128.52552613878785</v>
          </cell>
          <cell r="O387">
            <v>128.52552613878785</v>
          </cell>
          <cell r="P387">
            <v>128.52552613878785</v>
          </cell>
          <cell r="Q387">
            <v>128.52552613878785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P388">
            <v>0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114.64720194647211</v>
          </cell>
          <cell r="F389">
            <v>114.64720194647199</v>
          </cell>
          <cell r="G389">
            <v>112.78415015641288</v>
          </cell>
          <cell r="H389">
            <v>116.59367396593672</v>
          </cell>
          <cell r="I389">
            <v>117.37226277372255</v>
          </cell>
          <cell r="J389">
            <v>116.78832116788321</v>
          </cell>
          <cell r="K389">
            <v>114.84184914841845</v>
          </cell>
          <cell r="L389">
            <v>115.62043795620441</v>
          </cell>
          <cell r="M389">
            <v>126.13138686131384</v>
          </cell>
          <cell r="N389">
            <v>147.1532846715329</v>
          </cell>
          <cell r="O389">
            <v>154.16058394160586</v>
          </cell>
          <cell r="P389">
            <v>154.16058394160586</v>
          </cell>
          <cell r="Q389">
            <v>125.40841153979839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P390">
            <v>0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167.30691115206275</v>
          </cell>
          <cell r="F391">
            <v>167.30691115206275</v>
          </cell>
          <cell r="G391">
            <v>187.05481322076511</v>
          </cell>
          <cell r="H391">
            <v>200.5939396427859</v>
          </cell>
          <cell r="I391">
            <v>167.30691115206275</v>
          </cell>
          <cell r="J391">
            <v>167.30691115206275</v>
          </cell>
          <cell r="K391">
            <v>167.30691115206275</v>
          </cell>
          <cell r="L391">
            <v>175.47296877630089</v>
          </cell>
          <cell r="M391">
            <v>175.47296877630089</v>
          </cell>
          <cell r="N391">
            <v>175.47296877630089</v>
          </cell>
          <cell r="O391">
            <v>167.30691115206275</v>
          </cell>
          <cell r="P391">
            <v>154.24935053787937</v>
          </cell>
          <cell r="Q391">
            <v>172.67987305355913</v>
          </cell>
        </row>
        <row r="392">
          <cell r="B392">
            <v>0</v>
          </cell>
          <cell r="C392" t="str">
            <v>البوظة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P392">
            <v>0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P393">
            <v>0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P394">
            <v>0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118.08680004411467</v>
          </cell>
          <cell r="F395">
            <v>113.99327515104837</v>
          </cell>
          <cell r="G395">
            <v>114.56577301385724</v>
          </cell>
          <cell r="H395">
            <v>114.70369703344392</v>
          </cell>
          <cell r="I395">
            <v>113.67855206634367</v>
          </cell>
          <cell r="J395">
            <v>113.78986981334441</v>
          </cell>
          <cell r="K395">
            <v>113.7957962189613</v>
          </cell>
          <cell r="L395">
            <v>113.8117118930216</v>
          </cell>
          <cell r="M395">
            <v>115.76378683025166</v>
          </cell>
          <cell r="N395">
            <v>115.27934439211081</v>
          </cell>
          <cell r="O395">
            <v>115.20771225496134</v>
          </cell>
          <cell r="P395">
            <v>114.94869834222048</v>
          </cell>
          <cell r="Q395">
            <v>114.8020847544733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133.18049862332475</v>
          </cell>
          <cell r="F396">
            <v>132.27350900454357</v>
          </cell>
          <cell r="G396">
            <v>134.62768891932302</v>
          </cell>
          <cell r="H396">
            <v>134.86852707375033</v>
          </cell>
          <cell r="I396">
            <v>132.72660966047377</v>
          </cell>
          <cell r="J396">
            <v>132.58527343275114</v>
          </cell>
          <cell r="K396">
            <v>132.58527343275114</v>
          </cell>
          <cell r="L396">
            <v>132.58527343275114</v>
          </cell>
          <cell r="M396">
            <v>135.68890512303466</v>
          </cell>
          <cell r="N396">
            <v>133.77886669340143</v>
          </cell>
          <cell r="O396">
            <v>132.26671702852278</v>
          </cell>
          <cell r="P396">
            <v>131.90180321183365</v>
          </cell>
          <cell r="Q396">
            <v>133.25574546970509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159.70860173738546</v>
          </cell>
          <cell r="F397">
            <v>159.70860173738546</v>
          </cell>
          <cell r="G397">
            <v>159.70860173738546</v>
          </cell>
          <cell r="H397">
            <v>159.70860173738546</v>
          </cell>
          <cell r="I397">
            <v>168.11431761830042</v>
          </cell>
          <cell r="J397">
            <v>168.11431761830042</v>
          </cell>
          <cell r="K397">
            <v>168.11431761830042</v>
          </cell>
          <cell r="L397">
            <v>168.11431761830042</v>
          </cell>
          <cell r="M397">
            <v>176.52003349921551</v>
          </cell>
          <cell r="N397">
            <v>172.3171755587579</v>
          </cell>
          <cell r="O397">
            <v>172.3171755587579</v>
          </cell>
          <cell r="P397">
            <v>172.3171755587579</v>
          </cell>
          <cell r="Q397">
            <v>167.06360313318609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P398">
            <v>0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129.92481195192491</v>
          </cell>
          <cell r="F399">
            <v>129.92481195192491</v>
          </cell>
          <cell r="G399">
            <v>129.92481195192491</v>
          </cell>
          <cell r="H399">
            <v>129.92481195192491</v>
          </cell>
          <cell r="I399">
            <v>129.92481195192491</v>
          </cell>
          <cell r="J399">
            <v>129.92481195192491</v>
          </cell>
          <cell r="K399">
            <v>129.92481195192491</v>
          </cell>
          <cell r="L399">
            <v>129.92481195192491</v>
          </cell>
          <cell r="M399">
            <v>129.92481195192491</v>
          </cell>
          <cell r="N399">
            <v>129.92481195192491</v>
          </cell>
          <cell r="O399">
            <v>129.92481195192491</v>
          </cell>
          <cell r="P399">
            <v>129.92481195192491</v>
          </cell>
          <cell r="Q399">
            <v>129.92481195192494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P400">
            <v>0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155.25114155251137</v>
          </cell>
          <cell r="F401">
            <v>164.38356164383555</v>
          </cell>
          <cell r="G401">
            <v>164.38356164383555</v>
          </cell>
          <cell r="H401">
            <v>164.38356164383555</v>
          </cell>
          <cell r="I401">
            <v>172.60273972602735</v>
          </cell>
          <cell r="J401">
            <v>172.60273972602735</v>
          </cell>
          <cell r="K401">
            <v>172.60273972602735</v>
          </cell>
          <cell r="L401">
            <v>172.60273972602735</v>
          </cell>
          <cell r="M401">
            <v>169.86301369863011</v>
          </cell>
          <cell r="N401">
            <v>160.73059360730593</v>
          </cell>
          <cell r="O401">
            <v>157.07762557077626</v>
          </cell>
          <cell r="P401">
            <v>157.07762557077626</v>
          </cell>
          <cell r="Q401">
            <v>165.29680365296801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P402">
            <v>0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117.52577319587625</v>
          </cell>
          <cell r="F403">
            <v>111.34020618556698</v>
          </cell>
          <cell r="G403">
            <v>117.52577319587625</v>
          </cell>
          <cell r="H403">
            <v>117.52577319587625</v>
          </cell>
          <cell r="I403">
            <v>111.34020618556698</v>
          </cell>
          <cell r="J403">
            <v>105.15463917525776</v>
          </cell>
          <cell r="K403">
            <v>105.15463917525776</v>
          </cell>
          <cell r="L403">
            <v>105.15463917525776</v>
          </cell>
          <cell r="M403">
            <v>123.71134020618561</v>
          </cell>
          <cell r="N403">
            <v>123.71134020618561</v>
          </cell>
          <cell r="O403">
            <v>123.71134020618561</v>
          </cell>
          <cell r="P403">
            <v>123.71134020618561</v>
          </cell>
          <cell r="Q403">
            <v>115.46391752577323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P404">
            <v>0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83.965015042371789</v>
          </cell>
          <cell r="F405">
            <v>83.965015042371789</v>
          </cell>
          <cell r="G405">
            <v>87.463557335803998</v>
          </cell>
          <cell r="H405">
            <v>90.962099629236107</v>
          </cell>
          <cell r="I405">
            <v>90.962099629236107</v>
          </cell>
          <cell r="J405">
            <v>94.460641922668302</v>
          </cell>
          <cell r="K405">
            <v>94.460641922668302</v>
          </cell>
          <cell r="L405">
            <v>94.460641922668302</v>
          </cell>
          <cell r="M405">
            <v>101.45772650953258</v>
          </cell>
          <cell r="N405">
            <v>101.45772650953258</v>
          </cell>
          <cell r="O405">
            <v>101.45772650953258</v>
          </cell>
          <cell r="P405">
            <v>101.45772650953258</v>
          </cell>
          <cell r="Q405">
            <v>93.877551540429593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P406">
            <v>0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99.317194289261309</v>
          </cell>
          <cell r="F407">
            <v>91.040761431822915</v>
          </cell>
          <cell r="G407">
            <v>95.178977860542119</v>
          </cell>
          <cell r="H407">
            <v>95.178977860542119</v>
          </cell>
          <cell r="I407">
            <v>91.040761431822915</v>
          </cell>
          <cell r="J407">
            <v>103.45541071798058</v>
          </cell>
          <cell r="K407">
            <v>103.45541071798058</v>
          </cell>
          <cell r="L407">
            <v>103.45541071798058</v>
          </cell>
          <cell r="M407">
            <v>95.178977860542119</v>
          </cell>
          <cell r="N407">
            <v>95.178977860542119</v>
          </cell>
          <cell r="O407">
            <v>91.040761431822915</v>
          </cell>
          <cell r="P407">
            <v>86.90254500310364</v>
          </cell>
          <cell r="Q407">
            <v>95.868680598661982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P408">
            <v>0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141.42604601248777</v>
          </cell>
          <cell r="F409">
            <v>141.42604601248777</v>
          </cell>
          <cell r="G409">
            <v>141.42604601248777</v>
          </cell>
          <cell r="H409">
            <v>141.42604601248777</v>
          </cell>
          <cell r="I409">
            <v>158.06440436689806</v>
          </cell>
          <cell r="J409">
            <v>174.70276272130849</v>
          </cell>
          <cell r="K409">
            <v>174.70276272130849</v>
          </cell>
          <cell r="L409">
            <v>174.70276272130849</v>
          </cell>
          <cell r="M409">
            <v>170.54317313270585</v>
          </cell>
          <cell r="N409">
            <v>170.54317313270585</v>
          </cell>
          <cell r="O409">
            <v>170.54317313270585</v>
          </cell>
          <cell r="P409">
            <v>170.54317313270585</v>
          </cell>
          <cell r="Q409">
            <v>160.83746409263316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P410">
            <v>0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125.6621904644573</v>
          </cell>
          <cell r="F411">
            <v>133.05408402119005</v>
          </cell>
          <cell r="G411">
            <v>133.05408402119005</v>
          </cell>
          <cell r="H411">
            <v>133.05408402119005</v>
          </cell>
          <cell r="I411">
            <v>133.05408402119005</v>
          </cell>
          <cell r="J411">
            <v>137.98201305901193</v>
          </cell>
          <cell r="K411">
            <v>137.98201305901193</v>
          </cell>
          <cell r="L411">
            <v>137.98201305901193</v>
          </cell>
          <cell r="M411">
            <v>137.98201305901193</v>
          </cell>
          <cell r="N411">
            <v>137.98201305901193</v>
          </cell>
          <cell r="O411">
            <v>137.98201305901193</v>
          </cell>
          <cell r="P411">
            <v>137.98201305901193</v>
          </cell>
          <cell r="Q411">
            <v>135.31271816352509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P412">
            <v>0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121.8999577093317</v>
          </cell>
          <cell r="F413">
            <v>121.8999577093317</v>
          </cell>
          <cell r="G413">
            <v>117.69651089176864</v>
          </cell>
          <cell r="H413">
            <v>117.69651089176864</v>
          </cell>
          <cell r="I413">
            <v>126.10340452689488</v>
          </cell>
          <cell r="J413">
            <v>126.10340452689488</v>
          </cell>
          <cell r="K413">
            <v>126.10340452689488</v>
          </cell>
          <cell r="L413">
            <v>126.10340452689488</v>
          </cell>
          <cell r="M413">
            <v>126.10340452689488</v>
          </cell>
          <cell r="N413">
            <v>126.10340452689488</v>
          </cell>
          <cell r="O413">
            <v>126.10340452689488</v>
          </cell>
          <cell r="P413">
            <v>126.10340452689488</v>
          </cell>
          <cell r="Q413">
            <v>124.0016811181133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P414">
            <v>0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133.32839529399956</v>
          </cell>
          <cell r="F415">
            <v>133.32839529399956</v>
          </cell>
          <cell r="G415">
            <v>142.21695498026631</v>
          </cell>
          <cell r="H415">
            <v>142.21695498026631</v>
          </cell>
          <cell r="I415">
            <v>133.32839529399956</v>
          </cell>
          <cell r="J415">
            <v>133.32839529399956</v>
          </cell>
          <cell r="K415">
            <v>133.32839529399956</v>
          </cell>
          <cell r="L415">
            <v>133.32839529399956</v>
          </cell>
          <cell r="M415">
            <v>133.32839529399956</v>
          </cell>
          <cell r="N415">
            <v>133.32839529399956</v>
          </cell>
          <cell r="O415">
            <v>133.32839529399956</v>
          </cell>
          <cell r="P415">
            <v>133.32839529399956</v>
          </cell>
          <cell r="Q415">
            <v>134.80982190837739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P416">
            <v>0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145.47915269982499</v>
          </cell>
          <cell r="F417">
            <v>145.47915269982499</v>
          </cell>
          <cell r="G417">
            <v>146.28676459729664</v>
          </cell>
          <cell r="H417">
            <v>146.28676459729664</v>
          </cell>
          <cell r="I417">
            <v>140.76450486521438</v>
          </cell>
          <cell r="J417">
            <v>137.92048432611813</v>
          </cell>
          <cell r="K417">
            <v>137.92048432611813</v>
          </cell>
          <cell r="L417">
            <v>137.92048432611813</v>
          </cell>
          <cell r="M417">
            <v>139.77184883370802</v>
          </cell>
          <cell r="N417">
            <v>136.82895400630633</v>
          </cell>
          <cell r="O417">
            <v>133.8213569746132</v>
          </cell>
          <cell r="P417">
            <v>133.8213569746132</v>
          </cell>
          <cell r="Q417">
            <v>140.19177576892105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P418">
            <v>0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P419">
            <v>0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73.494547178757728</v>
          </cell>
          <cell r="F420">
            <v>73.494547178757728</v>
          </cell>
          <cell r="G420">
            <v>73.494547178757728</v>
          </cell>
          <cell r="H420">
            <v>73.494547178757728</v>
          </cell>
          <cell r="I420">
            <v>73.494547178757728</v>
          </cell>
          <cell r="J420">
            <v>73.494547178757728</v>
          </cell>
          <cell r="K420">
            <v>73.494547178757728</v>
          </cell>
          <cell r="L420">
            <v>73.494547178757728</v>
          </cell>
          <cell r="M420">
            <v>71.123755334281654</v>
          </cell>
          <cell r="N420">
            <v>71.123755334281654</v>
          </cell>
          <cell r="O420">
            <v>71.123755334281654</v>
          </cell>
          <cell r="P420">
            <v>68.752963489805595</v>
          </cell>
          <cell r="Q420">
            <v>72.506717243559365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73.494547178757728</v>
          </cell>
          <cell r="F421">
            <v>73.494547178757728</v>
          </cell>
          <cell r="G421">
            <v>73.494547178757728</v>
          </cell>
          <cell r="H421">
            <v>73.494547178757728</v>
          </cell>
          <cell r="I421">
            <v>73.494547178757728</v>
          </cell>
          <cell r="J421">
            <v>73.494547178757728</v>
          </cell>
          <cell r="K421">
            <v>73.494547178757728</v>
          </cell>
          <cell r="L421">
            <v>73.494547178757728</v>
          </cell>
          <cell r="M421">
            <v>71.123755334281654</v>
          </cell>
          <cell r="N421">
            <v>71.123755334281654</v>
          </cell>
          <cell r="O421">
            <v>71.123755334281654</v>
          </cell>
          <cell r="P421">
            <v>68.752963489805595</v>
          </cell>
          <cell r="Q421">
            <v>72.506717243559365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P422">
            <v>0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113.4194348264682</v>
          </cell>
          <cell r="F423">
            <v>107.61792478539355</v>
          </cell>
          <cell r="G423">
            <v>107.38851174786321</v>
          </cell>
          <cell r="H423">
            <v>107.48572497993403</v>
          </cell>
          <cell r="I423">
            <v>106.92757896087855</v>
          </cell>
          <cell r="J423">
            <v>107.16291114342394</v>
          </cell>
          <cell r="K423">
            <v>107.1719238650581</v>
          </cell>
          <cell r="L423">
            <v>107.19612800314749</v>
          </cell>
          <cell r="M423">
            <v>108.84136922989703</v>
          </cell>
          <cell r="N423">
            <v>108.99715780484344</v>
          </cell>
          <cell r="O423">
            <v>109.59481338776258</v>
          </cell>
          <cell r="P423">
            <v>109.49825836078919</v>
          </cell>
          <cell r="Q423">
            <v>108.4418114246216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132.89457030755597</v>
          </cell>
          <cell r="F424">
            <v>132.89457030755597</v>
          </cell>
          <cell r="G424">
            <v>132.89457030755597</v>
          </cell>
          <cell r="H424">
            <v>132.89457030755597</v>
          </cell>
          <cell r="I424">
            <v>140.48854575370203</v>
          </cell>
          <cell r="J424">
            <v>140.48854575370203</v>
          </cell>
          <cell r="K424">
            <v>140.48854575370203</v>
          </cell>
          <cell r="L424">
            <v>140.48854575370203</v>
          </cell>
          <cell r="M424">
            <v>132.89457030755597</v>
          </cell>
          <cell r="N424">
            <v>126.56625743576757</v>
          </cell>
          <cell r="O424">
            <v>126.56625743576757</v>
          </cell>
          <cell r="P424">
            <v>126.56625743576757</v>
          </cell>
          <cell r="Q424">
            <v>133.84381723832422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P425">
            <v>0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112.64266876098127</v>
          </cell>
          <cell r="F426">
            <v>113.03757382951898</v>
          </cell>
          <cell r="G426">
            <v>112.57879002452036</v>
          </cell>
          <cell r="H426">
            <v>112.31565264088282</v>
          </cell>
          <cell r="I426">
            <v>109.38495945663095</v>
          </cell>
          <cell r="J426">
            <v>109.092514387181</v>
          </cell>
          <cell r="K426">
            <v>109.15677676337184</v>
          </cell>
          <cell r="L426">
            <v>109.32935675534493</v>
          </cell>
          <cell r="M426">
            <v>112.20225523267602</v>
          </cell>
          <cell r="N426">
            <v>111.77621496931428</v>
          </cell>
          <cell r="O426">
            <v>111.62564732933795</v>
          </cell>
          <cell r="P426">
            <v>110.93719208592164</v>
          </cell>
          <cell r="Q426">
            <v>111.17330018630683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P427">
            <v>0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P428">
            <v>0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101.03770303631561</v>
          </cell>
          <cell r="F429">
            <v>101.03770303631561</v>
          </cell>
          <cell r="G429">
            <v>101.03770303631561</v>
          </cell>
          <cell r="H429">
            <v>101.03770303631561</v>
          </cell>
          <cell r="I429">
            <v>98.342878646034464</v>
          </cell>
          <cell r="J429">
            <v>99.699396224960566</v>
          </cell>
          <cell r="K429">
            <v>99.699396224960566</v>
          </cell>
          <cell r="L429">
            <v>99.699396224960566</v>
          </cell>
          <cell r="M429">
            <v>103.3380430069802</v>
          </cell>
          <cell r="N429">
            <v>103.3380430069802</v>
          </cell>
          <cell r="O429">
            <v>103.3380430069802</v>
          </cell>
          <cell r="P429">
            <v>103.3380430069802</v>
          </cell>
          <cell r="Q429">
            <v>101.24533762450828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P430">
            <v>0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P431">
            <v>0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110.18285261321157</v>
          </cell>
          <cell r="F432">
            <v>110.18285261321157</v>
          </cell>
          <cell r="G432">
            <v>109.02490363712468</v>
          </cell>
          <cell r="H432">
            <v>110.18285261321157</v>
          </cell>
          <cell r="I432">
            <v>107.36946798054474</v>
          </cell>
          <cell r="J432">
            <v>107.36946798054474</v>
          </cell>
          <cell r="K432">
            <v>107.36946798054474</v>
          </cell>
          <cell r="L432">
            <v>107.36946798054474</v>
          </cell>
          <cell r="M432">
            <v>109.70216439868513</v>
          </cell>
          <cell r="N432">
            <v>113.44255432319362</v>
          </cell>
          <cell r="O432">
            <v>116.56655658047336</v>
          </cell>
          <cell r="P432">
            <v>116.56655658047336</v>
          </cell>
          <cell r="Q432">
            <v>110.44409710681366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P433">
            <v>0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P434">
            <v>0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P435">
            <v>0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P436">
            <v>0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163.33198585000841</v>
          </cell>
          <cell r="F437">
            <v>163.33198585000841</v>
          </cell>
          <cell r="G437">
            <v>163.33198585000841</v>
          </cell>
          <cell r="H437">
            <v>163.33198585000841</v>
          </cell>
          <cell r="I437">
            <v>163.33198585000841</v>
          </cell>
          <cell r="J437">
            <v>163.33198585000841</v>
          </cell>
          <cell r="K437">
            <v>163.33198585000841</v>
          </cell>
          <cell r="L437">
            <v>163.33198585000841</v>
          </cell>
          <cell r="M437">
            <v>160.75966783261902</v>
          </cell>
          <cell r="N437">
            <v>161.27741367489961</v>
          </cell>
          <cell r="O437">
            <v>160.3558209090755</v>
          </cell>
          <cell r="P437">
            <v>160.3558209090755</v>
          </cell>
          <cell r="Q437">
            <v>162.45038417714474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P438">
            <v>0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P439">
            <v>0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109.09090909090908</v>
          </cell>
          <cell r="F440">
            <v>109.09090909090908</v>
          </cell>
          <cell r="G440">
            <v>109.09090909090908</v>
          </cell>
          <cell r="H440">
            <v>109.09090909090908</v>
          </cell>
          <cell r="I440">
            <v>109.09090909090908</v>
          </cell>
          <cell r="J440">
            <v>109.09090909090908</v>
          </cell>
          <cell r="K440">
            <v>109.09090909090908</v>
          </cell>
          <cell r="L440">
            <v>109.09090909090908</v>
          </cell>
          <cell r="M440">
            <v>109.09090909090908</v>
          </cell>
          <cell r="N440">
            <v>109.09090909090908</v>
          </cell>
          <cell r="O440">
            <v>109.09090909090908</v>
          </cell>
          <cell r="P440">
            <v>109.09090909090908</v>
          </cell>
          <cell r="Q440">
            <v>109.09090909090908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P441">
            <v>0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86.811633689010037</v>
          </cell>
          <cell r="F442">
            <v>87.431214011989496</v>
          </cell>
          <cell r="G442">
            <v>87.241042576350708</v>
          </cell>
          <cell r="H442">
            <v>85.364671792506215</v>
          </cell>
          <cell r="I442">
            <v>85.242982961157949</v>
          </cell>
          <cell r="J442">
            <v>85.242982961157949</v>
          </cell>
          <cell r="K442">
            <v>85.242982961157949</v>
          </cell>
          <cell r="L442">
            <v>85.242982961157949</v>
          </cell>
          <cell r="M442">
            <v>85.809387750046355</v>
          </cell>
          <cell r="N442">
            <v>86.184922969849268</v>
          </cell>
          <cell r="O442">
            <v>86.184922969849268</v>
          </cell>
          <cell r="P442">
            <v>86.184922969849268</v>
          </cell>
          <cell r="Q442">
            <v>86.015387547840206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P443">
            <v>0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P444">
            <v>0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84.375</v>
          </cell>
          <cell r="F445">
            <v>84.375</v>
          </cell>
          <cell r="G445">
            <v>84.375</v>
          </cell>
          <cell r="H445">
            <v>84.375</v>
          </cell>
          <cell r="I445">
            <v>84.375</v>
          </cell>
          <cell r="J445">
            <v>84.375</v>
          </cell>
          <cell r="K445">
            <v>84.375</v>
          </cell>
          <cell r="L445">
            <v>84.375</v>
          </cell>
          <cell r="M445">
            <v>84.375</v>
          </cell>
          <cell r="N445">
            <v>84.375</v>
          </cell>
          <cell r="O445">
            <v>84.375</v>
          </cell>
          <cell r="P445">
            <v>84.375</v>
          </cell>
          <cell r="Q445">
            <v>84.375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P446">
            <v>0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62.068965517241367</v>
          </cell>
          <cell r="F447">
            <v>59.113300492610819</v>
          </cell>
          <cell r="G447">
            <v>59.113300492610819</v>
          </cell>
          <cell r="H447">
            <v>59.113300492610819</v>
          </cell>
          <cell r="I447">
            <v>66.995073891625623</v>
          </cell>
          <cell r="J447">
            <v>66.995073891625623</v>
          </cell>
          <cell r="K447">
            <v>66.995073891625623</v>
          </cell>
          <cell r="L447">
            <v>66.995073891625623</v>
          </cell>
          <cell r="M447">
            <v>68.965517241379317</v>
          </cell>
          <cell r="N447">
            <v>68.965517241379317</v>
          </cell>
          <cell r="O447">
            <v>74.876847290640384</v>
          </cell>
          <cell r="P447">
            <v>74.876847290640384</v>
          </cell>
          <cell r="Q447">
            <v>66.256157635467972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P448">
            <v>0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99.8477929072927</v>
          </cell>
          <cell r="F449">
            <v>99.847792907292785</v>
          </cell>
          <cell r="G449">
            <v>99.847792907292785</v>
          </cell>
          <cell r="H449">
            <v>99.847792907292785</v>
          </cell>
          <cell r="I449">
            <v>98.630136896228166</v>
          </cell>
          <cell r="J449">
            <v>98.630136896228166</v>
          </cell>
          <cell r="K449">
            <v>98.630136896228166</v>
          </cell>
          <cell r="L449">
            <v>98.630136896228166</v>
          </cell>
          <cell r="M449">
            <v>101.82648392527267</v>
          </cell>
          <cell r="N449">
            <v>101.82648392527267</v>
          </cell>
          <cell r="O449">
            <v>99.086757900377364</v>
          </cell>
          <cell r="P449">
            <v>99.086757900377364</v>
          </cell>
          <cell r="Q449">
            <v>99.644850238781956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P450">
            <v>0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116.43232067998493</v>
          </cell>
          <cell r="F451">
            <v>95.06659174468821</v>
          </cell>
          <cell r="G451">
            <v>95.06659174468821</v>
          </cell>
          <cell r="H451">
            <v>95.06659174468821</v>
          </cell>
          <cell r="I451">
            <v>95.06659174468821</v>
          </cell>
          <cell r="J451">
            <v>95.06659174468821</v>
          </cell>
          <cell r="K451">
            <v>95.06659174468821</v>
          </cell>
          <cell r="L451">
            <v>95.06659174468821</v>
          </cell>
          <cell r="M451">
            <v>97.671638227581852</v>
          </cell>
          <cell r="N451">
            <v>97.671638227581852</v>
          </cell>
          <cell r="O451">
            <v>97.671638227581852</v>
          </cell>
          <cell r="P451">
            <v>97.671638227581852</v>
          </cell>
          <cell r="Q451">
            <v>97.715417983594151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P452">
            <v>0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P453">
            <v>0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98.53172252301205</v>
          </cell>
          <cell r="F454">
            <v>98.49583313021374</v>
          </cell>
          <cell r="G454">
            <v>98.494996966052085</v>
          </cell>
          <cell r="H454">
            <v>98.462335724447797</v>
          </cell>
          <cell r="I454">
            <v>97.576899508466468</v>
          </cell>
          <cell r="J454">
            <v>97.133269413667861</v>
          </cell>
          <cell r="K454">
            <v>97.142666986858131</v>
          </cell>
          <cell r="L454">
            <v>97.273346594642277</v>
          </cell>
          <cell r="M454">
            <v>95.038941768905985</v>
          </cell>
          <cell r="N454">
            <v>94.980781873307649</v>
          </cell>
          <cell r="O454">
            <v>94.858265046647361</v>
          </cell>
          <cell r="P454">
            <v>95.192584993722789</v>
          </cell>
          <cell r="Q454">
            <v>96.931803710828675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91.093952761678679</v>
          </cell>
          <cell r="F455">
            <v>91.093952761678679</v>
          </cell>
          <cell r="G455">
            <v>91.093952761678679</v>
          </cell>
          <cell r="H455">
            <v>91.093952761678679</v>
          </cell>
          <cell r="I455">
            <v>89.157312688391201</v>
          </cell>
          <cell r="J455">
            <v>87.568562034918713</v>
          </cell>
          <cell r="K455">
            <v>87.568562034918713</v>
          </cell>
          <cell r="L455">
            <v>87.568562034918713</v>
          </cell>
          <cell r="M455">
            <v>86.523471780546771</v>
          </cell>
          <cell r="N455">
            <v>86.632163689515806</v>
          </cell>
          <cell r="O455">
            <v>86.423276713057788</v>
          </cell>
          <cell r="P455">
            <v>86.370491818005192</v>
          </cell>
          <cell r="Q455">
            <v>88.515684486748967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89.339531688074459</v>
          </cell>
          <cell r="F456">
            <v>89.339531688074459</v>
          </cell>
          <cell r="G456">
            <v>89.339531688074459</v>
          </cell>
          <cell r="H456">
            <v>89.339531688074459</v>
          </cell>
          <cell r="I456">
            <v>89.00143809482627</v>
          </cell>
          <cell r="J456">
            <v>89.00143809482627</v>
          </cell>
          <cell r="K456">
            <v>89.00143809482627</v>
          </cell>
          <cell r="L456">
            <v>89.00143809482627</v>
          </cell>
          <cell r="M456">
            <v>79.091126014544017</v>
          </cell>
          <cell r="N456">
            <v>79.091126014544017</v>
          </cell>
          <cell r="O456">
            <v>78.125752889977576</v>
          </cell>
          <cell r="P456">
            <v>77.803961848455444</v>
          </cell>
          <cell r="Q456">
            <v>85.622987158260329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102.95519503162942</v>
          </cell>
          <cell r="F457">
            <v>102.95519503162942</v>
          </cell>
          <cell r="G457">
            <v>102.95519503162942</v>
          </cell>
          <cell r="H457">
            <v>102.95519503162942</v>
          </cell>
          <cell r="I457">
            <v>93.803622139928962</v>
          </cell>
          <cell r="J457">
            <v>93.803622139928962</v>
          </cell>
          <cell r="K457">
            <v>93.803622139928962</v>
          </cell>
          <cell r="L457">
            <v>93.803622139928962</v>
          </cell>
          <cell r="M457">
            <v>90.371782305541302</v>
          </cell>
          <cell r="N457">
            <v>90.371782305541302</v>
          </cell>
          <cell r="O457">
            <v>86.939942471153657</v>
          </cell>
          <cell r="P457">
            <v>85.795995859691146</v>
          </cell>
          <cell r="Q457">
            <v>95.042897635680063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P458">
            <v>0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84.010371796042136</v>
          </cell>
          <cell r="F459">
            <v>84.010371796042136</v>
          </cell>
          <cell r="G459">
            <v>84.010371796042136</v>
          </cell>
          <cell r="H459">
            <v>84.010371796042136</v>
          </cell>
          <cell r="I459">
            <v>87.121867047747415</v>
          </cell>
          <cell r="J459">
            <v>87.121867047747415</v>
          </cell>
          <cell r="K459">
            <v>87.121867047747415</v>
          </cell>
          <cell r="L459">
            <v>87.121867047747415</v>
          </cell>
          <cell r="M459">
            <v>74.675886040926315</v>
          </cell>
          <cell r="N459">
            <v>74.675886040926315</v>
          </cell>
          <cell r="O459">
            <v>74.675886040926315</v>
          </cell>
          <cell r="P459">
            <v>74.675886040926315</v>
          </cell>
          <cell r="Q459">
            <v>81.936041628238627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P460">
            <v>0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91.065666286676858</v>
          </cell>
          <cell r="F461">
            <v>91.065666286676858</v>
          </cell>
          <cell r="G461">
            <v>91.065666286676858</v>
          </cell>
          <cell r="H461">
            <v>91.065666286676858</v>
          </cell>
          <cell r="I461">
            <v>88.798481195574908</v>
          </cell>
          <cell r="J461">
            <v>86.882418287552213</v>
          </cell>
          <cell r="K461">
            <v>86.882418287552213</v>
          </cell>
          <cell r="L461">
            <v>86.882418287552213</v>
          </cell>
          <cell r="M461">
            <v>87.572244729377729</v>
          </cell>
          <cell r="N461">
            <v>87.705900680150307</v>
          </cell>
          <cell r="O461">
            <v>87.644957794741444</v>
          </cell>
          <cell r="P461">
            <v>87.644957794741444</v>
          </cell>
          <cell r="Q461">
            <v>88.689705183662497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79.999999999999972</v>
          </cell>
          <cell r="F462">
            <v>79.999999999999972</v>
          </cell>
          <cell r="G462">
            <v>79.999999999999972</v>
          </cell>
          <cell r="H462">
            <v>79.999999999999972</v>
          </cell>
          <cell r="I462">
            <v>79.999999999999972</v>
          </cell>
          <cell r="J462">
            <v>79.999999999999972</v>
          </cell>
          <cell r="K462">
            <v>79.999999999999972</v>
          </cell>
          <cell r="L462">
            <v>79.999999999999972</v>
          </cell>
          <cell r="M462">
            <v>79.999999999999972</v>
          </cell>
          <cell r="N462">
            <v>79.999999999999972</v>
          </cell>
          <cell r="O462">
            <v>79.999999999999972</v>
          </cell>
          <cell r="P462">
            <v>79.999999999999972</v>
          </cell>
          <cell r="Q462">
            <v>79.999999999999986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P463">
            <v>0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114.33584976686831</v>
          </cell>
          <cell r="F464">
            <v>114.33584976686831</v>
          </cell>
          <cell r="G464">
            <v>114.33584976686831</v>
          </cell>
          <cell r="H464">
            <v>114.33584976686831</v>
          </cell>
          <cell r="I464">
            <v>107.30096143163209</v>
          </cell>
          <cell r="J464">
            <v>101.35557626915457</v>
          </cell>
          <cell r="K464">
            <v>101.35557626915457</v>
          </cell>
          <cell r="L464">
            <v>101.35557626915457</v>
          </cell>
          <cell r="M464">
            <v>103.49605081972474</v>
          </cell>
          <cell r="N464">
            <v>103.91077421073292</v>
          </cell>
          <cell r="O464">
            <v>103.72167346401356</v>
          </cell>
          <cell r="P464">
            <v>103.72167346401356</v>
          </cell>
          <cell r="Q464">
            <v>106.96343843875447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P465">
            <v>0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P466">
            <v>0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136.92708884571385</v>
          </cell>
          <cell r="F467">
            <v>136.92708884571385</v>
          </cell>
          <cell r="G467">
            <v>136.92708884571385</v>
          </cell>
          <cell r="H467">
            <v>136.92708884571385</v>
          </cell>
          <cell r="I467">
            <v>136.7373076195868</v>
          </cell>
          <cell r="J467">
            <v>136.7373076195868</v>
          </cell>
          <cell r="K467">
            <v>136.7373076195868</v>
          </cell>
          <cell r="L467">
            <v>136.7373076195868</v>
          </cell>
          <cell r="M467">
            <v>137.99758594425995</v>
          </cell>
          <cell r="N467">
            <v>137.68359785608428</v>
          </cell>
          <cell r="O467">
            <v>137.68359785608428</v>
          </cell>
          <cell r="P467">
            <v>137.68359785608428</v>
          </cell>
          <cell r="Q467">
            <v>137.14216378114295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136.92708884571385</v>
          </cell>
          <cell r="F468">
            <v>136.92708884571385</v>
          </cell>
          <cell r="G468">
            <v>136.92708884571385</v>
          </cell>
          <cell r="H468">
            <v>136.92708884571385</v>
          </cell>
          <cell r="I468">
            <v>136.7373076195868</v>
          </cell>
          <cell r="J468">
            <v>136.7373076195868</v>
          </cell>
          <cell r="K468">
            <v>136.7373076195868</v>
          </cell>
          <cell r="L468">
            <v>136.7373076195868</v>
          </cell>
          <cell r="M468">
            <v>137.99758594425995</v>
          </cell>
          <cell r="N468">
            <v>137.68359785608428</v>
          </cell>
          <cell r="O468">
            <v>137.68359785608428</v>
          </cell>
          <cell r="P468">
            <v>137.68359785608428</v>
          </cell>
          <cell r="Q468">
            <v>137.14216378114295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P469">
            <v>0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P470">
            <v>0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101.55712208781503</v>
          </cell>
          <cell r="F471">
            <v>101.50663426607403</v>
          </cell>
          <cell r="G471">
            <v>101.50545798239105</v>
          </cell>
          <cell r="H471">
            <v>101.45951139997815</v>
          </cell>
          <cell r="I471">
            <v>101.00166460857764</v>
          </cell>
          <cell r="J471">
            <v>101.02382565158346</v>
          </cell>
          <cell r="K471">
            <v>101.03704579723191</v>
          </cell>
          <cell r="L471">
            <v>101.22088085903056</v>
          </cell>
          <cell r="M471">
            <v>98.502708465585286</v>
          </cell>
          <cell r="N471">
            <v>98.376679653211795</v>
          </cell>
          <cell r="O471">
            <v>98.289294891941381</v>
          </cell>
          <cell r="P471">
            <v>98.781074246673612</v>
          </cell>
          <cell r="Q471">
            <v>100.35515832584116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117.51048576507036</v>
          </cell>
          <cell r="F472">
            <v>117.51048576507036</v>
          </cell>
          <cell r="G472">
            <v>117.51048576507036</v>
          </cell>
          <cell r="H472">
            <v>117.51048576507036</v>
          </cell>
          <cell r="I472">
            <v>117.51048576507036</v>
          </cell>
          <cell r="J472">
            <v>117.51048576507036</v>
          </cell>
          <cell r="K472">
            <v>115.86690152282459</v>
          </cell>
          <cell r="L472">
            <v>117.51048576507036</v>
          </cell>
          <cell r="M472">
            <v>121.52223152719809</v>
          </cell>
          <cell r="N472">
            <v>120.73054732431434</v>
          </cell>
          <cell r="O472">
            <v>120.73054732431434</v>
          </cell>
          <cell r="P472">
            <v>120.73054732431434</v>
          </cell>
          <cell r="Q472">
            <v>118.51284794820485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P473">
            <v>0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P474">
            <v>0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97.117308553136027</v>
          </cell>
          <cell r="F475">
            <v>97.117308553136027</v>
          </cell>
          <cell r="G475">
            <v>97.117308553136027</v>
          </cell>
          <cell r="H475">
            <v>97.117308553136027</v>
          </cell>
          <cell r="I475">
            <v>97.117308553136027</v>
          </cell>
          <cell r="J475">
            <v>97.117308553136027</v>
          </cell>
          <cell r="K475">
            <v>97.117308553136027</v>
          </cell>
          <cell r="L475">
            <v>97.117308553136027</v>
          </cell>
          <cell r="M475">
            <v>92.253115470978287</v>
          </cell>
          <cell r="N475">
            <v>92.253115470978287</v>
          </cell>
          <cell r="O475">
            <v>92.253115470978287</v>
          </cell>
          <cell r="P475">
            <v>93.099521607485727</v>
          </cell>
          <cell r="Q475">
            <v>95.566444703792399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P476">
            <v>0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P477">
            <v>0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P478">
            <v>0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164.28571428571431</v>
          </cell>
          <cell r="F479">
            <v>142.8571428571428</v>
          </cell>
          <cell r="G479">
            <v>142.8571428571428</v>
          </cell>
          <cell r="H479">
            <v>142.8571428571428</v>
          </cell>
          <cell r="I479">
            <v>166.66666666666671</v>
          </cell>
          <cell r="J479">
            <v>178.57142857142864</v>
          </cell>
          <cell r="K479">
            <v>190.47619047619054</v>
          </cell>
          <cell r="L479">
            <v>192.85714285714292</v>
          </cell>
          <cell r="M479">
            <v>199.99999999999991</v>
          </cell>
          <cell r="N479">
            <v>207.14285714285711</v>
          </cell>
          <cell r="O479">
            <v>214.28571428571422</v>
          </cell>
          <cell r="P479">
            <v>214.28571428571422</v>
          </cell>
          <cell r="Q479">
            <v>179.76190476190473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P480">
            <v>0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119.99999999999997</v>
          </cell>
          <cell r="F481">
            <v>119.99999999999997</v>
          </cell>
          <cell r="G481">
            <v>119.99999999999997</v>
          </cell>
          <cell r="H481">
            <v>119.99999999999997</v>
          </cell>
          <cell r="I481">
            <v>119.99999999999997</v>
          </cell>
          <cell r="J481">
            <v>119.99999999999997</v>
          </cell>
          <cell r="K481">
            <v>119.99999999999997</v>
          </cell>
          <cell r="L481">
            <v>119.99999999999997</v>
          </cell>
          <cell r="M481">
            <v>119.99999999999997</v>
          </cell>
          <cell r="N481">
            <v>119.99999999999997</v>
          </cell>
          <cell r="O481">
            <v>119.99999999999997</v>
          </cell>
          <cell r="P481">
            <v>119.99999999999997</v>
          </cell>
          <cell r="Q481">
            <v>119.99999999999999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P482">
            <v>0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96.384055839308232</v>
          </cell>
          <cell r="F483">
            <v>96.421552071777469</v>
          </cell>
          <cell r="G483">
            <v>96.417803760777204</v>
          </cell>
          <cell r="H483">
            <v>96.271391732135029</v>
          </cell>
          <cell r="I483">
            <v>94.592009229096547</v>
          </cell>
          <cell r="J483">
            <v>94.552416267828249</v>
          </cell>
          <cell r="K483">
            <v>94.736212990248831</v>
          </cell>
          <cell r="L483">
            <v>95.048093771036989</v>
          </cell>
          <cell r="M483">
            <v>93.184194774331431</v>
          </cell>
          <cell r="N483">
            <v>92.837794834311254</v>
          </cell>
          <cell r="O483">
            <v>92.49321070963255</v>
          </cell>
          <cell r="P483">
            <v>92.758954083339503</v>
          </cell>
          <cell r="Q483">
            <v>94.64147417198528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P484">
            <v>0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P485">
            <v>0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P486">
            <v>0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176.26337734004568</v>
          </cell>
          <cell r="F487">
            <v>176.27158572242459</v>
          </cell>
          <cell r="G487">
            <v>176.26221808443296</v>
          </cell>
          <cell r="H487">
            <v>176.26221808443296</v>
          </cell>
          <cell r="I487">
            <v>176.8069004723622</v>
          </cell>
          <cell r="J487">
            <v>176.87592530218967</v>
          </cell>
          <cell r="K487">
            <v>176.80290370610439</v>
          </cell>
          <cell r="L487">
            <v>176.80290370610439</v>
          </cell>
          <cell r="M487">
            <v>170.08163801515525</v>
          </cell>
          <cell r="N487">
            <v>170.05527311034498</v>
          </cell>
          <cell r="O487">
            <v>170.02992004067664</v>
          </cell>
          <cell r="P487">
            <v>169.88070771479752</v>
          </cell>
          <cell r="Q487">
            <v>174.36629760825596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128.33929582365531</v>
          </cell>
          <cell r="F488">
            <v>129.15333926111225</v>
          </cell>
          <cell r="G488">
            <v>127.51003442572149</v>
          </cell>
          <cell r="H488">
            <v>127.51003442572149</v>
          </cell>
          <cell r="I488">
            <v>152.62583326751121</v>
          </cell>
          <cell r="J488">
            <v>159.47117832442521</v>
          </cell>
          <cell r="K488">
            <v>159.47117832442521</v>
          </cell>
          <cell r="L488">
            <v>159.47117832442521</v>
          </cell>
          <cell r="M488">
            <v>139.32633090600245</v>
          </cell>
          <cell r="N488">
            <v>135.76879497679943</v>
          </cell>
          <cell r="O488">
            <v>135.76879497679943</v>
          </cell>
          <cell r="P488">
            <v>135.76879497679943</v>
          </cell>
          <cell r="Q488">
            <v>140.84873233444983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126.75111188177691</v>
          </cell>
          <cell r="F489">
            <v>127.91403107814398</v>
          </cell>
          <cell r="G489">
            <v>125.56645274187146</v>
          </cell>
          <cell r="H489">
            <v>125.56645274187146</v>
          </cell>
          <cell r="I489">
            <v>159.80551434043684</v>
          </cell>
          <cell r="J489">
            <v>166.43469411722748</v>
          </cell>
          <cell r="K489">
            <v>166.43469411722748</v>
          </cell>
          <cell r="L489">
            <v>166.43469411722748</v>
          </cell>
          <cell r="M489">
            <v>141.62069040368209</v>
          </cell>
          <cell r="N489">
            <v>136.53849621910632</v>
          </cell>
          <cell r="O489">
            <v>136.53849621910632</v>
          </cell>
          <cell r="P489">
            <v>136.53849621910632</v>
          </cell>
          <cell r="Q489">
            <v>143.01198534973202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126.75111188177691</v>
          </cell>
          <cell r="F490">
            <v>127.91403107814398</v>
          </cell>
          <cell r="G490">
            <v>125.56645274187146</v>
          </cell>
          <cell r="H490">
            <v>125.56645274187146</v>
          </cell>
          <cell r="I490">
            <v>159.80551434043684</v>
          </cell>
          <cell r="J490">
            <v>166.43469411722748</v>
          </cell>
          <cell r="K490">
            <v>166.43469411722748</v>
          </cell>
          <cell r="L490">
            <v>166.43469411722748</v>
          </cell>
          <cell r="M490">
            <v>141.62069040368209</v>
          </cell>
          <cell r="N490">
            <v>136.53849621910632</v>
          </cell>
          <cell r="O490">
            <v>136.53849621910632</v>
          </cell>
          <cell r="P490">
            <v>136.53849621910632</v>
          </cell>
          <cell r="Q490">
            <v>143.01198534973202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P491">
            <v>0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P492">
            <v>0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P493">
            <v>0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132.04505835470491</v>
          </cell>
          <cell r="F494">
            <v>132.04505835470491</v>
          </cell>
          <cell r="G494">
            <v>132.04505835470491</v>
          </cell>
          <cell r="H494">
            <v>132.04505835470491</v>
          </cell>
          <cell r="I494">
            <v>135.87324409735143</v>
          </cell>
          <cell r="J494">
            <v>143.22297480788654</v>
          </cell>
          <cell r="K494">
            <v>143.22297480788654</v>
          </cell>
          <cell r="L494">
            <v>143.22297480788654</v>
          </cell>
          <cell r="M494">
            <v>133.97282541141669</v>
          </cell>
          <cell r="N494">
            <v>133.97282541141669</v>
          </cell>
          <cell r="O494">
            <v>133.97282541141669</v>
          </cell>
          <cell r="P494">
            <v>133.97282541141669</v>
          </cell>
          <cell r="Q494">
            <v>135.8011419654581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P495">
            <v>0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P496">
            <v>0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176.75154074738938</v>
          </cell>
          <cell r="F497">
            <v>176.75154074738938</v>
          </cell>
          <cell r="G497">
            <v>176.75881669075454</v>
          </cell>
          <cell r="H497">
            <v>176.75881669075454</v>
          </cell>
          <cell r="I497">
            <v>177.0532132192406</v>
          </cell>
          <cell r="J497">
            <v>177.0532132192406</v>
          </cell>
          <cell r="K497">
            <v>176.97944781190165</v>
          </cell>
          <cell r="L497">
            <v>176.97944781190165</v>
          </cell>
          <cell r="M497">
            <v>170.39491716495328</v>
          </cell>
          <cell r="N497">
            <v>170.40452141019531</v>
          </cell>
          <cell r="O497">
            <v>170.37891008954992</v>
          </cell>
          <cell r="P497">
            <v>170.22817785979129</v>
          </cell>
          <cell r="Q497">
            <v>174.70771362192184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176.75154074738938</v>
          </cell>
          <cell r="F498">
            <v>176.75154074738938</v>
          </cell>
          <cell r="G498">
            <v>176.75881669075454</v>
          </cell>
          <cell r="H498">
            <v>176.75881669075454</v>
          </cell>
          <cell r="I498">
            <v>177.0532132192406</v>
          </cell>
          <cell r="J498">
            <v>177.0532132192406</v>
          </cell>
          <cell r="K498">
            <v>176.97944781190165</v>
          </cell>
          <cell r="L498">
            <v>176.97944781190165</v>
          </cell>
          <cell r="M498">
            <v>170.39491716495328</v>
          </cell>
          <cell r="N498">
            <v>170.40452141019531</v>
          </cell>
          <cell r="O498">
            <v>170.37891008954992</v>
          </cell>
          <cell r="P498">
            <v>170.22817785979129</v>
          </cell>
          <cell r="Q498">
            <v>174.70771362192184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173.87168864150843</v>
          </cell>
          <cell r="F499">
            <v>173.87168864150843</v>
          </cell>
          <cell r="G499">
            <v>173.87168864150843</v>
          </cell>
          <cell r="H499">
            <v>173.87168864150843</v>
          </cell>
          <cell r="I499">
            <v>174.17782334476215</v>
          </cell>
          <cell r="J499">
            <v>174.17782334476215</v>
          </cell>
          <cell r="K499">
            <v>174.17782334476215</v>
          </cell>
          <cell r="L499">
            <v>174.17782334476215</v>
          </cell>
          <cell r="M499">
            <v>167.72046623008694</v>
          </cell>
          <cell r="N499">
            <v>167.72046623008694</v>
          </cell>
          <cell r="O499">
            <v>167.72046623008694</v>
          </cell>
          <cell r="P499">
            <v>167.72046623008694</v>
          </cell>
          <cell r="Q499">
            <v>171.92332607211915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174.92738327307077</v>
          </cell>
          <cell r="F500">
            <v>174.92738327307077</v>
          </cell>
          <cell r="G500">
            <v>174.92738327307077</v>
          </cell>
          <cell r="H500">
            <v>174.92738327307077</v>
          </cell>
          <cell r="I500">
            <v>178.57274793579558</v>
          </cell>
          <cell r="J500">
            <v>178.57274793579558</v>
          </cell>
          <cell r="K500">
            <v>178.57274793579558</v>
          </cell>
          <cell r="L500">
            <v>178.57274793579558</v>
          </cell>
          <cell r="M500">
            <v>173.67785930955105</v>
          </cell>
          <cell r="N500">
            <v>173.67785930955105</v>
          </cell>
          <cell r="O500">
            <v>173.67785930955105</v>
          </cell>
          <cell r="P500">
            <v>173.67785930955105</v>
          </cell>
          <cell r="Q500">
            <v>175.72599683947246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P501">
            <v>0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P502">
            <v>0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P503">
            <v>0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173.77490442278662</v>
          </cell>
          <cell r="F504">
            <v>173.77490442278662</v>
          </cell>
          <cell r="G504">
            <v>173.77490442278662</v>
          </cell>
          <cell r="H504">
            <v>173.77490442278662</v>
          </cell>
          <cell r="I504">
            <v>173.77490442278662</v>
          </cell>
          <cell r="J504">
            <v>173.77490442278662</v>
          </cell>
          <cell r="K504">
            <v>173.77490442278662</v>
          </cell>
          <cell r="L504">
            <v>173.77490442278662</v>
          </cell>
          <cell r="M504">
            <v>167.17430295751129</v>
          </cell>
          <cell r="N504">
            <v>167.17430295751129</v>
          </cell>
          <cell r="O504">
            <v>167.17430295751129</v>
          </cell>
          <cell r="P504">
            <v>167.17430295751129</v>
          </cell>
          <cell r="Q504">
            <v>171.57470393436154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P505">
            <v>0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P506">
            <v>0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P507">
            <v>0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P508">
            <v>0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P509">
            <v>0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P510">
            <v>0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P511">
            <v>0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P512">
            <v>0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371.44608367589223</v>
          </cell>
          <cell r="F513">
            <v>371.44608367589223</v>
          </cell>
          <cell r="G513">
            <v>371.94525518047828</v>
          </cell>
          <cell r="H513">
            <v>371.94525518047828</v>
          </cell>
          <cell r="I513">
            <v>371.44608367589223</v>
          </cell>
          <cell r="J513">
            <v>371.44608367589223</v>
          </cell>
          <cell r="K513">
            <v>366.38535305722655</v>
          </cell>
          <cell r="L513">
            <v>366.38535305722655</v>
          </cell>
          <cell r="M513">
            <v>351.20316120122942</v>
          </cell>
          <cell r="N513">
            <v>351.86206758728304</v>
          </cell>
          <cell r="O513">
            <v>350.10498389114014</v>
          </cell>
          <cell r="P513">
            <v>339.76388719179067</v>
          </cell>
          <cell r="Q513">
            <v>362.94830425420179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113.63636363636358</v>
          </cell>
          <cell r="F514">
            <v>113.63636363636358</v>
          </cell>
          <cell r="G514">
            <v>115.15151515151514</v>
          </cell>
          <cell r="H514">
            <v>115.15151515151514</v>
          </cell>
          <cell r="I514">
            <v>113.63636363636358</v>
          </cell>
          <cell r="J514">
            <v>113.63636363636358</v>
          </cell>
          <cell r="K514">
            <v>113.63636363636358</v>
          </cell>
          <cell r="L514">
            <v>113.63636363636358</v>
          </cell>
          <cell r="M514">
            <v>113.63636363636358</v>
          </cell>
          <cell r="N514">
            <v>115.63636363636365</v>
          </cell>
          <cell r="O514">
            <v>110.30303030303028</v>
          </cell>
          <cell r="P514">
            <v>109.63636363636368</v>
          </cell>
          <cell r="Q514">
            <v>113.44444444444444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P515">
            <v>0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498.11320754716962</v>
          </cell>
          <cell r="F516">
            <v>498.11320754716962</v>
          </cell>
          <cell r="G516">
            <v>498.11320754716962</v>
          </cell>
          <cell r="H516">
            <v>498.11320754716962</v>
          </cell>
          <cell r="I516">
            <v>498.11320754716962</v>
          </cell>
          <cell r="J516">
            <v>498.11320754716962</v>
          </cell>
          <cell r="K516">
            <v>490.56603773584897</v>
          </cell>
          <cell r="L516">
            <v>490.56603773584897</v>
          </cell>
          <cell r="M516">
            <v>467.92452830188688</v>
          </cell>
          <cell r="N516">
            <v>467.92452830188688</v>
          </cell>
          <cell r="O516">
            <v>467.92452830188688</v>
          </cell>
          <cell r="P516">
            <v>452.83018867924511</v>
          </cell>
          <cell r="Q516">
            <v>485.53459119496853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P517">
            <v>0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125.31399495796533</v>
          </cell>
          <cell r="F518">
            <v>123.19734438006944</v>
          </cell>
          <cell r="G518">
            <v>123.4436885495594</v>
          </cell>
          <cell r="H518">
            <v>123.63240742002685</v>
          </cell>
          <cell r="I518">
            <v>124.07889485385144</v>
          </cell>
          <cell r="J518">
            <v>122.64864643974617</v>
          </cell>
          <cell r="K518">
            <v>121.84061038234677</v>
          </cell>
          <cell r="L518">
            <v>121.2883134164651</v>
          </cell>
          <cell r="M518">
            <v>118.29772344879521</v>
          </cell>
          <cell r="N518">
            <v>117.94320949462679</v>
          </cell>
          <cell r="O518">
            <v>118.80513325520673</v>
          </cell>
          <cell r="P518">
            <v>118.93299250235937</v>
          </cell>
          <cell r="Q518">
            <v>121.61857992508492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125.8884697289902</v>
          </cell>
          <cell r="F519">
            <v>123.48571047629649</v>
          </cell>
          <cell r="G519">
            <v>123.42344208895845</v>
          </cell>
          <cell r="H519">
            <v>123.24351713699257</v>
          </cell>
          <cell r="I519">
            <v>122.99405420539986</v>
          </cell>
          <cell r="J519">
            <v>121.34149445880041</v>
          </cell>
          <cell r="K519">
            <v>120.84946937904743</v>
          </cell>
          <cell r="L519">
            <v>119.84929716914098</v>
          </cell>
          <cell r="M519">
            <v>116.61549477399073</v>
          </cell>
          <cell r="N519">
            <v>115.68167191710627</v>
          </cell>
          <cell r="O519">
            <v>116.689011546305</v>
          </cell>
          <cell r="P519">
            <v>116.92358073772117</v>
          </cell>
          <cell r="Q519">
            <v>120.58210113489581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164.25632750891023</v>
          </cell>
          <cell r="F520">
            <v>162.64381829558761</v>
          </cell>
          <cell r="G520">
            <v>162.09673986460948</v>
          </cell>
          <cell r="H520">
            <v>162.09673986460948</v>
          </cell>
          <cell r="I520">
            <v>159.79125195621927</v>
          </cell>
          <cell r="J520">
            <v>150.91726611204965</v>
          </cell>
          <cell r="K520">
            <v>150.15817897645255</v>
          </cell>
          <cell r="L520">
            <v>149.96530566089189</v>
          </cell>
          <cell r="M520">
            <v>152.7358019581954</v>
          </cell>
          <cell r="N520">
            <v>146.68889240823546</v>
          </cell>
          <cell r="O520">
            <v>144.27012858825157</v>
          </cell>
          <cell r="P520">
            <v>140.64198285827555</v>
          </cell>
          <cell r="Q520">
            <v>153.85520283769068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177.85910338517843</v>
          </cell>
          <cell r="F521">
            <v>175.66331198536145</v>
          </cell>
          <cell r="G521">
            <v>175.66331198536145</v>
          </cell>
          <cell r="H521">
            <v>175.66331198536145</v>
          </cell>
          <cell r="I521">
            <v>174.56541628545284</v>
          </cell>
          <cell r="J521">
            <v>164.68435498627636</v>
          </cell>
          <cell r="K521">
            <v>164.68435498627636</v>
          </cell>
          <cell r="L521">
            <v>164.68435498627636</v>
          </cell>
          <cell r="M521">
            <v>164.68435498627636</v>
          </cell>
          <cell r="N521">
            <v>156.45013723696246</v>
          </cell>
          <cell r="O521">
            <v>153.15645013723702</v>
          </cell>
          <cell r="P521">
            <v>148.21591948764865</v>
          </cell>
          <cell r="Q521">
            <v>166.33119853613906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P522">
            <v>0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126.65085637481673</v>
          </cell>
          <cell r="F523">
            <v>126.65085637481673</v>
          </cell>
          <cell r="G523">
            <v>124.59135560215131</v>
          </cell>
          <cell r="H523">
            <v>124.59135560215131</v>
          </cell>
          <cell r="I523">
            <v>118.947426014586</v>
          </cell>
          <cell r="J523">
            <v>112.85754448100683</v>
          </cell>
          <cell r="K523">
            <v>109.99992763165037</v>
          </cell>
          <cell r="L523">
            <v>109.27384756720056</v>
          </cell>
          <cell r="M523">
            <v>119.70350251587354</v>
          </cell>
          <cell r="N523">
            <v>119.70350251587354</v>
          </cell>
          <cell r="O523">
            <v>119.70350251587354</v>
          </cell>
          <cell r="P523">
            <v>119.70350251587354</v>
          </cell>
          <cell r="Q523">
            <v>119.36476497598949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P524">
            <v>0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P525">
            <v>0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126.55856095586422</v>
          </cell>
          <cell r="F526">
            <v>124.16825795538709</v>
          </cell>
          <cell r="G526">
            <v>124.16825795538709</v>
          </cell>
          <cell r="H526">
            <v>124.10867034966053</v>
          </cell>
          <cell r="I526">
            <v>123.82273306023087</v>
          </cell>
          <cell r="J526">
            <v>121.9601063245066</v>
          </cell>
          <cell r="K526">
            <v>121.51220112125117</v>
          </cell>
          <cell r="L526">
            <v>120.77516402654224</v>
          </cell>
          <cell r="M526">
            <v>117.6029338233071</v>
          </cell>
          <cell r="N526">
            <v>116.83375327669502</v>
          </cell>
          <cell r="O526">
            <v>117.90081168240287</v>
          </cell>
          <cell r="P526">
            <v>118.22711822413794</v>
          </cell>
          <cell r="Q526">
            <v>121.46988072961442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113.03683743817771</v>
          </cell>
          <cell r="F527">
            <v>113.03683743817771</v>
          </cell>
          <cell r="G527">
            <v>113.03683743817771</v>
          </cell>
          <cell r="H527">
            <v>111.92800086940373</v>
          </cell>
          <cell r="I527">
            <v>108.99326847680793</v>
          </cell>
          <cell r="J527">
            <v>107.48907219551766</v>
          </cell>
          <cell r="K527">
            <v>106.69566838829998</v>
          </cell>
          <cell r="L527">
            <v>105.87161971919693</v>
          </cell>
          <cell r="M527">
            <v>103.90822124842823</v>
          </cell>
          <cell r="N527">
            <v>101.51429911869921</v>
          </cell>
          <cell r="O527">
            <v>103.78760763283637</v>
          </cell>
          <cell r="P527">
            <v>102.34561893426923</v>
          </cell>
          <cell r="Q527">
            <v>107.63699074149936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P528">
            <v>0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P529">
            <v>0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P530">
            <v>0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P531">
            <v>0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P532">
            <v>0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P533">
            <v>0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165.96298770762985</v>
          </cell>
          <cell r="F534">
            <v>159.01700980588427</v>
          </cell>
          <cell r="G534">
            <v>159.01700980588427</v>
          </cell>
          <cell r="H534">
            <v>160.41817610291446</v>
          </cell>
          <cell r="I534">
            <v>162.08233082526331</v>
          </cell>
          <cell r="J534">
            <v>164.41505018437263</v>
          </cell>
          <cell r="K534">
            <v>164.41505018437263</v>
          </cell>
          <cell r="L534">
            <v>164.41505018437263</v>
          </cell>
          <cell r="M534">
            <v>158.8062512118388</v>
          </cell>
          <cell r="N534">
            <v>163.32162261924105</v>
          </cell>
          <cell r="O534">
            <v>163.80554384082686</v>
          </cell>
          <cell r="P534">
            <v>163.37767947411169</v>
          </cell>
          <cell r="Q534">
            <v>162.42114682889269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P535">
            <v>0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P536">
            <v>0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P537">
            <v>0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P538">
            <v>0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99.800490307329881</v>
          </cell>
          <cell r="F539">
            <v>99.800490307329881</v>
          </cell>
          <cell r="G539">
            <v>99.800490307329881</v>
          </cell>
          <cell r="H539">
            <v>99.2149642581455</v>
          </cell>
          <cell r="I539">
            <v>99.288243954870765</v>
          </cell>
          <cell r="J539">
            <v>93.047646049477819</v>
          </cell>
          <cell r="K539">
            <v>92.458689559860233</v>
          </cell>
          <cell r="L539">
            <v>91.08007420921173</v>
          </cell>
          <cell r="M539">
            <v>89.245470501962686</v>
          </cell>
          <cell r="N539">
            <v>84.727309181434805</v>
          </cell>
          <cell r="O539">
            <v>85.33473561464298</v>
          </cell>
          <cell r="P539">
            <v>87.896994749032217</v>
          </cell>
          <cell r="Q539">
            <v>93.474633250052364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P540">
            <v>0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P541">
            <v>0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P542">
            <v>0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P543">
            <v>0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P544">
            <v>0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127.90449023005068</v>
          </cell>
          <cell r="F545">
            <v>123.11707586596762</v>
          </cell>
          <cell r="G545">
            <v>118.01863626482543</v>
          </cell>
          <cell r="H545">
            <v>112.92019666368338</v>
          </cell>
          <cell r="I545">
            <v>113.95839561605536</v>
          </cell>
          <cell r="J545">
            <v>109.31560015915841</v>
          </cell>
          <cell r="K545">
            <v>106.69318131784009</v>
          </cell>
          <cell r="L545">
            <v>94.456926275098979</v>
          </cell>
          <cell r="M545">
            <v>89.797562042914763</v>
          </cell>
          <cell r="N545">
            <v>81.689102638989652</v>
          </cell>
          <cell r="O545">
            <v>81.172448972476616</v>
          </cell>
          <cell r="P545">
            <v>82.335377561875688</v>
          </cell>
          <cell r="Q545">
            <v>103.4482494674114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80.366272116641753</v>
          </cell>
          <cell r="F546">
            <v>77.542332150892662</v>
          </cell>
          <cell r="G546">
            <v>77.542332150892662</v>
          </cell>
          <cell r="H546">
            <v>77.542332150892662</v>
          </cell>
          <cell r="I546">
            <v>81.679436564081442</v>
          </cell>
          <cell r="J546">
            <v>83.495126510304075</v>
          </cell>
          <cell r="K546">
            <v>85.235106712347545</v>
          </cell>
          <cell r="L546">
            <v>85.235106712347545</v>
          </cell>
          <cell r="M546">
            <v>80.647275354394708</v>
          </cell>
          <cell r="N546">
            <v>75.891991739574408</v>
          </cell>
          <cell r="O546">
            <v>74.166572578168299</v>
          </cell>
          <cell r="P546">
            <v>78.800710368843482</v>
          </cell>
          <cell r="Q546">
            <v>79.845382925781763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P547">
            <v>0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P548">
            <v>0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P549">
            <v>0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144.44444444444449</v>
          </cell>
          <cell r="F550">
            <v>138.88888888888889</v>
          </cell>
          <cell r="G550">
            <v>131.94444444444437</v>
          </cell>
          <cell r="H550">
            <v>125.00000000000006</v>
          </cell>
          <cell r="I550">
            <v>125.00000000000006</v>
          </cell>
          <cell r="J550">
            <v>118.05555555555553</v>
          </cell>
          <cell r="K550">
            <v>113.88888888888886</v>
          </cell>
          <cell r="L550">
            <v>97.222222222222214</v>
          </cell>
          <cell r="M550">
            <v>92.592592592592567</v>
          </cell>
          <cell r="N550">
            <v>83.333333333333343</v>
          </cell>
          <cell r="O550">
            <v>83.333333333333343</v>
          </cell>
          <cell r="P550">
            <v>83.333333333333343</v>
          </cell>
          <cell r="Q550">
            <v>111.41975308641973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P551">
            <v>0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113.54659116073195</v>
          </cell>
          <cell r="F552">
            <v>113.54659116073195</v>
          </cell>
          <cell r="G552">
            <v>113.54659116073195</v>
          </cell>
          <cell r="H552">
            <v>113.54659116073195</v>
          </cell>
          <cell r="I552">
            <v>113.54659116073195</v>
          </cell>
          <cell r="J552">
            <v>113.54659116073195</v>
          </cell>
          <cell r="K552">
            <v>113.54659116073195</v>
          </cell>
          <cell r="L552">
            <v>113.54659116073195</v>
          </cell>
          <cell r="M552">
            <v>106.21311038988836</v>
          </cell>
          <cell r="N552">
            <v>98.334232458319434</v>
          </cell>
          <cell r="O552">
            <v>92.710403458735954</v>
          </cell>
          <cell r="P552">
            <v>92.710403458735954</v>
          </cell>
          <cell r="Q552">
            <v>108.19507325429463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P553">
            <v>0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P554">
            <v>0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88.426402429241278</v>
          </cell>
          <cell r="F555">
            <v>88.426402429241278</v>
          </cell>
          <cell r="G555">
            <v>91.659034994546403</v>
          </cell>
          <cell r="H555">
            <v>91.659034994546403</v>
          </cell>
          <cell r="I555">
            <v>91.659034994546403</v>
          </cell>
          <cell r="J555">
            <v>104.6639896844915</v>
          </cell>
          <cell r="K555">
            <v>104.6639896844915</v>
          </cell>
          <cell r="L555">
            <v>104.6639896844915</v>
          </cell>
          <cell r="M555">
            <v>99.995693999355609</v>
          </cell>
          <cell r="N555">
            <v>99.995693999355609</v>
          </cell>
          <cell r="O555">
            <v>99.995693999355609</v>
          </cell>
          <cell r="P555">
            <v>94.466523143799236</v>
          </cell>
          <cell r="Q555">
            <v>96.689623669788531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96.153450414422608</v>
          </cell>
          <cell r="F556">
            <v>96.153450414422608</v>
          </cell>
          <cell r="G556">
            <v>105.4139059138609</v>
          </cell>
          <cell r="H556">
            <v>105.4139059138609</v>
          </cell>
          <cell r="I556">
            <v>105.4139059138609</v>
          </cell>
          <cell r="J556">
            <v>127.88960026470103</v>
          </cell>
          <cell r="K556">
            <v>127.88960026470103</v>
          </cell>
          <cell r="L556">
            <v>127.88960026470103</v>
          </cell>
          <cell r="M556">
            <v>121.77591451063778</v>
          </cell>
          <cell r="N556">
            <v>121.77591451063778</v>
          </cell>
          <cell r="O556">
            <v>121.77591451063778</v>
          </cell>
          <cell r="P556">
            <v>114.74281818329</v>
          </cell>
          <cell r="Q556">
            <v>114.35733175664451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P557">
            <v>0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P558">
            <v>0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P559">
            <v>0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77.643375570081531</v>
          </cell>
          <cell r="F560">
            <v>77.643375570081531</v>
          </cell>
          <cell r="G560">
            <v>75.732596860223708</v>
          </cell>
          <cell r="H560">
            <v>75.732596860223708</v>
          </cell>
          <cell r="I560">
            <v>75.732596860223708</v>
          </cell>
          <cell r="J560">
            <v>76.680215539974142</v>
          </cell>
          <cell r="K560">
            <v>76.680215539974142</v>
          </cell>
          <cell r="L560">
            <v>76.680215539974142</v>
          </cell>
          <cell r="M560">
            <v>75.741857808215769</v>
          </cell>
          <cell r="N560">
            <v>75.741857808215769</v>
          </cell>
          <cell r="O560">
            <v>75.741857808215769</v>
          </cell>
          <cell r="P560">
            <v>73.842621793088213</v>
          </cell>
          <cell r="Q560">
            <v>76.132781963207677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77.444830788225886</v>
          </cell>
          <cell r="F561">
            <v>77.444830788225886</v>
          </cell>
          <cell r="G561">
            <v>75.366036422049788</v>
          </cell>
          <cell r="H561">
            <v>75.366036422049788</v>
          </cell>
          <cell r="I561">
            <v>75.366036422049788</v>
          </cell>
          <cell r="J561">
            <v>76.594021174258202</v>
          </cell>
          <cell r="K561">
            <v>76.594021174258202</v>
          </cell>
          <cell r="L561">
            <v>76.594021174258202</v>
          </cell>
          <cell r="M561">
            <v>75.618261317720453</v>
          </cell>
          <cell r="N561">
            <v>75.618261317720453</v>
          </cell>
          <cell r="O561">
            <v>75.618261317720453</v>
          </cell>
          <cell r="P561">
            <v>73.418418109554381</v>
          </cell>
          <cell r="Q561">
            <v>75.920253035674293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P562">
            <v>0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P563">
            <v>0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81.862169181572725</v>
          </cell>
          <cell r="F564">
            <v>81.862169181572725</v>
          </cell>
          <cell r="G564">
            <v>80.70597585020154</v>
          </cell>
          <cell r="H564">
            <v>80.70597585020154</v>
          </cell>
          <cell r="I564">
            <v>80.70597585020154</v>
          </cell>
          <cell r="J564">
            <v>80.269116414025063</v>
          </cell>
          <cell r="K564">
            <v>80.269116414025063</v>
          </cell>
          <cell r="L564">
            <v>80.269116414025063</v>
          </cell>
          <cell r="M564">
            <v>82.012049452998639</v>
          </cell>
          <cell r="N564">
            <v>82.012049452998639</v>
          </cell>
          <cell r="O564">
            <v>82.012049452998639</v>
          </cell>
          <cell r="P564">
            <v>82.847538475335426</v>
          </cell>
          <cell r="Q564">
            <v>81.294441832513073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P565">
            <v>0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P566">
            <v>0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77.64475599788625</v>
          </cell>
          <cell r="F567">
            <v>77.64475599788625</v>
          </cell>
          <cell r="G567">
            <v>78.71576874301509</v>
          </cell>
          <cell r="H567">
            <v>78.71576874301509</v>
          </cell>
          <cell r="I567">
            <v>78.71576874301509</v>
          </cell>
          <cell r="J567">
            <v>74.820359023476428</v>
          </cell>
          <cell r="K567">
            <v>74.820359023476428</v>
          </cell>
          <cell r="L567">
            <v>74.820359023476428</v>
          </cell>
          <cell r="M567">
            <v>71.885075744778433</v>
          </cell>
          <cell r="N567">
            <v>71.885075744778433</v>
          </cell>
          <cell r="O567">
            <v>71.885075744778433</v>
          </cell>
          <cell r="P567">
            <v>73.854894587599645</v>
          </cell>
          <cell r="Q567">
            <v>75.450668093098486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P568">
            <v>0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P569">
            <v>0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94.162806344548784</v>
          </cell>
          <cell r="F570">
            <v>94.162806344548784</v>
          </cell>
          <cell r="G570">
            <v>85.602551222317089</v>
          </cell>
          <cell r="H570">
            <v>85.602551222317089</v>
          </cell>
          <cell r="I570">
            <v>85.602551222317089</v>
          </cell>
          <cell r="J570">
            <v>99.869643092703242</v>
          </cell>
          <cell r="K570">
            <v>99.869643092703242</v>
          </cell>
          <cell r="L570">
            <v>99.869643092703242</v>
          </cell>
          <cell r="M570">
            <v>85.602551222317089</v>
          </cell>
          <cell r="N570">
            <v>85.602551222317089</v>
          </cell>
          <cell r="O570">
            <v>85.602551222317089</v>
          </cell>
          <cell r="P570">
            <v>71.335459351930879</v>
          </cell>
          <cell r="Q570">
            <v>89.407109054420047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P571">
            <v>0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P572">
            <v>0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123.52703482992099</v>
          </cell>
          <cell r="F573">
            <v>122.30035335064925</v>
          </cell>
          <cell r="G573">
            <v>123.50666715132346</v>
          </cell>
          <cell r="H573">
            <v>124.84208879337308</v>
          </cell>
          <cell r="I573">
            <v>127.45339810767807</v>
          </cell>
          <cell r="J573">
            <v>126.71467090079793</v>
          </cell>
          <cell r="K573">
            <v>124.92365169851469</v>
          </cell>
          <cell r="L573">
            <v>125.76451461323595</v>
          </cell>
          <cell r="M573">
            <v>123.53046075902658</v>
          </cell>
          <cell r="N573">
            <v>124.97794397372928</v>
          </cell>
          <cell r="O573">
            <v>125.3875374104847</v>
          </cell>
          <cell r="P573">
            <v>125.18346490835516</v>
          </cell>
          <cell r="Q573">
            <v>124.84264887475742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123.52878747783187</v>
          </cell>
          <cell r="F574">
            <v>122.2982974972842</v>
          </cell>
          <cell r="G574">
            <v>123.5126222176702</v>
          </cell>
          <cell r="H574">
            <v>124.85218996864344</v>
          </cell>
          <cell r="I574">
            <v>127.47160666454945</v>
          </cell>
          <cell r="J574">
            <v>126.74815371667979</v>
          </cell>
          <cell r="K574">
            <v>124.95157390307864</v>
          </cell>
          <cell r="L574">
            <v>125.79504746085412</v>
          </cell>
          <cell r="M574">
            <v>123.46407484013113</v>
          </cell>
          <cell r="N574">
            <v>124.91605208344943</v>
          </cell>
          <cell r="O574">
            <v>125.32691719272363</v>
          </cell>
          <cell r="P574">
            <v>125.09221688378884</v>
          </cell>
          <cell r="Q574">
            <v>124.8297949922237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140.68616462437896</v>
          </cell>
          <cell r="F575">
            <v>139.10164804715419</v>
          </cell>
          <cell r="G575">
            <v>140.07315985196573</v>
          </cell>
          <cell r="H575">
            <v>139.63230094470094</v>
          </cell>
          <cell r="I575">
            <v>137.2049803978401</v>
          </cell>
          <cell r="J575">
            <v>132.4161689618997</v>
          </cell>
          <cell r="K575">
            <v>129.83480678867005</v>
          </cell>
          <cell r="L575">
            <v>129.83480678867005</v>
          </cell>
          <cell r="M575">
            <v>129.40592894601633</v>
          </cell>
          <cell r="N575">
            <v>130.78979355090434</v>
          </cell>
          <cell r="O575">
            <v>129.86244290902764</v>
          </cell>
          <cell r="P575">
            <v>130.83005139797586</v>
          </cell>
          <cell r="Q575">
            <v>134.13935443410031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P576">
            <v>0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P577">
            <v>0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P578">
            <v>0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P579">
            <v>0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P580">
            <v>0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P581">
            <v>0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119.59744288517406</v>
          </cell>
          <cell r="F582">
            <v>118.28168600519483</v>
          </cell>
          <cell r="G582">
            <v>117.59897756578688</v>
          </cell>
          <cell r="H582">
            <v>121.34363784450019</v>
          </cell>
          <cell r="I582">
            <v>133.21571275020798</v>
          </cell>
          <cell r="J582">
            <v>137.11979564364663</v>
          </cell>
          <cell r="K582">
            <v>137.60178062917669</v>
          </cell>
          <cell r="L582">
            <v>138.54116917079364</v>
          </cell>
          <cell r="M582">
            <v>129.44239562566503</v>
          </cell>
          <cell r="N582">
            <v>128.74345692206623</v>
          </cell>
          <cell r="O582">
            <v>130.68659405211113</v>
          </cell>
          <cell r="P582">
            <v>127.6393967504989</v>
          </cell>
          <cell r="Q582">
            <v>128.31767048706851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P583">
            <v>0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P584">
            <v>0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P585">
            <v>0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P586">
            <v>0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P587">
            <v>0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P588">
            <v>0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103.80830323400076</v>
          </cell>
          <cell r="F589">
            <v>103.15123584474799</v>
          </cell>
          <cell r="G589">
            <v>106.59874965444382</v>
          </cell>
          <cell r="H589">
            <v>107.98611740549553</v>
          </cell>
          <cell r="I589">
            <v>108.30397514860292</v>
          </cell>
          <cell r="J589">
            <v>108.55446195565462</v>
          </cell>
          <cell r="K589">
            <v>105.55961733482589</v>
          </cell>
          <cell r="L589">
            <v>107.46999454658666</v>
          </cell>
          <cell r="M589">
            <v>109.28938902591868</v>
          </cell>
          <cell r="N589">
            <v>112.98776682617222</v>
          </cell>
          <cell r="O589">
            <v>113.71022092762176</v>
          </cell>
          <cell r="P589">
            <v>114.63246966948812</v>
          </cell>
          <cell r="Q589">
            <v>108.50435846446324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P590">
            <v>0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P591">
            <v>0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P592">
            <v>0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P593">
            <v>0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P594">
            <v>0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122.96252386453052</v>
          </cell>
          <cell r="F595">
            <v>122.96252386453052</v>
          </cell>
          <cell r="G595">
            <v>121.58859779381278</v>
          </cell>
          <cell r="H595">
            <v>121.58859779381278</v>
          </cell>
          <cell r="I595">
            <v>121.58859779381278</v>
          </cell>
          <cell r="J595">
            <v>115.93017927522961</v>
          </cell>
          <cell r="K595">
            <v>115.93017927522961</v>
          </cell>
          <cell r="L595">
            <v>115.93017927522961</v>
          </cell>
          <cell r="M595">
            <v>144.912724094037</v>
          </cell>
          <cell r="N595">
            <v>144.912724094037</v>
          </cell>
          <cell r="O595">
            <v>144.912724094037</v>
          </cell>
          <cell r="P595">
            <v>154.57357236697277</v>
          </cell>
          <cell r="Q595">
            <v>128.98276029877266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P596">
            <v>0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P597">
            <v>0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P598">
            <v>0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116.41571034015247</v>
          </cell>
          <cell r="F599">
            <v>116.41476372456884</v>
          </cell>
          <cell r="G599">
            <v>116.22876957038726</v>
          </cell>
          <cell r="H599">
            <v>116.34094449304928</v>
          </cell>
          <cell r="I599">
            <v>115.55316184963297</v>
          </cell>
          <cell r="J599">
            <v>117.67767432625779</v>
          </cell>
          <cell r="K599">
            <v>117.7113741466263</v>
          </cell>
          <cell r="L599">
            <v>118.40405592149311</v>
          </cell>
          <cell r="M599">
            <v>118.82821431838282</v>
          </cell>
          <cell r="N599">
            <v>118.76938919484013</v>
          </cell>
          <cell r="O599">
            <v>118.68453172827691</v>
          </cell>
          <cell r="P599">
            <v>118.38574410391867</v>
          </cell>
          <cell r="Q599">
            <v>117.45119447646555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115.47005383792515</v>
          </cell>
          <cell r="F600">
            <v>115.47005383792515</v>
          </cell>
          <cell r="G600">
            <v>115.47005383792515</v>
          </cell>
          <cell r="H600">
            <v>115.47005383792515</v>
          </cell>
          <cell r="I600">
            <v>115.47005383792515</v>
          </cell>
          <cell r="J600">
            <v>119.52286093343936</v>
          </cell>
          <cell r="K600">
            <v>119.52286093343936</v>
          </cell>
          <cell r="L600">
            <v>119.52286093343936</v>
          </cell>
          <cell r="M600">
            <v>123.44267996967351</v>
          </cell>
          <cell r="N600">
            <v>123.44267996967351</v>
          </cell>
          <cell r="O600">
            <v>123.44267996967351</v>
          </cell>
          <cell r="P600">
            <v>123.44267996967351</v>
          </cell>
          <cell r="Q600">
            <v>119.14079765571982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P601">
            <v>0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P602">
            <v>0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P603">
            <v>0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P604">
            <v>0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146.33625768905404</v>
          </cell>
          <cell r="F605">
            <v>147.01129838799483</v>
          </cell>
          <cell r="G605">
            <v>149.00624918490644</v>
          </cell>
          <cell r="H605">
            <v>149.00624918490644</v>
          </cell>
          <cell r="I605">
            <v>149.00624918490644</v>
          </cell>
          <cell r="J605">
            <v>149.06121534105094</v>
          </cell>
          <cell r="K605">
            <v>149.07346414817698</v>
          </cell>
          <cell r="L605">
            <v>149.47661901079496</v>
          </cell>
          <cell r="M605">
            <v>150.48642823222758</v>
          </cell>
          <cell r="N605">
            <v>140.40326127109068</v>
          </cell>
          <cell r="O605">
            <v>135.73268931933129</v>
          </cell>
          <cell r="P605">
            <v>133.3964887202456</v>
          </cell>
          <cell r="Q605">
            <v>145.66637247289052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146.61624422127738</v>
          </cell>
          <cell r="F606">
            <v>147.30137680839172</v>
          </cell>
          <cell r="G606">
            <v>149.31945466245165</v>
          </cell>
          <cell r="H606">
            <v>149.31945466245165</v>
          </cell>
          <cell r="I606">
            <v>149.31945466245165</v>
          </cell>
          <cell r="J606">
            <v>149.31945466245165</v>
          </cell>
          <cell r="K606">
            <v>149.31945466245165</v>
          </cell>
          <cell r="L606">
            <v>149.71658274186137</v>
          </cell>
          <cell r="M606">
            <v>150.70029415838326</v>
          </cell>
          <cell r="N606">
            <v>140.47825579972098</v>
          </cell>
          <cell r="O606">
            <v>135.75008974954329</v>
          </cell>
          <cell r="P606">
            <v>133.39510505836714</v>
          </cell>
          <cell r="Q606">
            <v>145.87960182081696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P607">
            <v>0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P608">
            <v>0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P609">
            <v>0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P610">
            <v>0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P611">
            <v>0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127.60811671524851</v>
          </cell>
          <cell r="F612">
            <v>127.60811671524851</v>
          </cell>
          <cell r="G612">
            <v>128.05611172416712</v>
          </cell>
          <cell r="H612">
            <v>128.05611172416712</v>
          </cell>
          <cell r="I612">
            <v>128.05611172416712</v>
          </cell>
          <cell r="J612">
            <v>131.78773301399821</v>
          </cell>
          <cell r="K612">
            <v>132.61929761033801</v>
          </cell>
          <cell r="L612">
            <v>133.42558059717862</v>
          </cell>
          <cell r="M612">
            <v>136.1810572462341</v>
          </cell>
          <cell r="N612">
            <v>135.38691961601285</v>
          </cell>
          <cell r="O612">
            <v>134.56878437209204</v>
          </cell>
          <cell r="P612">
            <v>133.48904108165473</v>
          </cell>
          <cell r="Q612">
            <v>131.40358184504223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P613">
            <v>0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P614">
            <v>0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P615">
            <v>0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P616">
            <v>0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P617">
            <v>0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P618">
            <v>0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P619">
            <v>0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P620">
            <v>0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P621">
            <v>0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P622">
            <v>0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116.08216707449472</v>
          </cell>
          <cell r="F623">
            <v>116.08216707449472</v>
          </cell>
          <cell r="G623">
            <v>115.92851016646436</v>
          </cell>
          <cell r="H623">
            <v>115.92851016646436</v>
          </cell>
          <cell r="I623">
            <v>115.92851016646436</v>
          </cell>
          <cell r="J623">
            <v>116.61497885472058</v>
          </cell>
          <cell r="K623">
            <v>116.61497885472058</v>
          </cell>
          <cell r="L623">
            <v>116.61497885472058</v>
          </cell>
          <cell r="M623">
            <v>116.65588716762525</v>
          </cell>
          <cell r="N623">
            <v>116.65588716762525</v>
          </cell>
          <cell r="O623">
            <v>116.65588716762525</v>
          </cell>
          <cell r="P623">
            <v>116.69679548052993</v>
          </cell>
          <cell r="Q623">
            <v>116.3716048496625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115.62124348007387</v>
          </cell>
          <cell r="F624">
            <v>115.62124348007387</v>
          </cell>
          <cell r="G624">
            <v>115.46576885281969</v>
          </cell>
          <cell r="H624">
            <v>115.46576885281969</v>
          </cell>
          <cell r="I624">
            <v>115.46576885281969</v>
          </cell>
          <cell r="J624">
            <v>116.16035827802941</v>
          </cell>
          <cell r="K624">
            <v>116.16035827802941</v>
          </cell>
          <cell r="L624">
            <v>116.16035827802941</v>
          </cell>
          <cell r="M624">
            <v>116.16035827802941</v>
          </cell>
          <cell r="N624">
            <v>116.16035827802941</v>
          </cell>
          <cell r="O624">
            <v>116.16035827802941</v>
          </cell>
          <cell r="P624">
            <v>116.16035827802941</v>
          </cell>
          <cell r="Q624">
            <v>115.89685845540106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P625">
            <v>0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P626">
            <v>0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P627">
            <v>0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133.33333333333337</v>
          </cell>
          <cell r="F628">
            <v>133.33333333333337</v>
          </cell>
          <cell r="G628">
            <v>133.33333333333337</v>
          </cell>
          <cell r="H628">
            <v>133.33333333333337</v>
          </cell>
          <cell r="I628">
            <v>133.33333333333337</v>
          </cell>
          <cell r="J628">
            <v>133.33333333333337</v>
          </cell>
          <cell r="K628">
            <v>133.33333333333337</v>
          </cell>
          <cell r="L628">
            <v>133.33333333333337</v>
          </cell>
          <cell r="M628">
            <v>149.99999999999997</v>
          </cell>
          <cell r="N628">
            <v>149.99999999999997</v>
          </cell>
          <cell r="O628">
            <v>149.99999999999997</v>
          </cell>
          <cell r="P628">
            <v>166.66666666666671</v>
          </cell>
          <cell r="Q628">
            <v>140.2777777777778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P629">
            <v>0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160.81479496113641</v>
          </cell>
          <cell r="F630">
            <v>160.81479496113641</v>
          </cell>
          <cell r="G630">
            <v>160.81479496113641</v>
          </cell>
          <cell r="H630">
            <v>160.81479496113641</v>
          </cell>
          <cell r="I630">
            <v>160.81479496113641</v>
          </cell>
          <cell r="J630">
            <v>160.81479496113641</v>
          </cell>
          <cell r="K630">
            <v>160.81479496113641</v>
          </cell>
          <cell r="L630">
            <v>160.81479496113641</v>
          </cell>
          <cell r="M630">
            <v>160.81479496113641</v>
          </cell>
          <cell r="N630">
            <v>160.81479496113641</v>
          </cell>
          <cell r="O630">
            <v>160.81479496113641</v>
          </cell>
          <cell r="P630">
            <v>160.81479496113641</v>
          </cell>
          <cell r="Q630">
            <v>160.81479496113641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P631">
            <v>0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117.29615267963806</v>
          </cell>
          <cell r="F632">
            <v>117.29063162576034</v>
          </cell>
          <cell r="G632">
            <v>116.90737341577852</v>
          </cell>
          <cell r="H632">
            <v>117.17435182750783</v>
          </cell>
          <cell r="I632">
            <v>115.29941441782617</v>
          </cell>
          <cell r="J632">
            <v>116.2953852547122</v>
          </cell>
          <cell r="K632">
            <v>116.37553215636133</v>
          </cell>
          <cell r="L632">
            <v>118.02217591856991</v>
          </cell>
          <cell r="M632">
            <v>115.37993558527289</v>
          </cell>
          <cell r="N632">
            <v>115.28874657586842</v>
          </cell>
          <cell r="O632">
            <v>115.10939597464987</v>
          </cell>
          <cell r="P632">
            <v>114.39119765838767</v>
          </cell>
          <cell r="Q632">
            <v>116.23585775752777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116.15291048243049</v>
          </cell>
          <cell r="F633">
            <v>116.15291048243049</v>
          </cell>
          <cell r="G633">
            <v>115.80066295030488</v>
          </cell>
          <cell r="H633">
            <v>115.80066295030488</v>
          </cell>
          <cell r="I633">
            <v>115.80066295030488</v>
          </cell>
          <cell r="J633">
            <v>117.25344365650921</v>
          </cell>
          <cell r="K633">
            <v>117.25344365650921</v>
          </cell>
          <cell r="L633">
            <v>117.25344365650921</v>
          </cell>
          <cell r="M633">
            <v>115.99267589758894</v>
          </cell>
          <cell r="N633">
            <v>115.99267589758894</v>
          </cell>
          <cell r="O633">
            <v>115.99267589758894</v>
          </cell>
          <cell r="P633">
            <v>114.99183303028215</v>
          </cell>
          <cell r="Q633">
            <v>116.20316679236269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P634">
            <v>0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P635">
            <v>0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P636">
            <v>0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P637">
            <v>0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123.84339118588899</v>
          </cell>
          <cell r="F638">
            <v>123.84339118588899</v>
          </cell>
          <cell r="G638">
            <v>123.84339118588899</v>
          </cell>
          <cell r="H638">
            <v>123.84339118588899</v>
          </cell>
          <cell r="I638">
            <v>116.76662597526668</v>
          </cell>
          <cell r="J638">
            <v>116.76662597526668</v>
          </cell>
          <cell r="K638">
            <v>116.76662597526668</v>
          </cell>
          <cell r="L638">
            <v>122.07419988323332</v>
          </cell>
          <cell r="M638">
            <v>116.76662597526668</v>
          </cell>
          <cell r="N638">
            <v>116.76662597526668</v>
          </cell>
          <cell r="O638">
            <v>116.76662597526668</v>
          </cell>
          <cell r="P638">
            <v>116.76662597526668</v>
          </cell>
          <cell r="Q638">
            <v>119.56784553780466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P639">
            <v>0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P640">
            <v>0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90.917452930400501</v>
          </cell>
          <cell r="F641">
            <v>92.425205051966003</v>
          </cell>
          <cell r="G641">
            <v>91.369778566870181</v>
          </cell>
          <cell r="H641">
            <v>98.003887901758361</v>
          </cell>
          <cell r="I641">
            <v>94.98838365862737</v>
          </cell>
          <cell r="J641">
            <v>94.98838365862737</v>
          </cell>
          <cell r="K641">
            <v>96.496135780192844</v>
          </cell>
          <cell r="L641">
            <v>103.28102032723771</v>
          </cell>
          <cell r="M641">
            <v>97.250011840975617</v>
          </cell>
          <cell r="N641">
            <v>98.757763962541205</v>
          </cell>
          <cell r="O641">
            <v>98.606988750384616</v>
          </cell>
          <cell r="P641">
            <v>98.003887901758361</v>
          </cell>
          <cell r="Q641">
            <v>96.257408360945007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90.92736868559939</v>
          </cell>
          <cell r="F642">
            <v>92.435285247549615</v>
          </cell>
          <cell r="G642">
            <v>91.379743654184495</v>
          </cell>
          <cell r="H642">
            <v>98.014576526765467</v>
          </cell>
          <cell r="I642">
            <v>94.998743402865017</v>
          </cell>
          <cell r="J642">
            <v>94.998743402865017</v>
          </cell>
          <cell r="K642">
            <v>96.506659964815213</v>
          </cell>
          <cell r="L642">
            <v>103.29228449359134</v>
          </cell>
          <cell r="M642">
            <v>97.26061824579034</v>
          </cell>
          <cell r="N642">
            <v>98.768534807740664</v>
          </cell>
          <cell r="O642">
            <v>98.617743151545596</v>
          </cell>
          <cell r="P642">
            <v>98.014576526765467</v>
          </cell>
          <cell r="Q642">
            <v>96.26790650917313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P643">
            <v>0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90.112079701120805</v>
          </cell>
          <cell r="F644">
            <v>91.606475716064764</v>
          </cell>
          <cell r="G644">
            <v>90.560398505603956</v>
          </cell>
          <cell r="H644">
            <v>97.135740971357393</v>
          </cell>
          <cell r="I644">
            <v>94.146948941469489</v>
          </cell>
          <cell r="J644">
            <v>94.146948941469489</v>
          </cell>
          <cell r="K644">
            <v>95.64134495641342</v>
          </cell>
          <cell r="L644">
            <v>102.36612702366128</v>
          </cell>
          <cell r="M644">
            <v>96.388542963885413</v>
          </cell>
          <cell r="N644">
            <v>97.882938978829358</v>
          </cell>
          <cell r="O644">
            <v>97.733499377334994</v>
          </cell>
          <cell r="P644">
            <v>97.135740971357393</v>
          </cell>
          <cell r="Q644">
            <v>95.404732254047303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P645">
            <v>0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148.87218045112789</v>
          </cell>
          <cell r="F646">
            <v>144.36090225563902</v>
          </cell>
          <cell r="G646">
            <v>139.84962406015038</v>
          </cell>
          <cell r="H646">
            <v>135.33834586466162</v>
          </cell>
          <cell r="I646">
            <v>135.33834586466162</v>
          </cell>
          <cell r="J646">
            <v>135.33834586466162</v>
          </cell>
          <cell r="K646">
            <v>135.33834586466162</v>
          </cell>
          <cell r="L646">
            <v>135.33834586466162</v>
          </cell>
          <cell r="M646">
            <v>126.31578947368425</v>
          </cell>
          <cell r="N646">
            <v>117.29323308270672</v>
          </cell>
          <cell r="O646">
            <v>108.27067669172929</v>
          </cell>
          <cell r="P646">
            <v>108.27067669172929</v>
          </cell>
          <cell r="Q646">
            <v>130.82706766917292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P647">
            <v>0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P648">
            <v>0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123.99208753081089</v>
          </cell>
          <cell r="F649">
            <v>122.93908204762938</v>
          </cell>
          <cell r="G649">
            <v>123.08229805421284</v>
          </cell>
          <cell r="H649">
            <v>123.48363970373786</v>
          </cell>
          <cell r="I649">
            <v>124.6188124441727</v>
          </cell>
          <cell r="J649">
            <v>124.4110267984538</v>
          </cell>
          <cell r="K649">
            <v>125.03772234151339</v>
          </cell>
          <cell r="L649">
            <v>124.02698633517456</v>
          </cell>
          <cell r="M649">
            <v>124.40996738697856</v>
          </cell>
          <cell r="N649">
            <v>122.89717403168099</v>
          </cell>
          <cell r="O649">
            <v>122.37944749425455</v>
          </cell>
          <cell r="P649">
            <v>121.737344187104</v>
          </cell>
          <cell r="Q649">
            <v>123.58463236297696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128.77786620901097</v>
          </cell>
          <cell r="F650">
            <v>126.64071637768423</v>
          </cell>
          <cell r="G650">
            <v>126.64552789556494</v>
          </cell>
          <cell r="H650">
            <v>126.1684883692002</v>
          </cell>
          <cell r="I650">
            <v>129.12156039583314</v>
          </cell>
          <cell r="J650">
            <v>131.4130039576946</v>
          </cell>
          <cell r="K650">
            <v>134.2508604339485</v>
          </cell>
          <cell r="L650">
            <v>135.23322794785284</v>
          </cell>
          <cell r="M650">
            <v>136.08584927424531</v>
          </cell>
          <cell r="N650">
            <v>134.64989467937289</v>
          </cell>
          <cell r="O650">
            <v>134.75549909961768</v>
          </cell>
          <cell r="P650">
            <v>134.48647803363869</v>
          </cell>
          <cell r="Q650">
            <v>131.51908105613867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133.37855261017054</v>
          </cell>
          <cell r="F651">
            <v>131.38762513366487</v>
          </cell>
          <cell r="G651">
            <v>131.50321784307025</v>
          </cell>
          <cell r="H651">
            <v>131.17999307406336</v>
          </cell>
          <cell r="I651">
            <v>134.47663402480546</v>
          </cell>
          <cell r="J651">
            <v>137.46664871567992</v>
          </cell>
          <cell r="K651">
            <v>140.96626325326446</v>
          </cell>
          <cell r="L651">
            <v>142.48162532876438</v>
          </cell>
          <cell r="M651">
            <v>143.67328192874598</v>
          </cell>
          <cell r="N651">
            <v>142.55383731510207</v>
          </cell>
          <cell r="O651">
            <v>142.13732057157537</v>
          </cell>
          <cell r="P651">
            <v>141.29097323971871</v>
          </cell>
          <cell r="Q651">
            <v>137.70799775321879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134.04752779206379</v>
          </cell>
          <cell r="F652">
            <v>131.94893239513431</v>
          </cell>
          <cell r="G652">
            <v>132.07077627480317</v>
          </cell>
          <cell r="H652">
            <v>131.73007174366572</v>
          </cell>
          <cell r="I652">
            <v>134.66788823270679</v>
          </cell>
          <cell r="J652">
            <v>137.81960075918903</v>
          </cell>
          <cell r="K652">
            <v>141.50847192414599</v>
          </cell>
          <cell r="L652">
            <v>143.10578368655493</v>
          </cell>
          <cell r="M652">
            <v>145.00190101245965</v>
          </cell>
          <cell r="N652">
            <v>143.82191764238038</v>
          </cell>
          <cell r="O652">
            <v>143.38287597410056</v>
          </cell>
          <cell r="P652">
            <v>142.49075878962367</v>
          </cell>
          <cell r="Q652">
            <v>138.46637551890231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157.35915849388857</v>
          </cell>
          <cell r="F653">
            <v>157.35915849388857</v>
          </cell>
          <cell r="G653">
            <v>157.35915849388857</v>
          </cell>
          <cell r="H653">
            <v>153.74122295716151</v>
          </cell>
          <cell r="I653">
            <v>150.0360706990906</v>
          </cell>
          <cell r="J653">
            <v>150.0360706990906</v>
          </cell>
          <cell r="K653">
            <v>150.0360706990906</v>
          </cell>
          <cell r="L653">
            <v>150.0360706990906</v>
          </cell>
          <cell r="M653">
            <v>157.35915849388857</v>
          </cell>
          <cell r="N653">
            <v>157.35915849388857</v>
          </cell>
          <cell r="O653">
            <v>157.35915849388857</v>
          </cell>
          <cell r="P653">
            <v>157.35915849388857</v>
          </cell>
          <cell r="Q653">
            <v>154.61663460089531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P654">
            <v>0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P655">
            <v>0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111.05968730212781</v>
          </cell>
          <cell r="F656">
            <v>108.0975618269356</v>
          </cell>
          <cell r="G656">
            <v>108.0975618269356</v>
          </cell>
          <cell r="H656">
            <v>110.08116878046698</v>
          </cell>
          <cell r="I656">
            <v>117.0671893669349</v>
          </cell>
          <cell r="J656">
            <v>123.07448821787597</v>
          </cell>
          <cell r="K656">
            <v>130.10203610807926</v>
          </cell>
          <cell r="L656">
            <v>132.78483456747787</v>
          </cell>
          <cell r="M656">
            <v>131.34353975292086</v>
          </cell>
          <cell r="N656">
            <v>126.91201884743319</v>
          </cell>
          <cell r="O656">
            <v>125.35849962192678</v>
          </cell>
          <cell r="P656">
            <v>122.97677126065359</v>
          </cell>
          <cell r="Q656">
            <v>120.57961312331405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P657">
            <v>0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P658">
            <v>0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167.32026143790856</v>
          </cell>
          <cell r="F659">
            <v>156.86274509803917</v>
          </cell>
          <cell r="G659">
            <v>156.86274509803917</v>
          </cell>
          <cell r="H659">
            <v>156.86274509803917</v>
          </cell>
          <cell r="I659">
            <v>156.86274509803917</v>
          </cell>
          <cell r="J659">
            <v>156.86274509803917</v>
          </cell>
          <cell r="K659">
            <v>156.86274509803917</v>
          </cell>
          <cell r="L659">
            <v>156.86274509803917</v>
          </cell>
          <cell r="M659">
            <v>156.86274509803917</v>
          </cell>
          <cell r="N659">
            <v>156.86274509803917</v>
          </cell>
          <cell r="O659">
            <v>156.86274509803917</v>
          </cell>
          <cell r="P659">
            <v>156.86274509803917</v>
          </cell>
          <cell r="Q659">
            <v>157.73420479302825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P660">
            <v>0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122.7916929712576</v>
          </cell>
          <cell r="F661">
            <v>119.17805639610684</v>
          </cell>
          <cell r="G661">
            <v>115.06514832837213</v>
          </cell>
          <cell r="H661">
            <v>115.06514832837213</v>
          </cell>
          <cell r="I661">
            <v>136.34055366869873</v>
          </cell>
          <cell r="J661">
            <v>147.46544185867879</v>
          </cell>
          <cell r="K661">
            <v>152.18039711851728</v>
          </cell>
          <cell r="L661">
            <v>161.91574594563033</v>
          </cell>
          <cell r="M661">
            <v>164.40161054266582</v>
          </cell>
          <cell r="N661">
            <v>175.01035618290726</v>
          </cell>
          <cell r="O661">
            <v>179.98488157224537</v>
          </cell>
          <cell r="P661">
            <v>183.77514551881251</v>
          </cell>
          <cell r="Q661">
            <v>147.76451486935539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P662">
            <v>0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P663">
            <v>0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P664">
            <v>0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89.788572367886147</v>
          </cell>
          <cell r="F665">
            <v>83.894238505893142</v>
          </cell>
          <cell r="G665">
            <v>89.868704978540947</v>
          </cell>
          <cell r="H665">
            <v>89.868704978540947</v>
          </cell>
          <cell r="I665">
            <v>85.427102843373646</v>
          </cell>
          <cell r="J665">
            <v>85.504908852010459</v>
          </cell>
          <cell r="K665">
            <v>91.824419481502375</v>
          </cell>
          <cell r="L665">
            <v>91.351612239643245</v>
          </cell>
          <cell r="M665">
            <v>87.232615648804398</v>
          </cell>
          <cell r="N665">
            <v>86.045722035965397</v>
          </cell>
          <cell r="O665">
            <v>87.232615648804398</v>
          </cell>
          <cell r="P665">
            <v>87.232615648804398</v>
          </cell>
          <cell r="Q665">
            <v>87.939319435814127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P666">
            <v>0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P667">
            <v>0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204.62107167058662</v>
          </cell>
          <cell r="F668">
            <v>209.93678991448664</v>
          </cell>
          <cell r="G668">
            <v>209.93678991448664</v>
          </cell>
          <cell r="H668">
            <v>209.93678991448664</v>
          </cell>
          <cell r="I668">
            <v>219.27182572306586</v>
          </cell>
          <cell r="J668">
            <v>219.27182572306586</v>
          </cell>
          <cell r="K668">
            <v>219.27182572306586</v>
          </cell>
          <cell r="L668">
            <v>219.27182572306586</v>
          </cell>
          <cell r="M668">
            <v>229.31996440954421</v>
          </cell>
          <cell r="N668">
            <v>239.36476868469825</v>
          </cell>
          <cell r="O668">
            <v>239.36476868469825</v>
          </cell>
          <cell r="P668">
            <v>239.36476868469825</v>
          </cell>
          <cell r="Q668">
            <v>221.57775123082911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P669">
            <v>0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P670">
            <v>0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131.20427017885123</v>
          </cell>
          <cell r="F671">
            <v>126.19647360713927</v>
          </cell>
          <cell r="G671">
            <v>126.19647360713927</v>
          </cell>
          <cell r="H671">
            <v>126.19647360713927</v>
          </cell>
          <cell r="I671">
            <v>130.87041707407039</v>
          </cell>
          <cell r="J671">
            <v>134.20894812187825</v>
          </cell>
          <cell r="K671">
            <v>138.41549724211629</v>
          </cell>
          <cell r="L671">
            <v>141.55371642705578</v>
          </cell>
          <cell r="M671">
            <v>138.21518537924783</v>
          </cell>
          <cell r="N671">
            <v>138.21518537924783</v>
          </cell>
          <cell r="O671">
            <v>138.21518537924783</v>
          </cell>
          <cell r="P671">
            <v>138.21518537924783</v>
          </cell>
          <cell r="Q671">
            <v>133.97525094853179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P672">
            <v>0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158.85686018530293</v>
          </cell>
          <cell r="F673">
            <v>158.85686018530293</v>
          </cell>
          <cell r="G673">
            <v>158.85686018530293</v>
          </cell>
          <cell r="H673">
            <v>158.85686018530293</v>
          </cell>
          <cell r="I673">
            <v>158.85686018530293</v>
          </cell>
          <cell r="J673">
            <v>158.85686018530293</v>
          </cell>
          <cell r="K673">
            <v>158.85686018530293</v>
          </cell>
          <cell r="L673">
            <v>157.49942326150676</v>
          </cell>
          <cell r="M673">
            <v>157.72355822059646</v>
          </cell>
          <cell r="N673">
            <v>158.05857103305726</v>
          </cell>
          <cell r="O673">
            <v>157.94705796440959</v>
          </cell>
          <cell r="P673">
            <v>157.72355822059646</v>
          </cell>
          <cell r="Q673">
            <v>158.41251583310725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P674">
            <v>0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P675">
            <v>0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P676">
            <v>0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142.01183431952668</v>
          </cell>
          <cell r="F677">
            <v>142.01183431952668</v>
          </cell>
          <cell r="G677">
            <v>142.01183431952668</v>
          </cell>
          <cell r="H677">
            <v>142.01183431952668</v>
          </cell>
          <cell r="I677">
            <v>170.41420118343189</v>
          </cell>
          <cell r="J677">
            <v>170.41420118343189</v>
          </cell>
          <cell r="K677">
            <v>170.41420118343189</v>
          </cell>
          <cell r="L677">
            <v>170.41420118343189</v>
          </cell>
          <cell r="M677">
            <v>142.01183431952668</v>
          </cell>
          <cell r="N677">
            <v>142.01183431952668</v>
          </cell>
          <cell r="O677">
            <v>142.01183431952668</v>
          </cell>
          <cell r="P677">
            <v>142.01183431952668</v>
          </cell>
          <cell r="Q677">
            <v>151.47928994082847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P678">
            <v>0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109.7144798134929</v>
          </cell>
          <cell r="F679">
            <v>109.7144798134929</v>
          </cell>
          <cell r="G679">
            <v>109.7144798134929</v>
          </cell>
          <cell r="H679">
            <v>109.7144798134929</v>
          </cell>
          <cell r="I679">
            <v>109.7144798134929</v>
          </cell>
          <cell r="J679">
            <v>109.7144798134929</v>
          </cell>
          <cell r="K679">
            <v>109.7144798134929</v>
          </cell>
          <cell r="L679">
            <v>109.7144798134929</v>
          </cell>
          <cell r="M679">
            <v>106.78823300380311</v>
          </cell>
          <cell r="N679">
            <v>106.78823300380311</v>
          </cell>
          <cell r="O679">
            <v>106.78823300380311</v>
          </cell>
          <cell r="P679">
            <v>106.78823300380311</v>
          </cell>
          <cell r="Q679">
            <v>108.73906421026295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P680">
            <v>0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P681">
            <v>0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89.233666017442374</v>
          </cell>
          <cell r="F682">
            <v>85.839693710654458</v>
          </cell>
          <cell r="G682">
            <v>84.892309570511514</v>
          </cell>
          <cell r="H682">
            <v>83.0931887225765</v>
          </cell>
          <cell r="I682">
            <v>83.0931887225765</v>
          </cell>
          <cell r="J682">
            <v>79.380215950654019</v>
          </cell>
          <cell r="K682">
            <v>76.530074816584545</v>
          </cell>
          <cell r="L682">
            <v>72.931203400697683</v>
          </cell>
          <cell r="M682">
            <v>70.869720708300065</v>
          </cell>
          <cell r="N682">
            <v>66.713273350179449</v>
          </cell>
          <cell r="O682">
            <v>71.306656772103153</v>
          </cell>
          <cell r="P682">
            <v>75.999918166403063</v>
          </cell>
          <cell r="Q682">
            <v>78.323592492390262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77.849894416152324</v>
          </cell>
          <cell r="F683">
            <v>72.595400864062782</v>
          </cell>
          <cell r="G683">
            <v>71.128675915901908</v>
          </cell>
          <cell r="H683">
            <v>68.343305842021962</v>
          </cell>
          <cell r="I683">
            <v>68.343305842021962</v>
          </cell>
          <cell r="J683">
            <v>65.335860777656464</v>
          </cell>
          <cell r="K683">
            <v>60.9233179346989</v>
          </cell>
          <cell r="L683">
            <v>58.092522761781993</v>
          </cell>
          <cell r="M683">
            <v>54.900968283484268</v>
          </cell>
          <cell r="N683">
            <v>48.466023072185862</v>
          </cell>
          <cell r="O683">
            <v>50.095585902941899</v>
          </cell>
          <cell r="P683">
            <v>51.879778210431489</v>
          </cell>
          <cell r="Q683">
            <v>62.329553318611822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P684">
            <v>0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P685">
            <v>0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110.00000000000004</v>
          </cell>
          <cell r="F686">
            <v>110.00000000000004</v>
          </cell>
          <cell r="G686">
            <v>110.00000000000004</v>
          </cell>
          <cell r="H686">
            <v>110.00000000000004</v>
          </cell>
          <cell r="I686">
            <v>110.00000000000004</v>
          </cell>
          <cell r="J686">
            <v>104.99999999999997</v>
          </cell>
          <cell r="K686">
            <v>104.99999999999997</v>
          </cell>
          <cell r="L686">
            <v>100.00000000000004</v>
          </cell>
          <cell r="M686">
            <v>100.00000000000004</v>
          </cell>
          <cell r="N686">
            <v>100.00000000000004</v>
          </cell>
          <cell r="O686">
            <v>110.00000000000004</v>
          </cell>
          <cell r="P686">
            <v>119.99999999999997</v>
          </cell>
          <cell r="Q686">
            <v>107.50000000000001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P687">
            <v>0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119.91856524078959</v>
          </cell>
          <cell r="F688">
            <v>119.91856524078959</v>
          </cell>
          <cell r="G688">
            <v>121.21712443657233</v>
          </cell>
          <cell r="H688">
            <v>121.21712443657233</v>
          </cell>
          <cell r="I688">
            <v>124.51800835516136</v>
          </cell>
          <cell r="J688">
            <v>125.23019178748848</v>
          </cell>
          <cell r="K688">
            <v>127.26471637243932</v>
          </cell>
          <cell r="L688">
            <v>126.89387382200175</v>
          </cell>
          <cell r="M688">
            <v>125.67745014316699</v>
          </cell>
          <cell r="N688">
            <v>120.79079464732737</v>
          </cell>
          <cell r="O688">
            <v>119.4801642185918</v>
          </cell>
          <cell r="P688">
            <v>117.41641279677013</v>
          </cell>
          <cell r="Q688">
            <v>122.46191595813927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119.91856524078959</v>
          </cell>
          <cell r="F689">
            <v>119.91856524078959</v>
          </cell>
          <cell r="G689">
            <v>121.21712443657233</v>
          </cell>
          <cell r="H689">
            <v>121.21712443657233</v>
          </cell>
          <cell r="I689">
            <v>124.51800835516136</v>
          </cell>
          <cell r="J689">
            <v>125.23019178748848</v>
          </cell>
          <cell r="K689">
            <v>127.26471637243932</v>
          </cell>
          <cell r="L689">
            <v>126.89387382200175</v>
          </cell>
          <cell r="M689">
            <v>125.67745014316699</v>
          </cell>
          <cell r="N689">
            <v>120.79079464732737</v>
          </cell>
          <cell r="O689">
            <v>119.4801642185918</v>
          </cell>
          <cell r="P689">
            <v>117.41641279677013</v>
          </cell>
          <cell r="Q689">
            <v>122.46191595813927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194.78727908177663</v>
          </cell>
          <cell r="F690">
            <v>194.78727908177663</v>
          </cell>
          <cell r="G690">
            <v>201.86386764203181</v>
          </cell>
          <cell r="H690">
            <v>201.86386764203181</v>
          </cell>
          <cell r="I690">
            <v>201.16486882028815</v>
          </cell>
          <cell r="J690">
            <v>201.16486882028815</v>
          </cell>
          <cell r="K690">
            <v>201.16486882028815</v>
          </cell>
          <cell r="L690">
            <v>201.16486882028815</v>
          </cell>
          <cell r="M690">
            <v>201.86386764203181</v>
          </cell>
          <cell r="N690">
            <v>190.47989721032616</v>
          </cell>
          <cell r="O690">
            <v>189.17531973699954</v>
          </cell>
          <cell r="P690">
            <v>186.81232182984266</v>
          </cell>
          <cell r="Q690">
            <v>197.19109792899746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68.20334701610355</v>
          </cell>
          <cell r="F691">
            <v>68.20334701610355</v>
          </cell>
          <cell r="G691">
            <v>68.20334701610355</v>
          </cell>
          <cell r="H691">
            <v>68.20334701610355</v>
          </cell>
          <cell r="I691">
            <v>64.414272181875589</v>
          </cell>
          <cell r="J691">
            <v>64.414272181875589</v>
          </cell>
          <cell r="K691">
            <v>64.414272181875589</v>
          </cell>
          <cell r="L691">
            <v>64.414272181875589</v>
          </cell>
          <cell r="M691">
            <v>68.20334701610355</v>
          </cell>
          <cell r="N691">
            <v>64.414272181875589</v>
          </cell>
          <cell r="O691">
            <v>60.625197347647578</v>
          </cell>
          <cell r="P691">
            <v>60.625197347647578</v>
          </cell>
          <cell r="Q691">
            <v>65.361540890432579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P692">
            <v>0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223.42153241667987</v>
          </cell>
          <cell r="F693">
            <v>223.42153241667987</v>
          </cell>
          <cell r="G693">
            <v>232.09889941914759</v>
          </cell>
          <cell r="H693">
            <v>232.09889941914759</v>
          </cell>
          <cell r="I693">
            <v>232.09889941914759</v>
          </cell>
          <cell r="J693">
            <v>232.09889941914759</v>
          </cell>
          <cell r="K693">
            <v>232.09889941914759</v>
          </cell>
          <cell r="L693">
            <v>232.09889941914759</v>
          </cell>
          <cell r="M693">
            <v>232.09889941914759</v>
          </cell>
          <cell r="N693">
            <v>218.99690553026662</v>
          </cell>
          <cell r="O693">
            <v>218.25434035724552</v>
          </cell>
          <cell r="P693">
            <v>215.35681425524419</v>
          </cell>
          <cell r="Q693">
            <v>227.01195174251242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P694">
            <v>0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P695">
            <v>0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171.9567343375856</v>
          </cell>
          <cell r="F696">
            <v>171.9567343375856</v>
          </cell>
          <cell r="G696">
            <v>171.9567343375856</v>
          </cell>
          <cell r="H696">
            <v>171.9567343375856</v>
          </cell>
          <cell r="I696">
            <v>171.9567343375856</v>
          </cell>
          <cell r="J696">
            <v>171.9567343375856</v>
          </cell>
          <cell r="K696">
            <v>171.9567343375856</v>
          </cell>
          <cell r="L696">
            <v>171.9567343375856</v>
          </cell>
          <cell r="M696">
            <v>159.09281132540434</v>
          </cell>
          <cell r="N696">
            <v>146.19620449443084</v>
          </cell>
          <cell r="O696">
            <v>138.43294914440895</v>
          </cell>
          <cell r="P696">
            <v>126.70874990262078</v>
          </cell>
          <cell r="Q696">
            <v>162.17371579729581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P697">
            <v>0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P698">
            <v>0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137.88421195067909</v>
          </cell>
          <cell r="F699">
            <v>137.88421195067909</v>
          </cell>
          <cell r="G699">
            <v>137.88421195067909</v>
          </cell>
          <cell r="H699">
            <v>137.88421195067909</v>
          </cell>
          <cell r="I699">
            <v>151.80552114070076</v>
          </cell>
          <cell r="J699">
            <v>159.21497377344801</v>
          </cell>
          <cell r="K699">
            <v>166.29461656517839</v>
          </cell>
          <cell r="L699">
            <v>159.21497377344801</v>
          </cell>
          <cell r="M699">
            <v>165.71619875503939</v>
          </cell>
          <cell r="N699">
            <v>151.80552114070076</v>
          </cell>
          <cell r="O699">
            <v>151.80552114070076</v>
          </cell>
          <cell r="P699">
            <v>151.80552114070076</v>
          </cell>
          <cell r="Q699">
            <v>150.76664126938613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P700">
            <v>0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P701">
            <v>0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68.750000000000014</v>
          </cell>
          <cell r="F702">
            <v>68.750000000000014</v>
          </cell>
          <cell r="G702">
            <v>68.750000000000014</v>
          </cell>
          <cell r="H702">
            <v>68.750000000000014</v>
          </cell>
          <cell r="I702">
            <v>74.999999999999972</v>
          </cell>
          <cell r="J702">
            <v>74.999999999999972</v>
          </cell>
          <cell r="K702">
            <v>74.999999999999972</v>
          </cell>
          <cell r="L702">
            <v>74.999999999999972</v>
          </cell>
          <cell r="M702">
            <v>74.999999999999972</v>
          </cell>
          <cell r="N702">
            <v>74.999999999999972</v>
          </cell>
          <cell r="O702">
            <v>74.999999999999972</v>
          </cell>
          <cell r="P702">
            <v>74.999999999999972</v>
          </cell>
          <cell r="Q702">
            <v>72.916666666666671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P703">
            <v>0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130.195478715018</v>
          </cell>
          <cell r="F704">
            <v>130.195478715018</v>
          </cell>
          <cell r="G704">
            <v>128.17682189990876</v>
          </cell>
          <cell r="H704">
            <v>128.17682189990876</v>
          </cell>
          <cell r="I704">
            <v>125.0877698424321</v>
          </cell>
          <cell r="J704">
            <v>128.03141422757523</v>
          </cell>
          <cell r="K704">
            <v>143.14347273414603</v>
          </cell>
          <cell r="L704">
            <v>143.14347273414603</v>
          </cell>
          <cell r="M704">
            <v>143.14347273414603</v>
          </cell>
          <cell r="N704">
            <v>143.14347273414603</v>
          </cell>
          <cell r="O704">
            <v>143.14347273414603</v>
          </cell>
          <cell r="P704">
            <v>143.14347273414603</v>
          </cell>
          <cell r="Q704">
            <v>135.72705180872811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P705">
            <v>0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P706">
            <v>0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132.79394861584552</v>
          </cell>
          <cell r="F707">
            <v>133.20722168531211</v>
          </cell>
          <cell r="G707">
            <v>133.44368160045599</v>
          </cell>
          <cell r="H707">
            <v>133.64931630168726</v>
          </cell>
          <cell r="I707">
            <v>130.32398395047662</v>
          </cell>
          <cell r="J707">
            <v>127.04061315334762</v>
          </cell>
          <cell r="K707">
            <v>125.03088238452105</v>
          </cell>
          <cell r="L707">
            <v>120.60428714278704</v>
          </cell>
          <cell r="M707">
            <v>118.16402147173717</v>
          </cell>
          <cell r="N707">
            <v>116.9002867853206</v>
          </cell>
          <cell r="O707">
            <v>114.44748741045026</v>
          </cell>
          <cell r="P707">
            <v>111.98922909188911</v>
          </cell>
          <cell r="Q707">
            <v>124.79957996615254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129.93893105701937</v>
          </cell>
          <cell r="F708">
            <v>129.95511834662625</v>
          </cell>
          <cell r="G708">
            <v>130.08174634086606</v>
          </cell>
          <cell r="H708">
            <v>130.32693321111392</v>
          </cell>
          <cell r="I708">
            <v>127.2843639683398</v>
          </cell>
          <cell r="J708">
            <v>125.00150292458981</v>
          </cell>
          <cell r="K708">
            <v>122.68421301292246</v>
          </cell>
          <cell r="L708">
            <v>118.08643907660233</v>
          </cell>
          <cell r="M708">
            <v>114.53806596876321</v>
          </cell>
          <cell r="N708">
            <v>112.95712850906706</v>
          </cell>
          <cell r="O708">
            <v>108.8777397094759</v>
          </cell>
          <cell r="P708">
            <v>105.89847262234143</v>
          </cell>
          <cell r="Q708">
            <v>121.30255456231065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117.00801123938339</v>
          </cell>
          <cell r="F709">
            <v>117.00801123938339</v>
          </cell>
          <cell r="G709">
            <v>117.00801123938339</v>
          </cell>
          <cell r="H709">
            <v>117.00801123938339</v>
          </cell>
          <cell r="I709">
            <v>114.5444087764109</v>
          </cell>
          <cell r="J709">
            <v>112.66135871603848</v>
          </cell>
          <cell r="K709">
            <v>112.59101131066792</v>
          </cell>
          <cell r="L709">
            <v>106.81321194104723</v>
          </cell>
          <cell r="M709">
            <v>106.99108585600459</v>
          </cell>
          <cell r="N709">
            <v>104.47329586010325</v>
          </cell>
          <cell r="O709">
            <v>100.70446197844052</v>
          </cell>
          <cell r="P709">
            <v>96.504793947971862</v>
          </cell>
          <cell r="Q709">
            <v>110.27630611201822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P710">
            <v>0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P711">
            <v>0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177.57922220503005</v>
          </cell>
          <cell r="F712">
            <v>177.57922220503005</v>
          </cell>
          <cell r="G712">
            <v>177.57922220503005</v>
          </cell>
          <cell r="H712">
            <v>177.57922220503005</v>
          </cell>
          <cell r="I712">
            <v>173.83002382658987</v>
          </cell>
          <cell r="J712">
            <v>170.06115670772718</v>
          </cell>
          <cell r="K712">
            <v>164.62034488207112</v>
          </cell>
          <cell r="L712">
            <v>158.43667717229522</v>
          </cell>
          <cell r="M712">
            <v>149.97984277354328</v>
          </cell>
          <cell r="N712">
            <v>148.18361219506477</v>
          </cell>
          <cell r="O712">
            <v>140.76967593334709</v>
          </cell>
          <cell r="P712">
            <v>136.91223843024648</v>
          </cell>
          <cell r="Q712">
            <v>162.75920506175044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P713">
            <v>0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P714">
            <v>0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72.852799327555473</v>
          </cell>
          <cell r="F715">
            <v>72.852799327555473</v>
          </cell>
          <cell r="G715">
            <v>72.852799327555473</v>
          </cell>
          <cell r="H715">
            <v>72.852799327555473</v>
          </cell>
          <cell r="I715">
            <v>71.705439443621785</v>
          </cell>
          <cell r="J715">
            <v>70.539419630053303</v>
          </cell>
          <cell r="K715">
            <v>69.054212881416973</v>
          </cell>
          <cell r="L715">
            <v>67.228668219627934</v>
          </cell>
          <cell r="M715">
            <v>64.393385541171526</v>
          </cell>
          <cell r="N715">
            <v>64.393385541171526</v>
          </cell>
          <cell r="O715">
            <v>64.393385541171526</v>
          </cell>
          <cell r="P715">
            <v>64.393385541171526</v>
          </cell>
          <cell r="Q715">
            <v>68.959373304135653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P716">
            <v>0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P717">
            <v>0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88.714884337950679</v>
          </cell>
          <cell r="F718">
            <v>88.866037438555509</v>
          </cell>
          <cell r="G718">
            <v>90.04845984635449</v>
          </cell>
          <cell r="H718">
            <v>92.337957135004586</v>
          </cell>
          <cell r="I718">
            <v>88.037617227053019</v>
          </cell>
          <cell r="J718">
            <v>88.502861771745515</v>
          </cell>
          <cell r="K718">
            <v>89.384028867119227</v>
          </cell>
          <cell r="L718">
            <v>89.773909135180645</v>
          </cell>
          <cell r="M718">
            <v>90.592677484650849</v>
          </cell>
          <cell r="N718">
            <v>90.115041664692711</v>
          </cell>
          <cell r="O718">
            <v>90.308167950742742</v>
          </cell>
          <cell r="P718">
            <v>90.316153872727767</v>
          </cell>
          <cell r="Q718">
            <v>89.749816394314806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102.85714285714286</v>
          </cell>
          <cell r="F719">
            <v>102.85714285714286</v>
          </cell>
          <cell r="G719">
            <v>104.76190476190479</v>
          </cell>
          <cell r="H719">
            <v>108.57142857142857</v>
          </cell>
          <cell r="I719">
            <v>102.85714285714286</v>
          </cell>
          <cell r="J719">
            <v>102.85714285714286</v>
          </cell>
          <cell r="K719">
            <v>102.85714285714286</v>
          </cell>
          <cell r="L719">
            <v>102.85714285714286</v>
          </cell>
          <cell r="M719">
            <v>102.85714285714286</v>
          </cell>
          <cell r="N719">
            <v>102.85714285714286</v>
          </cell>
          <cell r="O719">
            <v>102.85714285714286</v>
          </cell>
          <cell r="P719">
            <v>102.85714285714286</v>
          </cell>
          <cell r="Q719">
            <v>103.49206349206351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P720">
            <v>0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65.564934154848842</v>
          </cell>
          <cell r="F721">
            <v>65.963514973188708</v>
          </cell>
          <cell r="G721">
            <v>65.963514973188708</v>
          </cell>
          <cell r="H721">
            <v>65.76482848359251</v>
          </cell>
          <cell r="I721">
            <v>63.779025177685121</v>
          </cell>
          <cell r="J721">
            <v>65.005844545661617</v>
          </cell>
          <cell r="K721">
            <v>67.329424416421091</v>
          </cell>
          <cell r="L721">
            <v>68.357513126984585</v>
          </cell>
          <cell r="M721">
            <v>70.516551594980314</v>
          </cell>
          <cell r="N721">
            <v>69.257057246365648</v>
          </cell>
          <cell r="O721">
            <v>69.766318603418526</v>
          </cell>
          <cell r="P721">
            <v>69.787376956222744</v>
          </cell>
          <cell r="Q721">
            <v>67.254658687713203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P722">
            <v>0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P723">
            <v>0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P724">
            <v>0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94.490173022005706</v>
          </cell>
          <cell r="F725">
            <v>94.490173022005706</v>
          </cell>
          <cell r="G725">
            <v>94.490173022005706</v>
          </cell>
          <cell r="H725">
            <v>94.490173022005706</v>
          </cell>
          <cell r="I725">
            <v>88.19082815387199</v>
          </cell>
          <cell r="J725">
            <v>84.691192116019948</v>
          </cell>
          <cell r="K725">
            <v>81.366537880060491</v>
          </cell>
          <cell r="L725">
            <v>78.741810851671417</v>
          </cell>
          <cell r="M725">
            <v>77.691920040315793</v>
          </cell>
          <cell r="N725">
            <v>77.691920040315793</v>
          </cell>
          <cell r="O725">
            <v>77.691920040315793</v>
          </cell>
          <cell r="P725">
            <v>73.492356794893311</v>
          </cell>
          <cell r="Q725">
            <v>84.793264833790616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P726">
            <v>0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147.63739961527614</v>
          </cell>
          <cell r="F727">
            <v>150.11515151699973</v>
          </cell>
          <cell r="G727">
            <v>150.92263584881425</v>
          </cell>
          <cell r="H727">
            <v>150.92263584881425</v>
          </cell>
          <cell r="I727">
            <v>146.12719683169223</v>
          </cell>
          <cell r="J727">
            <v>137.64210058358572</v>
          </cell>
          <cell r="K727">
            <v>137.23139292831968</v>
          </cell>
          <cell r="L727">
            <v>133.69476859320244</v>
          </cell>
          <cell r="M727">
            <v>137.01563682104492</v>
          </cell>
          <cell r="N727">
            <v>137.40106320808772</v>
          </cell>
          <cell r="O727">
            <v>143.40502457971263</v>
          </cell>
          <cell r="P727">
            <v>143.65553003133701</v>
          </cell>
          <cell r="Q727">
            <v>142.9808780339072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104.16666666666669</v>
          </cell>
          <cell r="F728">
            <v>104.16666666666669</v>
          </cell>
          <cell r="G728">
            <v>104.16666666666669</v>
          </cell>
          <cell r="H728">
            <v>104.16666666666669</v>
          </cell>
          <cell r="I728">
            <v>104.16666666666669</v>
          </cell>
          <cell r="J728">
            <v>104.16666666666669</v>
          </cell>
          <cell r="K728">
            <v>104.16666666666669</v>
          </cell>
          <cell r="L728">
            <v>104.16666666666669</v>
          </cell>
          <cell r="M728">
            <v>104.16666666666669</v>
          </cell>
          <cell r="N728">
            <v>104.16666666666669</v>
          </cell>
          <cell r="O728">
            <v>104.16666666666669</v>
          </cell>
          <cell r="P728">
            <v>104.16666666666669</v>
          </cell>
          <cell r="Q728">
            <v>104.16666666666673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P729">
            <v>0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140.7805038133223</v>
          </cell>
          <cell r="F730">
            <v>140.7805038133223</v>
          </cell>
          <cell r="G730">
            <v>140.7805038133223</v>
          </cell>
          <cell r="H730">
            <v>140.7805038133223</v>
          </cell>
          <cell r="I730">
            <v>140.7805038133223</v>
          </cell>
          <cell r="J730">
            <v>137.2158618427047</v>
          </cell>
          <cell r="K730">
            <v>137.2158618427047</v>
          </cell>
          <cell r="L730">
            <v>137.2158618427047</v>
          </cell>
          <cell r="M730">
            <v>137.2158618427047</v>
          </cell>
          <cell r="N730">
            <v>137.2158618427047</v>
          </cell>
          <cell r="O730">
            <v>137.2158618427047</v>
          </cell>
          <cell r="P730">
            <v>137.2158618427047</v>
          </cell>
          <cell r="Q730">
            <v>138.70112933046204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P731">
            <v>0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P732">
            <v>0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155.55501176141405</v>
          </cell>
          <cell r="F733">
            <v>159.46790124784937</v>
          </cell>
          <cell r="G733">
            <v>160.74308822287313</v>
          </cell>
          <cell r="H733">
            <v>160.74308822287313</v>
          </cell>
          <cell r="I733">
            <v>153.17008509052329</v>
          </cell>
          <cell r="J733">
            <v>141.45083771647884</v>
          </cell>
          <cell r="K733">
            <v>140.80224426159296</v>
          </cell>
          <cell r="L733">
            <v>135.21717330726324</v>
          </cell>
          <cell r="M733">
            <v>140.46152015471111</v>
          </cell>
          <cell r="N733">
            <v>141.07018918917149</v>
          </cell>
          <cell r="O733">
            <v>150.55170237523862</v>
          </cell>
          <cell r="P733">
            <v>150.94730297886395</v>
          </cell>
          <cell r="Q733">
            <v>149.18167871073777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167.39618008351283</v>
          </cell>
          <cell r="F734">
            <v>171.33545269360047</v>
          </cell>
          <cell r="G734">
            <v>171.33545269360047</v>
          </cell>
          <cell r="H734">
            <v>171.33545269360047</v>
          </cell>
          <cell r="I734">
            <v>161.51366677144264</v>
          </cell>
          <cell r="J734">
            <v>149.72369513621251</v>
          </cell>
          <cell r="K734">
            <v>149.72369513621251</v>
          </cell>
          <cell r="L734">
            <v>142.41564133258288</v>
          </cell>
          <cell r="M734">
            <v>151.05459859995079</v>
          </cell>
          <cell r="N734">
            <v>151.05459859995079</v>
          </cell>
          <cell r="O734">
            <v>164.37978563124798</v>
          </cell>
          <cell r="P734">
            <v>164.37978563124798</v>
          </cell>
          <cell r="Q734">
            <v>159.63733375026356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P735">
            <v>0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P736">
            <v>0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131.07164909274235</v>
          </cell>
          <cell r="F737">
            <v>134.92998757820033</v>
          </cell>
          <cell r="G737">
            <v>138.84181177774587</v>
          </cell>
          <cell r="H737">
            <v>138.84181177774587</v>
          </cell>
          <cell r="I737">
            <v>135.91849887091058</v>
          </cell>
          <cell r="J737">
            <v>124.34548434222241</v>
          </cell>
          <cell r="K737">
            <v>122.35582821948624</v>
          </cell>
          <cell r="L737">
            <v>120.33327853196293</v>
          </cell>
          <cell r="M737">
            <v>118.55876746193269</v>
          </cell>
          <cell r="N737">
            <v>120.42594953417091</v>
          </cell>
          <cell r="O737">
            <v>121.96009991168575</v>
          </cell>
          <cell r="P737">
            <v>123.17366313412028</v>
          </cell>
          <cell r="Q737">
            <v>127.56306918607719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P738">
            <v>0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P739">
            <v>0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112.76382488108975</v>
          </cell>
          <cell r="F740">
            <v>113.58836003725303</v>
          </cell>
          <cell r="G740">
            <v>113.68051004903754</v>
          </cell>
          <cell r="H740">
            <v>113.70346068253021</v>
          </cell>
          <cell r="I740">
            <v>111.62877340534229</v>
          </cell>
          <cell r="J740">
            <v>107.88231921301168</v>
          </cell>
          <cell r="K740">
            <v>108.04421408995728</v>
          </cell>
          <cell r="L740">
            <v>106.84352442296337</v>
          </cell>
          <cell r="M740">
            <v>112.6729907869003</v>
          </cell>
          <cell r="N740">
            <v>113.55222122238422</v>
          </cell>
          <cell r="O740">
            <v>113.40680073446217</v>
          </cell>
          <cell r="P740">
            <v>112.77362488656601</v>
          </cell>
          <cell r="Q740">
            <v>111.71171870095814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112.76382488108975</v>
          </cell>
          <cell r="F741">
            <v>113.58836003725303</v>
          </cell>
          <cell r="G741">
            <v>113.68051004903754</v>
          </cell>
          <cell r="H741">
            <v>113.70346068253021</v>
          </cell>
          <cell r="I741">
            <v>111.62877340534229</v>
          </cell>
          <cell r="J741">
            <v>107.88231921301168</v>
          </cell>
          <cell r="K741">
            <v>108.04421408995728</v>
          </cell>
          <cell r="L741">
            <v>106.84352442296337</v>
          </cell>
          <cell r="M741">
            <v>112.6729907869003</v>
          </cell>
          <cell r="N741">
            <v>113.55222122238422</v>
          </cell>
          <cell r="O741">
            <v>113.40680073446217</v>
          </cell>
          <cell r="P741">
            <v>112.77362488656601</v>
          </cell>
          <cell r="Q741">
            <v>111.71171870095814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96.686558519220242</v>
          </cell>
          <cell r="F742">
            <v>96.686558519220242</v>
          </cell>
          <cell r="G742">
            <v>96.686558519220242</v>
          </cell>
          <cell r="H742">
            <v>96.686558519220242</v>
          </cell>
          <cell r="I742">
            <v>95.528593890584659</v>
          </cell>
          <cell r="J742">
            <v>93.169499062491212</v>
          </cell>
          <cell r="K742">
            <v>93.169499062491212</v>
          </cell>
          <cell r="L742">
            <v>89.503702149199924</v>
          </cell>
          <cell r="M742">
            <v>92.45003270420483</v>
          </cell>
          <cell r="N742">
            <v>92.882381279426482</v>
          </cell>
          <cell r="O742">
            <v>92.882381279426482</v>
          </cell>
          <cell r="P742">
            <v>91.724923213167827</v>
          </cell>
          <cell r="Q742">
            <v>94.004770559822802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P743">
            <v>0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P744">
            <v>0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97.541155945142904</v>
          </cell>
          <cell r="F745">
            <v>100.41164569682621</v>
          </cell>
          <cell r="G745">
            <v>100.41164569682621</v>
          </cell>
          <cell r="H745">
            <v>100.41164569682621</v>
          </cell>
          <cell r="I745">
            <v>95.008400594424089</v>
          </cell>
          <cell r="J745">
            <v>86.206980710531923</v>
          </cell>
          <cell r="K745">
            <v>86.206980710531923</v>
          </cell>
          <cell r="L745">
            <v>86.206980710531923</v>
          </cell>
          <cell r="M745">
            <v>100.41164569682621</v>
          </cell>
          <cell r="N745">
            <v>100.41164569682621</v>
          </cell>
          <cell r="O745">
            <v>100.41164569682621</v>
          </cell>
          <cell r="P745">
            <v>100.41164569682621</v>
          </cell>
          <cell r="Q745">
            <v>96.171001545745526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P746">
            <v>0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P747">
            <v>0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P748">
            <v>0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78.02773426552551</v>
          </cell>
          <cell r="F749">
            <v>78.02773426552551</v>
          </cell>
          <cell r="G749">
            <v>78.02773426552551</v>
          </cell>
          <cell r="H749">
            <v>78.02773426552551</v>
          </cell>
          <cell r="I749">
            <v>78.02773426552551</v>
          </cell>
          <cell r="J749">
            <v>78.02773426552551</v>
          </cell>
          <cell r="K749">
            <v>78.02773426552551</v>
          </cell>
          <cell r="L749">
            <v>75.023644144343265</v>
          </cell>
          <cell r="M749">
            <v>75.023644144343265</v>
          </cell>
          <cell r="N749">
            <v>75.023644144343265</v>
          </cell>
          <cell r="O749">
            <v>75.023644144343265</v>
          </cell>
          <cell r="P749">
            <v>75.023644144343265</v>
          </cell>
          <cell r="Q749">
            <v>76.776030048366252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P750">
            <v>0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P751">
            <v>0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P752">
            <v>0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113.55818243437672</v>
          </cell>
          <cell r="F753">
            <v>111.26384123284264</v>
          </cell>
          <cell r="G753">
            <v>111.26384123284264</v>
          </cell>
          <cell r="H753">
            <v>111.26384123284264</v>
          </cell>
          <cell r="I753">
            <v>126.86029747581935</v>
          </cell>
          <cell r="J753">
            <v>131.64915234152508</v>
          </cell>
          <cell r="K753">
            <v>136.26981892125198</v>
          </cell>
          <cell r="L753">
            <v>136.26981892125198</v>
          </cell>
          <cell r="M753">
            <v>131.64915234152508</v>
          </cell>
          <cell r="N753">
            <v>131.64915234152508</v>
          </cell>
          <cell r="O753">
            <v>131.64915234152508</v>
          </cell>
          <cell r="P753">
            <v>131.64915234152508</v>
          </cell>
          <cell r="Q753">
            <v>125.41628359657109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P754">
            <v>0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P755">
            <v>0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159.30312871580449</v>
          </cell>
          <cell r="F756">
            <v>168.66245849259352</v>
          </cell>
          <cell r="G756">
            <v>168.66245849259352</v>
          </cell>
          <cell r="H756">
            <v>168.66245849259352</v>
          </cell>
          <cell r="I756">
            <v>152.8131586665144</v>
          </cell>
          <cell r="J756">
            <v>140.75789014247846</v>
          </cell>
          <cell r="K756">
            <v>132.17277473072758</v>
          </cell>
          <cell r="L756">
            <v>116.94401715553568</v>
          </cell>
          <cell r="M756">
            <v>136.06242102043799</v>
          </cell>
          <cell r="N756">
            <v>153.2400132822938</v>
          </cell>
          <cell r="O756">
            <v>153.2400132822938</v>
          </cell>
          <cell r="P756">
            <v>153.2400132822938</v>
          </cell>
          <cell r="Q756">
            <v>150.31340047968004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P757">
            <v>0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P758">
            <v>0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P759">
            <v>0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177.21402805884634</v>
          </cell>
          <cell r="F760">
            <v>175.35276386193081</v>
          </cell>
          <cell r="G760">
            <v>176.41874792882518</v>
          </cell>
          <cell r="H760">
            <v>176.68423904656416</v>
          </cell>
          <cell r="I760">
            <v>175.15447658180221</v>
          </cell>
          <cell r="J760">
            <v>174.36370741195287</v>
          </cell>
          <cell r="K760">
            <v>174.09931953066265</v>
          </cell>
          <cell r="L760">
            <v>174.78034768914375</v>
          </cell>
          <cell r="M760">
            <v>172.82743334750413</v>
          </cell>
          <cell r="N760">
            <v>172.17153939371627</v>
          </cell>
          <cell r="O760">
            <v>172.17153939371627</v>
          </cell>
          <cell r="P760">
            <v>170.58710502415022</v>
          </cell>
          <cell r="Q760">
            <v>174.31877060573458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P761">
            <v>0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P762">
            <v>0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87.471526195899798</v>
          </cell>
          <cell r="F763">
            <v>87.471526195899798</v>
          </cell>
          <cell r="G763">
            <v>87.471526195899798</v>
          </cell>
          <cell r="H763">
            <v>87.471526195899798</v>
          </cell>
          <cell r="I763">
            <v>87.471526195899798</v>
          </cell>
          <cell r="J763">
            <v>87.471526195899798</v>
          </cell>
          <cell r="K763">
            <v>87.471526195899798</v>
          </cell>
          <cell r="L763">
            <v>87.471526195899798</v>
          </cell>
          <cell r="M763">
            <v>87.471526195899798</v>
          </cell>
          <cell r="N763">
            <v>87.471526195899798</v>
          </cell>
          <cell r="O763">
            <v>87.471526195899798</v>
          </cell>
          <cell r="P763">
            <v>87.471526195899798</v>
          </cell>
          <cell r="Q763">
            <v>87.471526195899784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P764">
            <v>0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161.40910740874844</v>
          </cell>
          <cell r="F765">
            <v>161.25271820527269</v>
          </cell>
          <cell r="G765">
            <v>161.25271820527269</v>
          </cell>
          <cell r="H765">
            <v>161.25271820527269</v>
          </cell>
          <cell r="I765">
            <v>154.33639307341687</v>
          </cell>
          <cell r="J765">
            <v>151.01538914717253</v>
          </cell>
          <cell r="K765">
            <v>151.01538914717253</v>
          </cell>
          <cell r="L765">
            <v>151.01538914717253</v>
          </cell>
          <cell r="M765">
            <v>155.95850284580919</v>
          </cell>
          <cell r="N765">
            <v>159.38821158746177</v>
          </cell>
          <cell r="O765">
            <v>158.23731890215575</v>
          </cell>
          <cell r="P765">
            <v>155.8571322996707</v>
          </cell>
          <cell r="Q765">
            <v>156.83258234788318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P766">
            <v>0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P767">
            <v>0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P768">
            <v>0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P769">
            <v>0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187.58053407401519</v>
          </cell>
          <cell r="F770">
            <v>187.92273364238031</v>
          </cell>
          <cell r="G770">
            <v>186.6387818031406</v>
          </cell>
          <cell r="H770">
            <v>187.35663419409659</v>
          </cell>
          <cell r="I770">
            <v>195.79692680243775</v>
          </cell>
          <cell r="J770">
            <v>205.18493176346067</v>
          </cell>
          <cell r="K770">
            <v>209.11413050624844</v>
          </cell>
          <cell r="L770">
            <v>211.4046121465245</v>
          </cell>
          <cell r="M770">
            <v>211.15534018284259</v>
          </cell>
          <cell r="N770">
            <v>211.42067137848207</v>
          </cell>
          <cell r="O770">
            <v>211.17639964784476</v>
          </cell>
          <cell r="P770">
            <v>211.18015834964254</v>
          </cell>
          <cell r="Q770">
            <v>201.32765454092632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187.58053407401519</v>
          </cell>
          <cell r="F771">
            <v>187.92273364238031</v>
          </cell>
          <cell r="G771">
            <v>186.6387818031406</v>
          </cell>
          <cell r="H771">
            <v>187.35663419409659</v>
          </cell>
          <cell r="I771">
            <v>195.79692680243775</v>
          </cell>
          <cell r="J771">
            <v>205.18493176346067</v>
          </cell>
          <cell r="K771">
            <v>209.11413050624844</v>
          </cell>
          <cell r="L771">
            <v>211.4046121465245</v>
          </cell>
          <cell r="M771">
            <v>211.15534018284259</v>
          </cell>
          <cell r="N771">
            <v>211.42067137848207</v>
          </cell>
          <cell r="O771">
            <v>211.17639964784476</v>
          </cell>
          <cell r="P771">
            <v>211.18015834964254</v>
          </cell>
          <cell r="Q771">
            <v>201.32765454092632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74.29656107738397</v>
          </cell>
          <cell r="F772">
            <v>74.38841492004758</v>
          </cell>
          <cell r="G772">
            <v>73.722819561910896</v>
          </cell>
          <cell r="H772">
            <v>74.580138486849876</v>
          </cell>
          <cell r="I772">
            <v>81.368542799515367</v>
          </cell>
          <cell r="J772">
            <v>82.274499476445982</v>
          </cell>
          <cell r="K772">
            <v>81.950580770377513</v>
          </cell>
          <cell r="L772">
            <v>83.125238248316762</v>
          </cell>
          <cell r="M772">
            <v>83.542960028037683</v>
          </cell>
          <cell r="N772">
            <v>83.989468828299451</v>
          </cell>
          <cell r="O772">
            <v>82.994743154237725</v>
          </cell>
          <cell r="P772">
            <v>83.212007871071847</v>
          </cell>
          <cell r="Q772">
            <v>79.953831268541222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P773">
            <v>0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P774">
            <v>0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P775">
            <v>0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76.265518906801859</v>
          </cell>
          <cell r="F776">
            <v>76.443471858321857</v>
          </cell>
          <cell r="G776">
            <v>74.474220386429721</v>
          </cell>
          <cell r="H776">
            <v>75.190176812159933</v>
          </cell>
          <cell r="I776">
            <v>81.84230056778857</v>
          </cell>
          <cell r="J776">
            <v>99.326198284980748</v>
          </cell>
          <cell r="K776">
            <v>106.66587703302594</v>
          </cell>
          <cell r="L776">
            <v>113.9683695880456</v>
          </cell>
          <cell r="M776">
            <v>115.41826501133858</v>
          </cell>
          <cell r="N776">
            <v>117.83365420980684</v>
          </cell>
          <cell r="O776">
            <v>117.16522671256837</v>
          </cell>
          <cell r="P776">
            <v>115.92752729826474</v>
          </cell>
          <cell r="Q776">
            <v>97.543400555794392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P777">
            <v>0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P778">
            <v>0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P779">
            <v>0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P780">
            <v>0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P781">
            <v>0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68.741203927633222</v>
          </cell>
          <cell r="F782">
            <v>69.426600012321913</v>
          </cell>
          <cell r="G782">
            <v>67.110745712153843</v>
          </cell>
          <cell r="H782">
            <v>68.202048905885263</v>
          </cell>
          <cell r="I782">
            <v>82.754684769709584</v>
          </cell>
          <cell r="J782">
            <v>101.35337575532942</v>
          </cell>
          <cell r="K782">
            <v>109.47415786309801</v>
          </cell>
          <cell r="L782">
            <v>113.31651896899781</v>
          </cell>
          <cell r="M782">
            <v>112.46105522707779</v>
          </cell>
          <cell r="N782">
            <v>112.63456782709402</v>
          </cell>
          <cell r="O782">
            <v>112.63456782709402</v>
          </cell>
          <cell r="P782">
            <v>112.63456782709402</v>
          </cell>
          <cell r="Q782">
            <v>94.228674551957411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P783">
            <v>0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P784">
            <v>0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484.26150121065365</v>
          </cell>
          <cell r="F785">
            <v>484.26150121065365</v>
          </cell>
          <cell r="G785">
            <v>484.26150121065365</v>
          </cell>
          <cell r="H785">
            <v>484.26150121065365</v>
          </cell>
          <cell r="I785">
            <v>484.26150121065365</v>
          </cell>
          <cell r="J785">
            <v>484.26150121065365</v>
          </cell>
          <cell r="K785">
            <v>484.26150121065365</v>
          </cell>
          <cell r="L785">
            <v>484.26150121065365</v>
          </cell>
          <cell r="M785">
            <v>484.26150121065365</v>
          </cell>
          <cell r="N785">
            <v>484.26150121065365</v>
          </cell>
          <cell r="O785">
            <v>484.26150121065365</v>
          </cell>
          <cell r="P785">
            <v>484.26150121065365</v>
          </cell>
          <cell r="Q785">
            <v>484.26150121065353</v>
          </cell>
        </row>
        <row r="786">
          <cell r="B786">
            <v>0</v>
          </cell>
          <cell r="C786" t="str">
            <v>مصابيح كهربائية وتمديدات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P786">
            <v>0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P787">
            <v>0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109.37379561478535</v>
          </cell>
          <cell r="F788">
            <v>106.79705088148167</v>
          </cell>
          <cell r="G788">
            <v>106.49508847952706</v>
          </cell>
          <cell r="H788">
            <v>108.42118014837266</v>
          </cell>
          <cell r="I788">
            <v>110.27978447675106</v>
          </cell>
          <cell r="J788">
            <v>109.39632711369367</v>
          </cell>
          <cell r="K788">
            <v>108.68798627457956</v>
          </cell>
          <cell r="L788">
            <v>107.65934041403109</v>
          </cell>
          <cell r="M788">
            <v>109.15438237503702</v>
          </cell>
          <cell r="N788">
            <v>108.36835706972631</v>
          </cell>
          <cell r="O788">
            <v>109.16576001692299</v>
          </cell>
          <cell r="P788">
            <v>110.49236985443092</v>
          </cell>
          <cell r="Q788">
            <v>108.6909518932783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108.23510678907434</v>
          </cell>
          <cell r="F789">
            <v>105.45102624994585</v>
          </cell>
          <cell r="G789">
            <v>104.78210847584877</v>
          </cell>
          <cell r="H789">
            <v>106.86318164638956</v>
          </cell>
          <cell r="I789">
            <v>108.87133715892418</v>
          </cell>
          <cell r="J789">
            <v>107.96090918786632</v>
          </cell>
          <cell r="K789">
            <v>107.19557224169584</v>
          </cell>
          <cell r="L789">
            <v>106.08415717407431</v>
          </cell>
          <cell r="M789">
            <v>107.72050415098379</v>
          </cell>
          <cell r="N789">
            <v>106.87123191710897</v>
          </cell>
          <cell r="O789">
            <v>107.73279728617354</v>
          </cell>
          <cell r="P789">
            <v>109.19231971766455</v>
          </cell>
          <cell r="Q789">
            <v>107.2466876663125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103.7037313238087</v>
          </cell>
          <cell r="F790">
            <v>101.05764029905519</v>
          </cell>
          <cell r="G790">
            <v>101.18503766596498</v>
          </cell>
          <cell r="H790">
            <v>101.34970092578367</v>
          </cell>
          <cell r="I790">
            <v>104.75124415207723</v>
          </cell>
          <cell r="J790">
            <v>104.56134566702028</v>
          </cell>
          <cell r="K790">
            <v>104.56134566702028</v>
          </cell>
          <cell r="L790">
            <v>104.69245748428543</v>
          </cell>
          <cell r="M790">
            <v>105.63461537131798</v>
          </cell>
          <cell r="N790">
            <v>103.77044021612926</v>
          </cell>
          <cell r="O790">
            <v>103.77044021612926</v>
          </cell>
          <cell r="P790">
            <v>104.00346001900492</v>
          </cell>
          <cell r="Q790">
            <v>103.58678825063311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P791">
            <v>0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P792">
            <v>0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P793">
            <v>0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P794">
            <v>0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P795">
            <v>0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113.33143331134006</v>
          </cell>
          <cell r="F796">
            <v>108.53267913600898</v>
          </cell>
          <cell r="G796">
            <v>104.65430335847385</v>
          </cell>
          <cell r="H796">
            <v>112.95603833059062</v>
          </cell>
          <cell r="I796">
            <v>109.77353762299597</v>
          </cell>
          <cell r="J796">
            <v>106.92054459110135</v>
          </cell>
          <cell r="K796">
            <v>103.82125706740582</v>
          </cell>
          <cell r="L796">
            <v>98.965121922466082</v>
          </cell>
          <cell r="M796">
            <v>102.81636423371972</v>
          </cell>
          <cell r="N796">
            <v>106.42504784173354</v>
          </cell>
          <cell r="O796">
            <v>109.91531677609643</v>
          </cell>
          <cell r="P796">
            <v>115.28015678419509</v>
          </cell>
          <cell r="Q796">
            <v>107.78265008134396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P797">
            <v>0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P798">
            <v>0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114.14606197071988</v>
          </cell>
          <cell r="F799">
            <v>120.8375297316672</v>
          </cell>
          <cell r="G799">
            <v>119.10541628202549</v>
          </cell>
          <cell r="H799">
            <v>119.10541628202549</v>
          </cell>
          <cell r="I799">
            <v>109.17996492519011</v>
          </cell>
          <cell r="J799">
            <v>97.344088725317519</v>
          </cell>
          <cell r="K799">
            <v>94.161099278426136</v>
          </cell>
          <cell r="L799">
            <v>89.329062211519144</v>
          </cell>
          <cell r="M799">
            <v>100.42624458876946</v>
          </cell>
          <cell r="N799">
            <v>115.32332342584664</v>
          </cell>
          <cell r="O799">
            <v>118.87256089550833</v>
          </cell>
          <cell r="P799">
            <v>122.3188560350784</v>
          </cell>
          <cell r="Q799">
            <v>110.01246869600782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P800">
            <v>0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P801">
            <v>0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P802">
            <v>0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139.99999999999994</v>
          </cell>
          <cell r="F803">
            <v>139.99999999999994</v>
          </cell>
          <cell r="G803">
            <v>139.99999999999994</v>
          </cell>
          <cell r="H803">
            <v>139.99999999999994</v>
          </cell>
          <cell r="I803">
            <v>149.99999999999997</v>
          </cell>
          <cell r="J803">
            <v>149.99999999999997</v>
          </cell>
          <cell r="K803">
            <v>149.99999999999997</v>
          </cell>
          <cell r="L803">
            <v>149.99999999999997</v>
          </cell>
          <cell r="M803">
            <v>149.99999999999997</v>
          </cell>
          <cell r="N803">
            <v>139.99999999999994</v>
          </cell>
          <cell r="O803">
            <v>139.99999999999994</v>
          </cell>
          <cell r="P803">
            <v>139.99999999999994</v>
          </cell>
          <cell r="Q803">
            <v>144.16666666666666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P804">
            <v>0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101.27931062540695</v>
          </cell>
          <cell r="F805">
            <v>102.42374594103197</v>
          </cell>
          <cell r="G805">
            <v>107.96410788669574</v>
          </cell>
          <cell r="H805">
            <v>107.96410788669574</v>
          </cell>
          <cell r="I805">
            <v>107.96410788669574</v>
          </cell>
          <cell r="J805">
            <v>107.96410788669574</v>
          </cell>
          <cell r="K805">
            <v>107.96410788669574</v>
          </cell>
          <cell r="L805">
            <v>107.96410788669574</v>
          </cell>
          <cell r="M805">
            <v>107.96410788669574</v>
          </cell>
          <cell r="N805">
            <v>107.96410788669574</v>
          </cell>
          <cell r="O805">
            <v>107.96410788669574</v>
          </cell>
          <cell r="P805">
            <v>107.96410788669574</v>
          </cell>
          <cell r="Q805">
            <v>106.9453446194497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P806">
            <v>0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P807">
            <v>0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123.52528489976595</v>
          </cell>
          <cell r="F808">
            <v>123.52528489976595</v>
          </cell>
          <cell r="G808">
            <v>127.78380021541552</v>
          </cell>
          <cell r="H808">
            <v>127.78380021541552</v>
          </cell>
          <cell r="I808">
            <v>127.78380021541552</v>
          </cell>
          <cell r="J808">
            <v>127.23553036057801</v>
          </cell>
          <cell r="K808">
            <v>127.23553036057801</v>
          </cell>
          <cell r="L808">
            <v>127.23553036057801</v>
          </cell>
          <cell r="M808">
            <v>126.97445039141175</v>
          </cell>
          <cell r="N808">
            <v>126.97445039141175</v>
          </cell>
          <cell r="O808">
            <v>126.97445039141175</v>
          </cell>
          <cell r="P808">
            <v>126.64923832014105</v>
          </cell>
          <cell r="Q808">
            <v>126.6400959184907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123.33333333333337</v>
          </cell>
          <cell r="F809">
            <v>123.33333333333337</v>
          </cell>
          <cell r="G809">
            <v>127.49999999999994</v>
          </cell>
          <cell r="H809">
            <v>127.49999999999994</v>
          </cell>
          <cell r="I809">
            <v>127.49999999999994</v>
          </cell>
          <cell r="J809">
            <v>127.49999999999994</v>
          </cell>
          <cell r="K809">
            <v>127.49999999999994</v>
          </cell>
          <cell r="L809">
            <v>127.49999999999994</v>
          </cell>
          <cell r="M809">
            <v>127.49999999999994</v>
          </cell>
          <cell r="N809">
            <v>127.49999999999994</v>
          </cell>
          <cell r="O809">
            <v>127.49999999999994</v>
          </cell>
          <cell r="P809">
            <v>127.49999999999994</v>
          </cell>
          <cell r="Q809">
            <v>126.80555555555554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P810">
            <v>0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132.59129375103555</v>
          </cell>
          <cell r="F811">
            <v>132.59129375103555</v>
          </cell>
          <cell r="G811">
            <v>139.39521149180226</v>
          </cell>
          <cell r="H811">
            <v>139.39521149180226</v>
          </cell>
          <cell r="I811">
            <v>139.39521149180226</v>
          </cell>
          <cell r="J811">
            <v>124.18312446648048</v>
          </cell>
          <cell r="K811">
            <v>124.18312446648048</v>
          </cell>
          <cell r="L811">
            <v>124.18312446648048</v>
          </cell>
          <cell r="M811">
            <v>120.68430415260561</v>
          </cell>
          <cell r="N811">
            <v>120.68430415260561</v>
          </cell>
          <cell r="O811">
            <v>120.68430415260561</v>
          </cell>
          <cell r="P811">
            <v>112.30012379562498</v>
          </cell>
          <cell r="Q811">
            <v>127.52255263586341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P812">
            <v>0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P813">
            <v>0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109.99999999999996</v>
          </cell>
          <cell r="F814">
            <v>109.99999999999996</v>
          </cell>
          <cell r="G814">
            <v>113.33333333333336</v>
          </cell>
          <cell r="H814">
            <v>113.33333333333336</v>
          </cell>
          <cell r="I814">
            <v>113.33333333333336</v>
          </cell>
          <cell r="J814">
            <v>116.66666666666669</v>
          </cell>
          <cell r="K814">
            <v>116.66666666666669</v>
          </cell>
          <cell r="L814">
            <v>116.66666666666669</v>
          </cell>
          <cell r="M814">
            <v>106.66666666666671</v>
          </cell>
          <cell r="N814">
            <v>106.66666666666671</v>
          </cell>
          <cell r="O814">
            <v>106.66666666666671</v>
          </cell>
          <cell r="P814">
            <v>106.66666666666671</v>
          </cell>
          <cell r="Q814">
            <v>111.38888888888893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P815">
            <v>0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114.94439016815934</v>
          </cell>
          <cell r="F816">
            <v>114.54004452824044</v>
          </cell>
          <cell r="G816">
            <v>114.58361594762934</v>
          </cell>
          <cell r="H816">
            <v>113.52130562592113</v>
          </cell>
          <cell r="I816">
            <v>113.49868607824685</v>
          </cell>
          <cell r="J816">
            <v>115.33455207488818</v>
          </cell>
          <cell r="K816">
            <v>115.50249312422075</v>
          </cell>
          <cell r="L816">
            <v>115.48855176377513</v>
          </cell>
          <cell r="M816">
            <v>116.15611101633087</v>
          </cell>
          <cell r="N816">
            <v>115.98934817971872</v>
          </cell>
          <cell r="O816">
            <v>116.02168742228541</v>
          </cell>
          <cell r="P816">
            <v>118.03704827362817</v>
          </cell>
          <cell r="Q816">
            <v>115.30148618358703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107.61879304357007</v>
          </cell>
          <cell r="F817">
            <v>106.85279652695091</v>
          </cell>
          <cell r="G817">
            <v>107.70348737083539</v>
          </cell>
          <cell r="H817">
            <v>105.69103583021712</v>
          </cell>
          <cell r="I817">
            <v>105.64818512771052</v>
          </cell>
          <cell r="J817">
            <v>107.53406257396058</v>
          </cell>
          <cell r="K817">
            <v>107.85221181581196</v>
          </cell>
          <cell r="L817">
            <v>107.8258011599671</v>
          </cell>
          <cell r="M817">
            <v>107.45370964104546</v>
          </cell>
          <cell r="N817">
            <v>107.13779241742451</v>
          </cell>
          <cell r="O817">
            <v>107.19905620936534</v>
          </cell>
          <cell r="P817">
            <v>108.15427526676287</v>
          </cell>
          <cell r="Q817">
            <v>107.22260058196848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97.499585952056123</v>
          </cell>
          <cell r="F818">
            <v>96.606059217808834</v>
          </cell>
          <cell r="G818">
            <v>96.731159370349985</v>
          </cell>
          <cell r="H818">
            <v>94.38365619780798</v>
          </cell>
          <cell r="I818">
            <v>94.333671312184862</v>
          </cell>
          <cell r="J818">
            <v>94.302087758217993</v>
          </cell>
          <cell r="K818">
            <v>94.673205442054709</v>
          </cell>
          <cell r="L818">
            <v>94.642397694820374</v>
          </cell>
          <cell r="M818">
            <v>93.96487210180598</v>
          </cell>
          <cell r="N818">
            <v>93.596358043334277</v>
          </cell>
          <cell r="O818">
            <v>93.667821600612726</v>
          </cell>
          <cell r="P818">
            <v>93.790078959918006</v>
          </cell>
          <cell r="Q818">
            <v>94.849246137580977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97.499585952056123</v>
          </cell>
          <cell r="F819">
            <v>96.606059217808834</v>
          </cell>
          <cell r="G819">
            <v>96.731159370349985</v>
          </cell>
          <cell r="H819">
            <v>94.38365619780798</v>
          </cell>
          <cell r="I819">
            <v>94.333671312184862</v>
          </cell>
          <cell r="J819">
            <v>94.302087758217993</v>
          </cell>
          <cell r="K819">
            <v>94.673205442054709</v>
          </cell>
          <cell r="L819">
            <v>94.642397694820374</v>
          </cell>
          <cell r="M819">
            <v>93.96487210180598</v>
          </cell>
          <cell r="N819">
            <v>93.596358043334277</v>
          </cell>
          <cell r="O819">
            <v>93.667821600612726</v>
          </cell>
          <cell r="P819">
            <v>93.790078959918006</v>
          </cell>
          <cell r="Q819">
            <v>94.849246137580977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P820">
            <v>0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P821">
            <v>0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P822">
            <v>0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P823">
            <v>0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P824">
            <v>0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P825">
            <v>0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P826">
            <v>0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P827">
            <v>0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P828">
            <v>0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104.30912396602098</v>
          </cell>
          <cell r="F829">
            <v>104.30912396602098</v>
          </cell>
          <cell r="G829">
            <v>104.30912396602098</v>
          </cell>
          <cell r="H829">
            <v>104.30912396602098</v>
          </cell>
          <cell r="I829">
            <v>104.30912396602098</v>
          </cell>
          <cell r="J829">
            <v>104.30912396602098</v>
          </cell>
          <cell r="K829">
            <v>104.30912396602098</v>
          </cell>
          <cell r="L829">
            <v>104.30912396602098</v>
          </cell>
          <cell r="M829">
            <v>104.30912396602098</v>
          </cell>
          <cell r="N829">
            <v>104.30912396602098</v>
          </cell>
          <cell r="O829">
            <v>104.30912396602098</v>
          </cell>
          <cell r="P829">
            <v>104.30912396602098</v>
          </cell>
          <cell r="Q829">
            <v>104.30912396602095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104.30912396602098</v>
          </cell>
          <cell r="F830">
            <v>104.30912396602098</v>
          </cell>
          <cell r="G830">
            <v>104.30912396602098</v>
          </cell>
          <cell r="H830">
            <v>104.30912396602098</v>
          </cell>
          <cell r="I830">
            <v>104.30912396602098</v>
          </cell>
          <cell r="J830">
            <v>104.30912396602098</v>
          </cell>
          <cell r="K830">
            <v>104.30912396602098</v>
          </cell>
          <cell r="L830">
            <v>104.30912396602098</v>
          </cell>
          <cell r="M830">
            <v>104.30912396602098</v>
          </cell>
          <cell r="N830">
            <v>104.30912396602098</v>
          </cell>
          <cell r="O830">
            <v>104.30912396602098</v>
          </cell>
          <cell r="P830">
            <v>104.30912396602098</v>
          </cell>
          <cell r="Q830">
            <v>104.30912396602095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P831">
            <v>0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P832">
            <v>0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172.29842197882897</v>
          </cell>
          <cell r="F833">
            <v>172.29842197882897</v>
          </cell>
          <cell r="G833">
            <v>177.82424285984288</v>
          </cell>
          <cell r="H833">
            <v>177.82424285984288</v>
          </cell>
          <cell r="I833">
            <v>177.82424285984288</v>
          </cell>
          <cell r="J833">
            <v>192.04267829595523</v>
          </cell>
          <cell r="K833">
            <v>192.04267829595523</v>
          </cell>
          <cell r="L833">
            <v>192.04267829595523</v>
          </cell>
          <cell r="M833">
            <v>193.59413122811952</v>
          </cell>
          <cell r="N833">
            <v>193.59413122811952</v>
          </cell>
          <cell r="O833">
            <v>193.59413122811952</v>
          </cell>
          <cell r="P833">
            <v>199.91499441070314</v>
          </cell>
          <cell r="Q833">
            <v>186.24124962667619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194.23594244703389</v>
          </cell>
          <cell r="F834">
            <v>194.23594244703389</v>
          </cell>
          <cell r="G834">
            <v>202.87282538115289</v>
          </cell>
          <cell r="H834">
            <v>202.87282538115289</v>
          </cell>
          <cell r="I834">
            <v>202.87282538115289</v>
          </cell>
          <cell r="J834">
            <v>215.71289560373214</v>
          </cell>
          <cell r="K834">
            <v>215.71289560373214</v>
          </cell>
          <cell r="L834">
            <v>215.71289560373214</v>
          </cell>
          <cell r="M834">
            <v>208.75441510038584</v>
          </cell>
          <cell r="N834">
            <v>208.75441510038584</v>
          </cell>
          <cell r="O834">
            <v>208.75441510038584</v>
          </cell>
          <cell r="P834">
            <v>199.86713588092852</v>
          </cell>
          <cell r="Q834">
            <v>205.86328575256741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P835">
            <v>0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P836">
            <v>0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133.33333333333337</v>
          </cell>
          <cell r="F837">
            <v>133.33333333333337</v>
          </cell>
          <cell r="G837">
            <v>133.33333333333337</v>
          </cell>
          <cell r="H837">
            <v>133.33333333333337</v>
          </cell>
          <cell r="I837">
            <v>133.33333333333337</v>
          </cell>
          <cell r="J837">
            <v>149.99999999999997</v>
          </cell>
          <cell r="K837">
            <v>149.99999999999997</v>
          </cell>
          <cell r="L837">
            <v>149.99999999999997</v>
          </cell>
          <cell r="M837">
            <v>166.66666666666671</v>
          </cell>
          <cell r="N837">
            <v>166.66666666666671</v>
          </cell>
          <cell r="O837">
            <v>166.66666666666671</v>
          </cell>
          <cell r="P837">
            <v>199.99999999999991</v>
          </cell>
          <cell r="Q837">
            <v>151.38888888888891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P838">
            <v>0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158.96404954991399</v>
          </cell>
          <cell r="F839">
            <v>158.96404954991399</v>
          </cell>
          <cell r="G839">
            <v>156.70568558598845</v>
          </cell>
          <cell r="H839">
            <v>156.70568558598845</v>
          </cell>
          <cell r="I839">
            <v>156.70568558598845</v>
          </cell>
          <cell r="J839">
            <v>161.38619692428659</v>
          </cell>
          <cell r="K839">
            <v>161.38619692428659</v>
          </cell>
          <cell r="L839">
            <v>161.38619692428659</v>
          </cell>
          <cell r="M839">
            <v>166.19817580739249</v>
          </cell>
          <cell r="N839">
            <v>166.19817580739249</v>
          </cell>
          <cell r="O839">
            <v>166.19817580739249</v>
          </cell>
          <cell r="P839">
            <v>174.61454248169997</v>
          </cell>
          <cell r="Q839">
            <v>162.11773471121091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117.06075305615835</v>
          </cell>
          <cell r="F840">
            <v>117.06075305615835</v>
          </cell>
          <cell r="G840">
            <v>116.71084781567865</v>
          </cell>
          <cell r="H840">
            <v>116.71084781567865</v>
          </cell>
          <cell r="I840">
            <v>116.71084781567865</v>
          </cell>
          <cell r="J840">
            <v>123.66886608681452</v>
          </cell>
          <cell r="K840">
            <v>123.66886608681452</v>
          </cell>
          <cell r="L840">
            <v>123.66886608681452</v>
          </cell>
          <cell r="M840">
            <v>129.56738256434448</v>
          </cell>
          <cell r="N840">
            <v>129.56738256434448</v>
          </cell>
          <cell r="O840">
            <v>129.56738256434448</v>
          </cell>
          <cell r="P840">
            <v>137.05235848722202</v>
          </cell>
          <cell r="Q840">
            <v>123.41792950000429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136.65480427046262</v>
          </cell>
          <cell r="F841">
            <v>136.65480427046262</v>
          </cell>
          <cell r="G841">
            <v>170.81850533807824</v>
          </cell>
          <cell r="H841">
            <v>170.81850533807824</v>
          </cell>
          <cell r="I841">
            <v>170.81850533807824</v>
          </cell>
          <cell r="J841">
            <v>170.81850533807824</v>
          </cell>
          <cell r="K841">
            <v>170.81850533807824</v>
          </cell>
          <cell r="L841">
            <v>170.81850533807824</v>
          </cell>
          <cell r="M841">
            <v>170.81850533807824</v>
          </cell>
          <cell r="N841">
            <v>170.81850533807824</v>
          </cell>
          <cell r="O841">
            <v>170.81850533807824</v>
          </cell>
          <cell r="P841">
            <v>170.81850533807824</v>
          </cell>
          <cell r="Q841">
            <v>165.12455516014231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P842">
            <v>0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115.04474832710555</v>
          </cell>
          <cell r="F843">
            <v>115.04474832710555</v>
          </cell>
          <cell r="G843">
            <v>111.14378604524224</v>
          </cell>
          <cell r="H843">
            <v>111.14378604524224</v>
          </cell>
          <cell r="I843">
            <v>111.14378604524224</v>
          </cell>
          <cell r="J843">
            <v>118.81770515720089</v>
          </cell>
          <cell r="K843">
            <v>118.81770515720089</v>
          </cell>
          <cell r="L843">
            <v>118.81770515720089</v>
          </cell>
          <cell r="M843">
            <v>125.3231118068059</v>
          </cell>
          <cell r="N843">
            <v>125.3231118068059</v>
          </cell>
          <cell r="O843">
            <v>125.3231118068059</v>
          </cell>
          <cell r="P843">
            <v>133.57820651177335</v>
          </cell>
          <cell r="Q843">
            <v>119.12679268281094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P844">
            <v>0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P845">
            <v>0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195.65594803123159</v>
          </cell>
          <cell r="F846">
            <v>195.65594803123159</v>
          </cell>
          <cell r="G846">
            <v>192.33094616574141</v>
          </cell>
          <cell r="H846">
            <v>192.33094616574141</v>
          </cell>
          <cell r="I846">
            <v>192.33094616574141</v>
          </cell>
          <cell r="J846">
            <v>201.55644370746367</v>
          </cell>
          <cell r="K846">
            <v>201.55644370746367</v>
          </cell>
          <cell r="L846">
            <v>201.55644370746367</v>
          </cell>
          <cell r="M846">
            <v>209.16500663351889</v>
          </cell>
          <cell r="N846">
            <v>209.16500663351889</v>
          </cell>
          <cell r="O846">
            <v>209.16500663351889</v>
          </cell>
          <cell r="P846">
            <v>223.60679774997899</v>
          </cell>
          <cell r="Q846">
            <v>202.00632361105113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P847">
            <v>0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P848">
            <v>0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P849">
            <v>0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117.15699843704613</v>
          </cell>
          <cell r="F850">
            <v>117.15699843704613</v>
          </cell>
          <cell r="G850">
            <v>115.88448501404731</v>
          </cell>
          <cell r="H850">
            <v>115.88448501404731</v>
          </cell>
          <cell r="I850">
            <v>115.88448501404731</v>
          </cell>
          <cell r="J850">
            <v>112.90379829255176</v>
          </cell>
          <cell r="K850">
            <v>112.90379829255176</v>
          </cell>
          <cell r="L850">
            <v>112.90379829255176</v>
          </cell>
          <cell r="M850">
            <v>113.10641337687805</v>
          </cell>
          <cell r="N850">
            <v>113.10641337687805</v>
          </cell>
          <cell r="O850">
            <v>113.10641337687805</v>
          </cell>
          <cell r="P850">
            <v>112.67945236798852</v>
          </cell>
          <cell r="Q850">
            <v>114.38979494104267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115.12163629297264</v>
          </cell>
          <cell r="F851">
            <v>115.12163629297264</v>
          </cell>
          <cell r="G851">
            <v>113.88348132119005</v>
          </cell>
          <cell r="H851">
            <v>113.88348132119005</v>
          </cell>
          <cell r="I851">
            <v>113.88348132119005</v>
          </cell>
          <cell r="J851">
            <v>110.60944205250328</v>
          </cell>
          <cell r="K851">
            <v>110.60944205250328</v>
          </cell>
          <cell r="L851">
            <v>110.60944205250328</v>
          </cell>
          <cell r="M851">
            <v>110.83199806207269</v>
          </cell>
          <cell r="N851">
            <v>110.83199806207269</v>
          </cell>
          <cell r="O851">
            <v>110.83199806207269</v>
          </cell>
          <cell r="P851">
            <v>110.36301650180961</v>
          </cell>
          <cell r="Q851">
            <v>112.21508778292106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P852">
            <v>0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P853">
            <v>0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P854">
            <v>0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P855">
            <v>0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P856">
            <v>0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137.83783783783778</v>
          </cell>
          <cell r="F857">
            <v>137.83783783783778</v>
          </cell>
          <cell r="G857">
            <v>136.21621621621622</v>
          </cell>
          <cell r="H857">
            <v>136.21621621621622</v>
          </cell>
          <cell r="I857">
            <v>136.21621621621622</v>
          </cell>
          <cell r="J857">
            <v>136.21621621621622</v>
          </cell>
          <cell r="K857">
            <v>136.21621621621622</v>
          </cell>
          <cell r="L857">
            <v>136.21621621621622</v>
          </cell>
          <cell r="M857">
            <v>136.21621621621622</v>
          </cell>
          <cell r="N857">
            <v>136.21621621621622</v>
          </cell>
          <cell r="O857">
            <v>136.21621621621622</v>
          </cell>
          <cell r="P857">
            <v>136.21621621621622</v>
          </cell>
          <cell r="Q857">
            <v>136.48648648648648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P858">
            <v>0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101.14793812880838</v>
          </cell>
          <cell r="F859">
            <v>101.14793812880838</v>
          </cell>
          <cell r="G859">
            <v>101.14793812880838</v>
          </cell>
          <cell r="H859">
            <v>101.14793812880838</v>
          </cell>
          <cell r="I859">
            <v>101.14793812880838</v>
          </cell>
          <cell r="J859">
            <v>101.14793812880838</v>
          </cell>
          <cell r="K859">
            <v>101.14793812880838</v>
          </cell>
          <cell r="L859">
            <v>101.14793812880838</v>
          </cell>
          <cell r="M859">
            <v>101.14793812880838</v>
          </cell>
          <cell r="N859">
            <v>101.14793812880838</v>
          </cell>
          <cell r="O859">
            <v>101.14793812880838</v>
          </cell>
          <cell r="P859">
            <v>101.14793812880838</v>
          </cell>
          <cell r="Q859">
            <v>101.14793812880838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101.14793812880838</v>
          </cell>
          <cell r="F860">
            <v>101.14793812880838</v>
          </cell>
          <cell r="G860">
            <v>101.14793812880838</v>
          </cell>
          <cell r="H860">
            <v>101.14793812880838</v>
          </cell>
          <cell r="I860">
            <v>101.14793812880838</v>
          </cell>
          <cell r="J860">
            <v>101.14793812880838</v>
          </cell>
          <cell r="K860">
            <v>101.14793812880838</v>
          </cell>
          <cell r="L860">
            <v>101.14793812880838</v>
          </cell>
          <cell r="M860">
            <v>101.14793812880838</v>
          </cell>
          <cell r="N860">
            <v>101.14793812880838</v>
          </cell>
          <cell r="O860">
            <v>101.14793812880838</v>
          </cell>
          <cell r="P860">
            <v>101.14793812880838</v>
          </cell>
          <cell r="Q860">
            <v>101.14793812880838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108.00000000000001</v>
          </cell>
          <cell r="F861">
            <v>108.00000000000001</v>
          </cell>
          <cell r="G861">
            <v>108.00000000000001</v>
          </cell>
          <cell r="H861">
            <v>108.00000000000001</v>
          </cell>
          <cell r="I861">
            <v>108.00000000000001</v>
          </cell>
          <cell r="J861">
            <v>108.00000000000001</v>
          </cell>
          <cell r="K861">
            <v>108.00000000000001</v>
          </cell>
          <cell r="L861">
            <v>108.00000000000001</v>
          </cell>
          <cell r="M861">
            <v>108.00000000000001</v>
          </cell>
          <cell r="N861">
            <v>108.00000000000001</v>
          </cell>
          <cell r="O861">
            <v>108.00000000000001</v>
          </cell>
          <cell r="P861">
            <v>108.00000000000001</v>
          </cell>
          <cell r="Q861">
            <v>108.00000000000001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P862">
            <v>0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P863">
            <v>0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P864">
            <v>0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P865">
            <v>0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100.85380060964386</v>
          </cell>
          <cell r="F866">
            <v>100.85380060964386</v>
          </cell>
          <cell r="G866">
            <v>100.85380060964386</v>
          </cell>
          <cell r="H866">
            <v>100.85380060964386</v>
          </cell>
          <cell r="I866">
            <v>100.85380060964386</v>
          </cell>
          <cell r="J866">
            <v>100.85380060964386</v>
          </cell>
          <cell r="K866">
            <v>100.85380060964386</v>
          </cell>
          <cell r="L866">
            <v>100.85380060964386</v>
          </cell>
          <cell r="M866">
            <v>100.85380060964386</v>
          </cell>
          <cell r="N866">
            <v>100.85380060964386</v>
          </cell>
          <cell r="O866">
            <v>100.85380060964386</v>
          </cell>
          <cell r="P866">
            <v>100.85380060964386</v>
          </cell>
          <cell r="Q866">
            <v>100.85380060964384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P867">
            <v>0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P868">
            <v>0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P869">
            <v>0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P870">
            <v>0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P871">
            <v>0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107.04451870466286</v>
          </cell>
          <cell r="F872">
            <v>107.73659976589205</v>
          </cell>
          <cell r="G872">
            <v>106.65572132664083</v>
          </cell>
          <cell r="H872">
            <v>109.28233022291292</v>
          </cell>
          <cell r="I872">
            <v>108.51344516593859</v>
          </cell>
          <cell r="J872">
            <v>110.20878938038804</v>
          </cell>
          <cell r="K872">
            <v>110.81600506854713</v>
          </cell>
          <cell r="L872">
            <v>111.22450243776358</v>
          </cell>
          <cell r="M872">
            <v>113.85429442844804</v>
          </cell>
          <cell r="N872">
            <v>114.10791881086169</v>
          </cell>
          <cell r="O872">
            <v>113.63589607771522</v>
          </cell>
          <cell r="P872">
            <v>114.05823432547345</v>
          </cell>
          <cell r="Q872">
            <v>110.59485464293704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76.037166760295534</v>
          </cell>
          <cell r="F873">
            <v>76.037166760295534</v>
          </cell>
          <cell r="G873">
            <v>74.180683279810012</v>
          </cell>
          <cell r="H873">
            <v>74.172075669249494</v>
          </cell>
          <cell r="I873">
            <v>74.172075669249494</v>
          </cell>
          <cell r="J873">
            <v>79.708798602330589</v>
          </cell>
          <cell r="K873">
            <v>79.729817255809294</v>
          </cell>
          <cell r="L873">
            <v>79.721108749037242</v>
          </cell>
          <cell r="M873">
            <v>88.656078430365667</v>
          </cell>
          <cell r="N873">
            <v>88.647808335727589</v>
          </cell>
          <cell r="O873">
            <v>88.634617787151996</v>
          </cell>
          <cell r="P873">
            <v>89.308111843894892</v>
          </cell>
          <cell r="Q873">
            <v>80.750459095268127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75.588004259075717</v>
          </cell>
          <cell r="F874">
            <v>75.588004259075717</v>
          </cell>
          <cell r="G874">
            <v>73.723809379644592</v>
          </cell>
          <cell r="H874">
            <v>73.723809379644592</v>
          </cell>
          <cell r="I874">
            <v>73.723809379644592</v>
          </cell>
          <cell r="J874">
            <v>79.306771669231949</v>
          </cell>
          <cell r="K874">
            <v>79.306771669231949</v>
          </cell>
          <cell r="L874">
            <v>79.306771669231949</v>
          </cell>
          <cell r="M874">
            <v>88.274094993275327</v>
          </cell>
          <cell r="N874">
            <v>88.274094993275327</v>
          </cell>
          <cell r="O874">
            <v>88.274094993275327</v>
          </cell>
          <cell r="P874">
            <v>88.946526998297387</v>
          </cell>
          <cell r="Q874">
            <v>80.336380303575353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P875">
            <v>0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P876">
            <v>0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P877">
            <v>0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P878">
            <v>0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P879">
            <v>0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P880">
            <v>0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162.181882583191</v>
          </cell>
          <cell r="F881">
            <v>162.181882583191</v>
          </cell>
          <cell r="G881">
            <v>161.80436555462913</v>
          </cell>
          <cell r="H881">
            <v>160.14490738633648</v>
          </cell>
          <cell r="I881">
            <v>160.14490738633648</v>
          </cell>
          <cell r="J881">
            <v>156.8134006358473</v>
          </cell>
          <cell r="K881">
            <v>160.86557933938599</v>
          </cell>
          <cell r="L881">
            <v>159.18666942648002</v>
          </cell>
          <cell r="M881">
            <v>161.9165455170791</v>
          </cell>
          <cell r="N881">
            <v>160.32215692303208</v>
          </cell>
          <cell r="O881">
            <v>157.77915577026059</v>
          </cell>
          <cell r="P881">
            <v>158.65634034754549</v>
          </cell>
          <cell r="Q881">
            <v>160.16648278777623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P882">
            <v>0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P883">
            <v>0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P884">
            <v>0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107.64953014177021</v>
          </cell>
          <cell r="F885">
            <v>108.73922426194611</v>
          </cell>
          <cell r="G885">
            <v>107.75093021809576</v>
          </cell>
          <cell r="H885">
            <v>111.88850550703972</v>
          </cell>
          <cell r="I885">
            <v>110.67788210956088</v>
          </cell>
          <cell r="J885">
            <v>111.32147816181319</v>
          </cell>
          <cell r="K885">
            <v>112.27283208598801</v>
          </cell>
          <cell r="L885">
            <v>112.91797339616463</v>
          </cell>
          <cell r="M885">
            <v>113.06963428985816</v>
          </cell>
          <cell r="N885">
            <v>113.47082687549353</v>
          </cell>
          <cell r="O885">
            <v>112.73057949511005</v>
          </cell>
          <cell r="P885">
            <v>113.03538270605515</v>
          </cell>
          <cell r="Q885">
            <v>111.29373160407461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79.352621826313481</v>
          </cell>
          <cell r="F886">
            <v>78.271160273263064</v>
          </cell>
          <cell r="G886">
            <v>78.249578613912632</v>
          </cell>
          <cell r="H886">
            <v>76.419701658929299</v>
          </cell>
          <cell r="I886">
            <v>76.973385229593887</v>
          </cell>
          <cell r="J886">
            <v>79.113105986004328</v>
          </cell>
          <cell r="K886">
            <v>78.580210519165448</v>
          </cell>
          <cell r="L886">
            <v>79.304012761560628</v>
          </cell>
          <cell r="M886">
            <v>79.609572470334044</v>
          </cell>
          <cell r="N886">
            <v>80.511287624484197</v>
          </cell>
          <cell r="O886">
            <v>82.533669403009597</v>
          </cell>
          <cell r="P886">
            <v>82.084910080212737</v>
          </cell>
          <cell r="Q886">
            <v>79.250268037231947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75.10858345643544</v>
          </cell>
          <cell r="F887">
            <v>76.041930660738103</v>
          </cell>
          <cell r="G887">
            <v>76.89094119706354</v>
          </cell>
          <cell r="H887">
            <v>80.005870908055954</v>
          </cell>
          <cell r="I887">
            <v>80.005870908055954</v>
          </cell>
          <cell r="J887">
            <v>80.039877726400647</v>
          </cell>
          <cell r="K887">
            <v>79.880709794554988</v>
          </cell>
          <cell r="L887">
            <v>81.592193511498849</v>
          </cell>
          <cell r="M887">
            <v>79.833115409813857</v>
          </cell>
          <cell r="N887">
            <v>81.175099086392891</v>
          </cell>
          <cell r="O887">
            <v>81.394492313035357</v>
          </cell>
          <cell r="P887">
            <v>85.554322069744018</v>
          </cell>
          <cell r="Q887">
            <v>79.793583920149118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P888">
            <v>0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P889">
            <v>0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P890">
            <v>0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79.546013686506512</v>
          </cell>
          <cell r="F891">
            <v>78.372741555992135</v>
          </cell>
          <cell r="G891">
            <v>78.311488849983334</v>
          </cell>
          <cell r="H891">
            <v>76.256287504387714</v>
          </cell>
          <cell r="I891">
            <v>76.835201265346797</v>
          </cell>
          <cell r="J891">
            <v>79.070874956209295</v>
          </cell>
          <cell r="K891">
            <v>78.52094951534599</v>
          </cell>
          <cell r="L891">
            <v>79.199745200072684</v>
          </cell>
          <cell r="M891">
            <v>79.599386090963435</v>
          </cell>
          <cell r="N891">
            <v>80.481039138903313</v>
          </cell>
          <cell r="O891">
            <v>82.585579295738896</v>
          </cell>
          <cell r="P891">
            <v>81.926816307264417</v>
          </cell>
          <cell r="Q891">
            <v>79.225510280559547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P892">
            <v>0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P893">
            <v>0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P894">
            <v>0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P895">
            <v>0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P896">
            <v>0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99.542759911778106</v>
          </cell>
          <cell r="F897">
            <v>101.127935855551</v>
          </cell>
          <cell r="G897">
            <v>99.570011855221622</v>
          </cell>
          <cell r="H897">
            <v>105.5125333107232</v>
          </cell>
          <cell r="I897">
            <v>103.77318289258267</v>
          </cell>
          <cell r="J897">
            <v>104.99079283980748</v>
          </cell>
          <cell r="K897">
            <v>106.36092257463979</v>
          </cell>
          <cell r="L897">
            <v>107.25362778631865</v>
          </cell>
          <cell r="M897">
            <v>105.30845887787127</v>
          </cell>
          <cell r="N897">
            <v>105.84844677350569</v>
          </cell>
          <cell r="O897">
            <v>104.7283919130915</v>
          </cell>
          <cell r="P897">
            <v>105.17697481069399</v>
          </cell>
          <cell r="Q897">
            <v>104.09950328348208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99.487739322896431</v>
          </cell>
          <cell r="F898">
            <v>101.09578575313265</v>
          </cell>
          <cell r="G898">
            <v>99.556071070420813</v>
          </cell>
          <cell r="H898">
            <v>105.52776257482522</v>
          </cell>
          <cell r="I898">
            <v>103.8023041393328</v>
          </cell>
          <cell r="J898">
            <v>105.03656500309856</v>
          </cell>
          <cell r="K898">
            <v>106.42495587623129</v>
          </cell>
          <cell r="L898">
            <v>107.32165543129561</v>
          </cell>
          <cell r="M898">
            <v>105.38385854479461</v>
          </cell>
          <cell r="N898">
            <v>105.92568739301841</v>
          </cell>
          <cell r="O898">
            <v>104.80181398794385</v>
          </cell>
          <cell r="P898">
            <v>105.2519262158398</v>
          </cell>
          <cell r="Q898">
            <v>104.13467710940252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P899">
            <v>0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P900">
            <v>0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P901">
            <v>0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P902">
            <v>0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P903">
            <v>0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115.68138954189953</v>
          </cell>
          <cell r="F904">
            <v>110.55819834540254</v>
          </cell>
          <cell r="G904">
            <v>103.65912044577952</v>
          </cell>
          <cell r="H904">
            <v>101.04548819402297</v>
          </cell>
          <cell r="I904">
            <v>95.231343824325762</v>
          </cell>
          <cell r="J904">
            <v>91.564909806953921</v>
          </cell>
          <cell r="K904">
            <v>87.578685608731789</v>
          </cell>
          <cell r="L904">
            <v>87.299770708309126</v>
          </cell>
          <cell r="M904">
            <v>83.192241595516819</v>
          </cell>
          <cell r="N904">
            <v>83.192241595516819</v>
          </cell>
          <cell r="O904">
            <v>83.192241595516819</v>
          </cell>
          <cell r="P904">
            <v>83.192241595516819</v>
          </cell>
          <cell r="Q904">
            <v>93.782322738124378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P905">
            <v>0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P906">
            <v>0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P907">
            <v>0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132.85041896716905</v>
          </cell>
          <cell r="F908">
            <v>132.85041896716905</v>
          </cell>
          <cell r="G908">
            <v>133.67277675513429</v>
          </cell>
          <cell r="H908">
            <v>133.67277675513429</v>
          </cell>
          <cell r="I908">
            <v>133.67277675513429</v>
          </cell>
          <cell r="J908">
            <v>131.71113085807212</v>
          </cell>
          <cell r="K908">
            <v>131.71113085807212</v>
          </cell>
          <cell r="L908">
            <v>131.71113085807212</v>
          </cell>
          <cell r="M908">
            <v>132.02283970254001</v>
          </cell>
          <cell r="N908">
            <v>132.02283970254001</v>
          </cell>
          <cell r="O908">
            <v>132.02283970254001</v>
          </cell>
          <cell r="P908">
            <v>132.02283970254001</v>
          </cell>
          <cell r="Q908">
            <v>132.49532663200981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132.55880183114121</v>
          </cell>
          <cell r="F909">
            <v>132.55880183114121</v>
          </cell>
          <cell r="G909">
            <v>133.39514326234868</v>
          </cell>
          <cell r="H909">
            <v>133.39514326234868</v>
          </cell>
          <cell r="I909">
            <v>133.39514326234868</v>
          </cell>
          <cell r="J909">
            <v>131.40014089102007</v>
          </cell>
          <cell r="K909">
            <v>131.40014089102007</v>
          </cell>
          <cell r="L909">
            <v>131.40014089102007</v>
          </cell>
          <cell r="M909">
            <v>131.71715013555746</v>
          </cell>
          <cell r="N909">
            <v>131.71715013555746</v>
          </cell>
          <cell r="O909">
            <v>131.71715013555746</v>
          </cell>
          <cell r="P909">
            <v>131.71715013555746</v>
          </cell>
          <cell r="Q909">
            <v>132.19767138871819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P910">
            <v>0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P911">
            <v>0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149.99999999999997</v>
          </cell>
          <cell r="F912">
            <v>149.99999999999997</v>
          </cell>
          <cell r="G912">
            <v>149.99999999999997</v>
          </cell>
          <cell r="H912">
            <v>149.99999999999997</v>
          </cell>
          <cell r="I912">
            <v>149.99999999999997</v>
          </cell>
          <cell r="J912">
            <v>149.99999999999997</v>
          </cell>
          <cell r="K912">
            <v>149.99999999999997</v>
          </cell>
          <cell r="L912">
            <v>149.99999999999997</v>
          </cell>
          <cell r="M912">
            <v>149.99999999999997</v>
          </cell>
          <cell r="N912">
            <v>149.99999999999997</v>
          </cell>
          <cell r="O912">
            <v>149.99999999999997</v>
          </cell>
          <cell r="P912">
            <v>149.99999999999997</v>
          </cell>
          <cell r="Q912">
            <v>149.99999999999997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P913">
            <v>0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129.22822191745911</v>
          </cell>
          <cell r="F914">
            <v>129.22822191745911</v>
          </cell>
          <cell r="G914">
            <v>129.2170073241148</v>
          </cell>
          <cell r="H914">
            <v>129.2170073241148</v>
          </cell>
          <cell r="I914">
            <v>129.2170073241148</v>
          </cell>
          <cell r="J914">
            <v>129.20579273077053</v>
          </cell>
          <cell r="K914">
            <v>129.20579273077053</v>
          </cell>
          <cell r="L914">
            <v>129.20579273077053</v>
          </cell>
          <cell r="M914">
            <v>139.76866394454441</v>
          </cell>
          <cell r="N914">
            <v>139.76866394454441</v>
          </cell>
          <cell r="O914">
            <v>139.76866394454441</v>
          </cell>
          <cell r="P914">
            <v>139.76726212037639</v>
          </cell>
          <cell r="Q914">
            <v>132.73317482946533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199.99999999999991</v>
          </cell>
          <cell r="F915">
            <v>199.99999999999991</v>
          </cell>
          <cell r="G915">
            <v>199.99999999999991</v>
          </cell>
          <cell r="H915">
            <v>199.99999999999991</v>
          </cell>
          <cell r="I915">
            <v>199.99999999999991</v>
          </cell>
          <cell r="J915">
            <v>199.99999999999991</v>
          </cell>
          <cell r="K915">
            <v>199.99999999999991</v>
          </cell>
          <cell r="L915">
            <v>199.99999999999991</v>
          </cell>
          <cell r="M915">
            <v>199.99999999999991</v>
          </cell>
          <cell r="N915">
            <v>199.99999999999991</v>
          </cell>
          <cell r="O915">
            <v>199.99999999999991</v>
          </cell>
          <cell r="P915">
            <v>199.99999999999991</v>
          </cell>
          <cell r="Q915">
            <v>199.99999999999997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P916">
            <v>0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128.57142857142858</v>
          </cell>
          <cell r="F917">
            <v>128.57142857142858</v>
          </cell>
          <cell r="G917">
            <v>128.57142857142858</v>
          </cell>
          <cell r="H917">
            <v>128.57142857142858</v>
          </cell>
          <cell r="I917">
            <v>128.57142857142858</v>
          </cell>
          <cell r="J917">
            <v>128.57142857142858</v>
          </cell>
          <cell r="K917">
            <v>128.57142857142858</v>
          </cell>
          <cell r="L917">
            <v>128.57142857142858</v>
          </cell>
          <cell r="M917">
            <v>139.28571428571428</v>
          </cell>
          <cell r="N917">
            <v>139.28571428571428</v>
          </cell>
          <cell r="O917">
            <v>139.28571428571428</v>
          </cell>
          <cell r="P917">
            <v>139.28571428571428</v>
          </cell>
          <cell r="Q917">
            <v>132.14285714285714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P918">
            <v>0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108.57142857142857</v>
          </cell>
          <cell r="F919">
            <v>108.57142857142857</v>
          </cell>
          <cell r="G919">
            <v>105.71428571428577</v>
          </cell>
          <cell r="H919">
            <v>105.71428571428577</v>
          </cell>
          <cell r="I919">
            <v>105.71428571428577</v>
          </cell>
          <cell r="J919">
            <v>102.85714285714286</v>
          </cell>
          <cell r="K919">
            <v>102.85714285714286</v>
          </cell>
          <cell r="L919">
            <v>102.85714285714286</v>
          </cell>
          <cell r="M919">
            <v>103.09523809523813</v>
          </cell>
          <cell r="N919">
            <v>103.09523809523813</v>
          </cell>
          <cell r="O919">
            <v>103.09523809523813</v>
          </cell>
          <cell r="P919">
            <v>102.73809523809527</v>
          </cell>
          <cell r="Q919">
            <v>104.57341269841271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P920">
            <v>0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125.20028375057164</v>
          </cell>
          <cell r="F921">
            <v>125.20028375057164</v>
          </cell>
          <cell r="G921">
            <v>124.35228587326419</v>
          </cell>
          <cell r="H921">
            <v>124.35228587326419</v>
          </cell>
          <cell r="I921">
            <v>124.35228587326419</v>
          </cell>
          <cell r="J921">
            <v>126.58887497842093</v>
          </cell>
          <cell r="K921">
            <v>126.58887497842093</v>
          </cell>
          <cell r="L921">
            <v>126.58887497842093</v>
          </cell>
          <cell r="M921">
            <v>132.25480964384201</v>
          </cell>
          <cell r="N921">
            <v>132.25480964384201</v>
          </cell>
          <cell r="O921">
            <v>132.25480964384201</v>
          </cell>
          <cell r="P921">
            <v>132.85186050974778</v>
          </cell>
          <cell r="Q921">
            <v>127.73669495812271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133.99067176807878</v>
          </cell>
          <cell r="F922">
            <v>133.99067176807878</v>
          </cell>
          <cell r="G922">
            <v>133.99067176807878</v>
          </cell>
          <cell r="H922">
            <v>133.99067176807878</v>
          </cell>
          <cell r="I922">
            <v>133.99067176807878</v>
          </cell>
          <cell r="J922">
            <v>133.99067176807878</v>
          </cell>
          <cell r="K922">
            <v>133.99067176807878</v>
          </cell>
          <cell r="L922">
            <v>133.99067176807878</v>
          </cell>
          <cell r="M922">
            <v>133.99067176807878</v>
          </cell>
          <cell r="N922">
            <v>133.99067176807878</v>
          </cell>
          <cell r="O922">
            <v>133.99067176807878</v>
          </cell>
          <cell r="P922">
            <v>133.99067176807878</v>
          </cell>
          <cell r="Q922">
            <v>133.99067176807878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103.50983390135309</v>
          </cell>
          <cell r="F923">
            <v>103.50983390135309</v>
          </cell>
          <cell r="G923">
            <v>103.50983390135309</v>
          </cell>
          <cell r="H923">
            <v>103.50983390135309</v>
          </cell>
          <cell r="I923">
            <v>103.50983390135309</v>
          </cell>
          <cell r="J923">
            <v>103.50983390135309</v>
          </cell>
          <cell r="K923">
            <v>103.50983390135309</v>
          </cell>
          <cell r="L923">
            <v>103.50983390135309</v>
          </cell>
          <cell r="M923">
            <v>103.50983390135309</v>
          </cell>
          <cell r="N923">
            <v>103.50983390135309</v>
          </cell>
          <cell r="O923">
            <v>103.50983390135309</v>
          </cell>
          <cell r="P923">
            <v>103.50983390135309</v>
          </cell>
          <cell r="Q923">
            <v>103.50983390135309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P924">
            <v>0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P925">
            <v>0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P926">
            <v>0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P927">
            <v>0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P928">
            <v>0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P929">
            <v>0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P930">
            <v>0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P931">
            <v>0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P932">
            <v>0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P933">
            <v>0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P934">
            <v>0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P935">
            <v>0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P936">
            <v>0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145.45454545454541</v>
          </cell>
          <cell r="F937">
            <v>145.45454545454541</v>
          </cell>
          <cell r="G937">
            <v>145.45454545454541</v>
          </cell>
          <cell r="H937">
            <v>145.45454545454541</v>
          </cell>
          <cell r="I937">
            <v>145.45454545454541</v>
          </cell>
          <cell r="J937">
            <v>145.45454545454541</v>
          </cell>
          <cell r="K937">
            <v>145.45454545454541</v>
          </cell>
          <cell r="L937">
            <v>145.45454545454541</v>
          </cell>
          <cell r="M937">
            <v>145.45454545454541</v>
          </cell>
          <cell r="N937">
            <v>145.45454545454541</v>
          </cell>
          <cell r="O937">
            <v>145.45454545454541</v>
          </cell>
          <cell r="P937">
            <v>145.45454545454541</v>
          </cell>
          <cell r="Q937">
            <v>145.45454545454544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P938">
            <v>0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P939">
            <v>0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P940">
            <v>0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P941">
            <v>0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P942">
            <v>0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P943">
            <v>0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P944">
            <v>0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105.22592636698334</v>
          </cell>
          <cell r="F945">
            <v>105.22592636698334</v>
          </cell>
          <cell r="G945">
            <v>102.45102689805915</v>
          </cell>
          <cell r="H945">
            <v>102.45102689805915</v>
          </cell>
          <cell r="I945">
            <v>102.45102689805915</v>
          </cell>
          <cell r="J945">
            <v>109.76980691647999</v>
          </cell>
          <cell r="K945">
            <v>109.76980691647999</v>
          </cell>
          <cell r="L945">
            <v>109.76980691647999</v>
          </cell>
          <cell r="M945">
            <v>128.31041829626039</v>
          </cell>
          <cell r="N945">
            <v>128.31041829626039</v>
          </cell>
          <cell r="O945">
            <v>128.31041829626039</v>
          </cell>
          <cell r="P945">
            <v>130.26414503904792</v>
          </cell>
          <cell r="Q945">
            <v>113.52581284211776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P946">
            <v>0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P947">
            <v>0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P948">
            <v>0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P949">
            <v>0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97.591216224900322</v>
          </cell>
          <cell r="F950">
            <v>97.544311011834267</v>
          </cell>
          <cell r="G950">
            <v>98.005631367635374</v>
          </cell>
          <cell r="H950">
            <v>98.005631367635374</v>
          </cell>
          <cell r="I950">
            <v>98.076764701806269</v>
          </cell>
          <cell r="J950">
            <v>97.543716804508691</v>
          </cell>
          <cell r="K950">
            <v>97.531411736540562</v>
          </cell>
          <cell r="L950">
            <v>97.552735514129623</v>
          </cell>
          <cell r="M950">
            <v>98.086262501260151</v>
          </cell>
          <cell r="N950">
            <v>98.031878169309181</v>
          </cell>
          <cell r="O950">
            <v>97.978945696766885</v>
          </cell>
          <cell r="P950">
            <v>97.96769161252422</v>
          </cell>
          <cell r="Q950">
            <v>97.826349725737586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97.591216224900322</v>
          </cell>
          <cell r="F951">
            <v>97.544311011834267</v>
          </cell>
          <cell r="G951">
            <v>98.005631367635374</v>
          </cell>
          <cell r="H951">
            <v>98.005631367635374</v>
          </cell>
          <cell r="I951">
            <v>98.076764701806269</v>
          </cell>
          <cell r="J951">
            <v>97.543716804508691</v>
          </cell>
          <cell r="K951">
            <v>97.531411736540562</v>
          </cell>
          <cell r="L951">
            <v>97.552735514129623</v>
          </cell>
          <cell r="M951">
            <v>98.086262501260151</v>
          </cell>
          <cell r="N951">
            <v>98.031878169309181</v>
          </cell>
          <cell r="O951">
            <v>97.978945696766885</v>
          </cell>
          <cell r="P951">
            <v>97.96769161252422</v>
          </cell>
          <cell r="Q951">
            <v>97.826349725737586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69.702090566069543</v>
          </cell>
          <cell r="F952">
            <v>68.782508305325536</v>
          </cell>
          <cell r="G952">
            <v>69.185460806974973</v>
          </cell>
          <cell r="H952">
            <v>69.185460806974973</v>
          </cell>
          <cell r="I952">
            <v>70.580038253175459</v>
          </cell>
          <cell r="J952">
            <v>69.787480887749396</v>
          </cell>
          <cell r="K952">
            <v>69.546238572000618</v>
          </cell>
          <cell r="L952">
            <v>69.964293758645695</v>
          </cell>
          <cell r="M952">
            <v>70.66458152827613</v>
          </cell>
          <cell r="N952">
            <v>69.598370255467273</v>
          </cell>
          <cell r="O952">
            <v>68.560622858420615</v>
          </cell>
          <cell r="P952">
            <v>68.441647411904199</v>
          </cell>
          <cell r="Q952">
            <v>69.499899500915362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69.702090566069543</v>
          </cell>
          <cell r="F953">
            <v>68.782508305325536</v>
          </cell>
          <cell r="G953">
            <v>69.185460806974973</v>
          </cell>
          <cell r="H953">
            <v>69.185460806974973</v>
          </cell>
          <cell r="I953">
            <v>70.580038253175459</v>
          </cell>
          <cell r="J953">
            <v>69.787480887749396</v>
          </cell>
          <cell r="K953">
            <v>69.546238572000618</v>
          </cell>
          <cell r="L953">
            <v>69.964293758645695</v>
          </cell>
          <cell r="M953">
            <v>70.66458152827613</v>
          </cell>
          <cell r="N953">
            <v>69.598370255467273</v>
          </cell>
          <cell r="O953">
            <v>68.560622858420615</v>
          </cell>
          <cell r="P953">
            <v>68.441647411904199</v>
          </cell>
          <cell r="Q953">
            <v>69.499899500915362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P954">
            <v>0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P955">
            <v>0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P956">
            <v>0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P957">
            <v>0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P958">
            <v>0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99.090219074504418</v>
          </cell>
          <cell r="F959">
            <v>99.090219074504418</v>
          </cell>
          <cell r="G959">
            <v>99.554676623660697</v>
          </cell>
          <cell r="H959">
            <v>99.554676623660697</v>
          </cell>
          <cell r="I959">
            <v>99.554676623660697</v>
          </cell>
          <cell r="J959">
            <v>99.035577009897793</v>
          </cell>
          <cell r="K959">
            <v>99.035577009897793</v>
          </cell>
          <cell r="L959">
            <v>99.035577009897793</v>
          </cell>
          <cell r="M959">
            <v>99.560140830121355</v>
          </cell>
          <cell r="N959">
            <v>99.560140830121355</v>
          </cell>
          <cell r="O959">
            <v>99.560140830121355</v>
          </cell>
          <cell r="P959">
            <v>99.554676623660697</v>
          </cell>
          <cell r="Q959">
            <v>99.348858180309094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100.13889156630664</v>
          </cell>
          <cell r="F960">
            <v>100.13889156630664</v>
          </cell>
          <cell r="G960">
            <v>100.13889156630664</v>
          </cell>
          <cell r="H960">
            <v>100.13889156630664</v>
          </cell>
          <cell r="I960">
            <v>100.13889156630664</v>
          </cell>
          <cell r="J960">
            <v>100.13889156630664</v>
          </cell>
          <cell r="K960">
            <v>100.13889156630664</v>
          </cell>
          <cell r="L960">
            <v>100.13889156630664</v>
          </cell>
          <cell r="M960">
            <v>100.13889156630664</v>
          </cell>
          <cell r="N960">
            <v>100.13889156630664</v>
          </cell>
          <cell r="O960">
            <v>100.13889156630664</v>
          </cell>
          <cell r="P960">
            <v>100.13889156630664</v>
          </cell>
          <cell r="Q960">
            <v>100.13889156630664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P961">
            <v>0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P962">
            <v>0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P963">
            <v>0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P964">
            <v>0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P965">
            <v>0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P966">
            <v>0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P967">
            <v>0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P968">
            <v>0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P969">
            <v>0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P970">
            <v>0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P971">
            <v>0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86.231884057971044</v>
          </cell>
          <cell r="F972">
            <v>86.231884057971044</v>
          </cell>
          <cell r="G972">
            <v>92.391304347826136</v>
          </cell>
          <cell r="H972">
            <v>92.391304347826136</v>
          </cell>
          <cell r="I972">
            <v>92.391304347826136</v>
          </cell>
          <cell r="J972">
            <v>85.507246376811622</v>
          </cell>
          <cell r="K972">
            <v>85.507246376811622</v>
          </cell>
          <cell r="L972">
            <v>85.507246376811622</v>
          </cell>
          <cell r="M972">
            <v>92.463768115942017</v>
          </cell>
          <cell r="N972">
            <v>92.463768115942017</v>
          </cell>
          <cell r="O972">
            <v>92.463768115942017</v>
          </cell>
          <cell r="P972">
            <v>92.391304347826136</v>
          </cell>
          <cell r="Q972">
            <v>89.661835748792285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P973">
            <v>0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106.84802291703231</v>
          </cell>
          <cell r="F974">
            <v>106.59685870159265</v>
          </cell>
          <cell r="G974">
            <v>107.19689527166065</v>
          </cell>
          <cell r="H974">
            <v>107.19413205255088</v>
          </cell>
          <cell r="I974">
            <v>107.40324039987564</v>
          </cell>
          <cell r="J974">
            <v>109.03948523039637</v>
          </cell>
          <cell r="K974">
            <v>108.53073357806112</v>
          </cell>
          <cell r="L974">
            <v>108.07185496276324</v>
          </cell>
          <cell r="M974">
            <v>109.59233176285274</v>
          </cell>
          <cell r="N974">
            <v>109.59675053140739</v>
          </cell>
          <cell r="O974">
            <v>108.85272641477708</v>
          </cell>
          <cell r="P974">
            <v>110.7383784862058</v>
          </cell>
          <cell r="Q974">
            <v>108.30511752576467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84.678366839364088</v>
          </cell>
          <cell r="F975">
            <v>83.630330121484832</v>
          </cell>
          <cell r="G975">
            <v>85.726403557243344</v>
          </cell>
          <cell r="H975">
            <v>85.726403557243344</v>
          </cell>
          <cell r="I975">
            <v>83.665750927485803</v>
          </cell>
          <cell r="J975">
            <v>84.509940577082901</v>
          </cell>
          <cell r="K975">
            <v>82.843159319727604</v>
          </cell>
          <cell r="L975">
            <v>81.370310447114235</v>
          </cell>
          <cell r="M975">
            <v>77.672055957425584</v>
          </cell>
          <cell r="N975">
            <v>77.246732940270491</v>
          </cell>
          <cell r="O975">
            <v>74.366852336616091</v>
          </cell>
          <cell r="P975">
            <v>70.512478880645091</v>
          </cell>
          <cell r="Q975">
            <v>80.995732121808615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98.779114431925606</v>
          </cell>
          <cell r="F976">
            <v>98.779114431925606</v>
          </cell>
          <cell r="G976">
            <v>98.779114431925606</v>
          </cell>
          <cell r="H976">
            <v>98.779114431925606</v>
          </cell>
          <cell r="I976">
            <v>97.337437259029585</v>
          </cell>
          <cell r="J976">
            <v>97.337437259029585</v>
          </cell>
          <cell r="K976">
            <v>93.613895002802991</v>
          </cell>
          <cell r="L976">
            <v>90.163374588225309</v>
          </cell>
          <cell r="M976">
            <v>84.421774668939193</v>
          </cell>
          <cell r="N976">
            <v>81.795425849641788</v>
          </cell>
          <cell r="O976">
            <v>77.595965339280042</v>
          </cell>
          <cell r="P976">
            <v>71.659415039345788</v>
          </cell>
          <cell r="Q976">
            <v>90.753431894499727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97.513383320139226</v>
          </cell>
          <cell r="F977">
            <v>97.513383320139226</v>
          </cell>
          <cell r="G977">
            <v>97.513383320139226</v>
          </cell>
          <cell r="H977">
            <v>97.513383320139226</v>
          </cell>
          <cell r="I977">
            <v>95.744650840008987</v>
          </cell>
          <cell r="J977">
            <v>95.744650840008987</v>
          </cell>
          <cell r="K977">
            <v>91.044921495273783</v>
          </cell>
          <cell r="L977">
            <v>87.040296619382261</v>
          </cell>
          <cell r="M977">
            <v>79.755828909093182</v>
          </cell>
          <cell r="N977">
            <v>76.676817275634662</v>
          </cell>
          <cell r="O977">
            <v>71.344493720307028</v>
          </cell>
          <cell r="P977">
            <v>64.336232338806468</v>
          </cell>
          <cell r="Q977">
            <v>87.645118776589356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P978">
            <v>0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P979">
            <v>0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214.28571428571428</v>
          </cell>
          <cell r="F980">
            <v>214.28571428571428</v>
          </cell>
          <cell r="G980">
            <v>214.28571428571428</v>
          </cell>
          <cell r="H980">
            <v>214.28571428571428</v>
          </cell>
          <cell r="I980">
            <v>214.28571428571428</v>
          </cell>
          <cell r="J980">
            <v>214.28571428571428</v>
          </cell>
          <cell r="K980">
            <v>214.28571428571428</v>
          </cell>
          <cell r="L980">
            <v>214.28571428571428</v>
          </cell>
          <cell r="M980">
            <v>214.28571428571428</v>
          </cell>
          <cell r="N980">
            <v>214.28571428571428</v>
          </cell>
          <cell r="O980">
            <v>214.28571428571428</v>
          </cell>
          <cell r="P980">
            <v>214.28571428571428</v>
          </cell>
          <cell r="Q980">
            <v>214.28571428571425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P981">
            <v>0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96.666666666666728</v>
          </cell>
          <cell r="F982">
            <v>96.666666666666728</v>
          </cell>
          <cell r="G982">
            <v>96.666666666666728</v>
          </cell>
          <cell r="H982">
            <v>96.666666666666728</v>
          </cell>
          <cell r="I982">
            <v>96.666666666666728</v>
          </cell>
          <cell r="J982">
            <v>96.666666666666728</v>
          </cell>
          <cell r="K982">
            <v>96.666666666666728</v>
          </cell>
          <cell r="L982">
            <v>96.666666666666728</v>
          </cell>
          <cell r="M982">
            <v>96.666666666666728</v>
          </cell>
          <cell r="N982">
            <v>96.666666666666728</v>
          </cell>
          <cell r="O982">
            <v>96.666666666666728</v>
          </cell>
          <cell r="P982">
            <v>96.666666666666728</v>
          </cell>
          <cell r="Q982">
            <v>96.666666666666728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P983">
            <v>0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114.28571428571426</v>
          </cell>
          <cell r="F984">
            <v>114.28571428571426</v>
          </cell>
          <cell r="G984">
            <v>114.28571428571426</v>
          </cell>
          <cell r="H984">
            <v>114.28571428571426</v>
          </cell>
          <cell r="I984">
            <v>114.28571428571426</v>
          </cell>
          <cell r="J984">
            <v>114.28571428571426</v>
          </cell>
          <cell r="K984">
            <v>114.28571428571426</v>
          </cell>
          <cell r="L984">
            <v>114.28571428571426</v>
          </cell>
          <cell r="M984">
            <v>114.28571428571426</v>
          </cell>
          <cell r="N984">
            <v>114.28571428571426</v>
          </cell>
          <cell r="O984">
            <v>114.28571428571426</v>
          </cell>
          <cell r="P984">
            <v>114.28571428571426</v>
          </cell>
          <cell r="Q984">
            <v>114.28571428571423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P985">
            <v>0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94.240473196868152</v>
          </cell>
          <cell r="F986">
            <v>94.240473196868152</v>
          </cell>
          <cell r="G986">
            <v>94.240473196868152</v>
          </cell>
          <cell r="H986">
            <v>94.240473196868152</v>
          </cell>
          <cell r="I986">
            <v>94.240473196868152</v>
          </cell>
          <cell r="J986">
            <v>94.240473196868152</v>
          </cell>
          <cell r="K986">
            <v>95.307206594874927</v>
          </cell>
          <cell r="L986">
            <v>93.451836125515129</v>
          </cell>
          <cell r="M986">
            <v>95.40189832870827</v>
          </cell>
          <cell r="N986">
            <v>94.240473196868152</v>
          </cell>
          <cell r="O986">
            <v>95.702426283868661</v>
          </cell>
          <cell r="P986">
            <v>93.47084134608761</v>
          </cell>
          <cell r="Q986">
            <v>94.418126754760976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P987">
            <v>0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P988">
            <v>0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187.39382352229387</v>
          </cell>
          <cell r="F989">
            <v>187.39382352229387</v>
          </cell>
          <cell r="G989">
            <v>187.39382352229387</v>
          </cell>
          <cell r="H989">
            <v>187.39382352229387</v>
          </cell>
          <cell r="I989">
            <v>182.08316599069499</v>
          </cell>
          <cell r="J989">
            <v>176.77250845909617</v>
          </cell>
          <cell r="K989">
            <v>174.1171796932968</v>
          </cell>
          <cell r="L989">
            <v>172.52398243381714</v>
          </cell>
          <cell r="M989">
            <v>187.39382352229387</v>
          </cell>
          <cell r="N989">
            <v>187.39382352229387</v>
          </cell>
          <cell r="O989">
            <v>187.39382352229387</v>
          </cell>
          <cell r="P989">
            <v>187.39382352229387</v>
          </cell>
          <cell r="Q989">
            <v>183.72061872960467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105.88235294117649</v>
          </cell>
          <cell r="F990">
            <v>105.88235294117649</v>
          </cell>
          <cell r="G990">
            <v>105.88235294117649</v>
          </cell>
          <cell r="H990">
            <v>105.88235294117649</v>
          </cell>
          <cell r="I990">
            <v>105.88235294117649</v>
          </cell>
          <cell r="J990">
            <v>105.88235294117649</v>
          </cell>
          <cell r="K990">
            <v>105.88235294117649</v>
          </cell>
          <cell r="L990">
            <v>105.88235294117649</v>
          </cell>
          <cell r="M990">
            <v>105.88235294117649</v>
          </cell>
          <cell r="N990">
            <v>105.88235294117649</v>
          </cell>
          <cell r="O990">
            <v>105.88235294117649</v>
          </cell>
          <cell r="P990">
            <v>105.88235294117649</v>
          </cell>
          <cell r="Q990">
            <v>105.88235294117651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P991">
            <v>0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258.45958089784881</v>
          </cell>
          <cell r="F992">
            <v>258.45958089784881</v>
          </cell>
          <cell r="G992">
            <v>258.45958089784881</v>
          </cell>
          <cell r="H992">
            <v>258.45958089784881</v>
          </cell>
          <cell r="I992">
            <v>248.51882778639299</v>
          </cell>
          <cell r="J992">
            <v>238.57807467493734</v>
          </cell>
          <cell r="K992">
            <v>233.60769811920952</v>
          </cell>
          <cell r="L992">
            <v>230.62547218577279</v>
          </cell>
          <cell r="M992">
            <v>258.45958089784881</v>
          </cell>
          <cell r="N992">
            <v>258.45958089784881</v>
          </cell>
          <cell r="O992">
            <v>258.45958089784881</v>
          </cell>
          <cell r="P992">
            <v>258.45958089784881</v>
          </cell>
          <cell r="Q992">
            <v>251.58389332909198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P993">
            <v>0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55.091795609466622</v>
          </cell>
          <cell r="F994">
            <v>52.47578370322195</v>
          </cell>
          <cell r="G994">
            <v>57.707807515711266</v>
          </cell>
          <cell r="H994">
            <v>57.707807515711266</v>
          </cell>
          <cell r="I994">
            <v>55.091795609466622</v>
          </cell>
          <cell r="J994">
            <v>57.707807515711266</v>
          </cell>
          <cell r="K994">
            <v>59.015813468833628</v>
          </cell>
          <cell r="L994">
            <v>60.323819421955974</v>
          </cell>
          <cell r="M994">
            <v>57.707807515711266</v>
          </cell>
          <cell r="N994">
            <v>60.323819421955974</v>
          </cell>
          <cell r="O994">
            <v>59.015813468833628</v>
          </cell>
          <cell r="P994">
            <v>57.707807515711266</v>
          </cell>
          <cell r="Q994">
            <v>57.489806523524216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55.02183406113538</v>
          </cell>
          <cell r="F995">
            <v>52.401746724890828</v>
          </cell>
          <cell r="G995">
            <v>57.641921397379903</v>
          </cell>
          <cell r="H995">
            <v>57.641921397379903</v>
          </cell>
          <cell r="I995">
            <v>55.02183406113538</v>
          </cell>
          <cell r="J995">
            <v>57.641921397379903</v>
          </cell>
          <cell r="K995">
            <v>58.951965065502201</v>
          </cell>
          <cell r="L995">
            <v>60.262008733624484</v>
          </cell>
          <cell r="M995">
            <v>57.641921397379903</v>
          </cell>
          <cell r="N995">
            <v>60.262008733624484</v>
          </cell>
          <cell r="O995">
            <v>58.951965065502201</v>
          </cell>
          <cell r="P995">
            <v>57.641921397379903</v>
          </cell>
          <cell r="Q995">
            <v>57.423580786026207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P996">
            <v>0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100.00000000000004</v>
          </cell>
          <cell r="F997">
            <v>100.00000000000004</v>
          </cell>
          <cell r="G997">
            <v>100.00000000000004</v>
          </cell>
          <cell r="H997">
            <v>100.00000000000004</v>
          </cell>
          <cell r="I997">
            <v>100.00000000000004</v>
          </cell>
          <cell r="J997">
            <v>100.00000000000004</v>
          </cell>
          <cell r="K997">
            <v>100.00000000000004</v>
          </cell>
          <cell r="L997">
            <v>100.00000000000004</v>
          </cell>
          <cell r="M997">
            <v>100.00000000000004</v>
          </cell>
          <cell r="N997">
            <v>100.00000000000004</v>
          </cell>
          <cell r="O997">
            <v>100.00000000000004</v>
          </cell>
          <cell r="P997">
            <v>100.00000000000004</v>
          </cell>
          <cell r="Q997">
            <v>100.00000000000001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P998">
            <v>0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120.94217253381326</v>
          </cell>
          <cell r="F999">
            <v>120.92755623768193</v>
          </cell>
          <cell r="G999">
            <v>121.45790418601341</v>
          </cell>
          <cell r="H999">
            <v>121.44328788988206</v>
          </cell>
          <cell r="I999">
            <v>124.44760799209044</v>
          </cell>
          <cell r="J999">
            <v>127.01972025536914</v>
          </cell>
          <cell r="K999">
            <v>126.41277442275936</v>
          </cell>
          <cell r="L999">
            <v>127.0051039592378</v>
          </cell>
          <cell r="M999">
            <v>121.41892739632981</v>
          </cell>
          <cell r="N999">
            <v>121.96887605165055</v>
          </cell>
          <cell r="O999">
            <v>121.97862024907144</v>
          </cell>
          <cell r="P999">
            <v>122.2518481690484</v>
          </cell>
          <cell r="Q999">
            <v>123.10619994524563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123.56953324400659</v>
          </cell>
          <cell r="F1000">
            <v>123.56953324400659</v>
          </cell>
          <cell r="G1000">
            <v>124.16159144892161</v>
          </cell>
          <cell r="H1000">
            <v>124.16159144892161</v>
          </cell>
          <cell r="I1000">
            <v>127.44141408483682</v>
          </cell>
          <cell r="J1000">
            <v>130.25167894725234</v>
          </cell>
          <cell r="K1000">
            <v>129.60022260912041</v>
          </cell>
          <cell r="L1000">
            <v>130.25167894725234</v>
          </cell>
          <cell r="M1000">
            <v>124.16159144892161</v>
          </cell>
          <cell r="N1000">
            <v>124.7484785426731</v>
          </cell>
          <cell r="O1000">
            <v>124.7484785426731</v>
          </cell>
          <cell r="P1000">
            <v>125.04002476324057</v>
          </cell>
          <cell r="Q1000">
            <v>125.97548477265224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169.03085094570332</v>
          </cell>
          <cell r="F1001">
            <v>169.03085094570332</v>
          </cell>
          <cell r="G1001">
            <v>170.53337694733324</v>
          </cell>
          <cell r="H1001">
            <v>170.53337694733324</v>
          </cell>
          <cell r="I1001">
            <v>178.85691465069874</v>
          </cell>
          <cell r="J1001">
            <v>185.98880808987911</v>
          </cell>
          <cell r="K1001">
            <v>184.33554143662775</v>
          </cell>
          <cell r="L1001">
            <v>185.98880808987911</v>
          </cell>
          <cell r="M1001">
            <v>170.53337694733324</v>
          </cell>
          <cell r="N1001">
            <v>172.02277969703283</v>
          </cell>
          <cell r="O1001">
            <v>172.02277969703283</v>
          </cell>
          <cell r="P1001">
            <v>172.7626660349689</v>
          </cell>
          <cell r="Q1001">
            <v>175.13667753579378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P1002">
            <v>0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P1003">
            <v>0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94.006987211458153</v>
          </cell>
          <cell r="F1004">
            <v>94.006987211458153</v>
          </cell>
          <cell r="G1004">
            <v>94.006987211458153</v>
          </cell>
          <cell r="H1004">
            <v>94.006987211458153</v>
          </cell>
          <cell r="I1004">
            <v>94.006987211458153</v>
          </cell>
          <cell r="J1004">
            <v>94.006987211458153</v>
          </cell>
          <cell r="K1004">
            <v>94.006987211458153</v>
          </cell>
          <cell r="L1004">
            <v>94.006987211458153</v>
          </cell>
          <cell r="M1004">
            <v>94.006987211458153</v>
          </cell>
          <cell r="N1004">
            <v>94.006987211458153</v>
          </cell>
          <cell r="O1004">
            <v>94.006987211458153</v>
          </cell>
          <cell r="P1004">
            <v>94.006987211458153</v>
          </cell>
          <cell r="Q1004">
            <v>94.006987211458167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P1005">
            <v>0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P1006">
            <v>0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P1007">
            <v>0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100.00000000000004</v>
          </cell>
          <cell r="F1008">
            <v>95.454545454545439</v>
          </cell>
          <cell r="G1008">
            <v>90.909090909090864</v>
          </cell>
          <cell r="H1008">
            <v>86.363636363636346</v>
          </cell>
          <cell r="I1008">
            <v>81.818181818181827</v>
          </cell>
          <cell r="J1008">
            <v>77.272727272727295</v>
          </cell>
          <cell r="K1008">
            <v>74.999999999999972</v>
          </cell>
          <cell r="L1008">
            <v>72.727272727272705</v>
          </cell>
          <cell r="M1008">
            <v>78.787878787878824</v>
          </cell>
          <cell r="N1008">
            <v>81.818181818181827</v>
          </cell>
          <cell r="O1008">
            <v>84.848484848484887</v>
          </cell>
          <cell r="P1008">
            <v>86.363636363636346</v>
          </cell>
          <cell r="Q1008">
            <v>84.280303030303045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100.00000000000004</v>
          </cell>
          <cell r="F1009">
            <v>95.454545454545439</v>
          </cell>
          <cell r="G1009">
            <v>90.909090909090864</v>
          </cell>
          <cell r="H1009">
            <v>86.363636363636346</v>
          </cell>
          <cell r="I1009">
            <v>81.818181818181827</v>
          </cell>
          <cell r="J1009">
            <v>77.272727272727295</v>
          </cell>
          <cell r="K1009">
            <v>74.999999999999972</v>
          </cell>
          <cell r="L1009">
            <v>72.727272727272705</v>
          </cell>
          <cell r="M1009">
            <v>78.787878787878824</v>
          </cell>
          <cell r="N1009">
            <v>81.818181818181827</v>
          </cell>
          <cell r="O1009">
            <v>84.848484848484887</v>
          </cell>
          <cell r="P1009">
            <v>86.363636363636346</v>
          </cell>
          <cell r="Q1009">
            <v>84.280303030303045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P1010">
            <v>0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90.140155984816786</v>
          </cell>
          <cell r="F1011">
            <v>90.140155984816786</v>
          </cell>
          <cell r="G1011">
            <v>90.140155984816786</v>
          </cell>
          <cell r="H1011">
            <v>90.140155984816786</v>
          </cell>
          <cell r="I1011">
            <v>90.140155984816786</v>
          </cell>
          <cell r="J1011">
            <v>90.140155984816786</v>
          </cell>
          <cell r="K1011">
            <v>90.140155984816786</v>
          </cell>
          <cell r="L1011">
            <v>90.140155984816786</v>
          </cell>
          <cell r="M1011">
            <v>90.140155984816786</v>
          </cell>
          <cell r="N1011">
            <v>90.140155984816786</v>
          </cell>
          <cell r="O1011">
            <v>90.140155984816786</v>
          </cell>
          <cell r="P1011">
            <v>90.140155984816786</v>
          </cell>
          <cell r="Q1011">
            <v>90.140155984816815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P1012">
            <v>0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P1013">
            <v>0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P1014">
            <v>0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P1015">
            <v>0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97.119925762395368</v>
          </cell>
          <cell r="F1016">
            <v>97.119925762395368</v>
          </cell>
          <cell r="G1016">
            <v>97.119925762395368</v>
          </cell>
          <cell r="H1016">
            <v>97.119925762395368</v>
          </cell>
          <cell r="I1016">
            <v>97.119925762395368</v>
          </cell>
          <cell r="J1016">
            <v>99.473479061361203</v>
          </cell>
          <cell r="K1016">
            <v>99.473479061361203</v>
          </cell>
          <cell r="L1016">
            <v>99.473479061361203</v>
          </cell>
          <cell r="M1016">
            <v>108.88769225722434</v>
          </cell>
          <cell r="N1016">
            <v>108.88769225722434</v>
          </cell>
          <cell r="O1016">
            <v>108.44460553759737</v>
          </cell>
          <cell r="P1016">
            <v>113.59479885515589</v>
          </cell>
          <cell r="Q1016">
            <v>101.98623790860519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97.119925762395368</v>
          </cell>
          <cell r="F1017">
            <v>97.119925762395368</v>
          </cell>
          <cell r="G1017">
            <v>97.119925762395368</v>
          </cell>
          <cell r="H1017">
            <v>97.119925762395368</v>
          </cell>
          <cell r="I1017">
            <v>97.119925762395368</v>
          </cell>
          <cell r="J1017">
            <v>99.473479061361203</v>
          </cell>
          <cell r="K1017">
            <v>99.473479061361203</v>
          </cell>
          <cell r="L1017">
            <v>99.473479061361203</v>
          </cell>
          <cell r="M1017">
            <v>108.88769225722434</v>
          </cell>
          <cell r="N1017">
            <v>108.88769225722434</v>
          </cell>
          <cell r="O1017">
            <v>108.44460553759737</v>
          </cell>
          <cell r="P1017">
            <v>113.59479885515589</v>
          </cell>
          <cell r="Q1017">
            <v>101.98623790860519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100.00000000000003</v>
          </cell>
          <cell r="F1018">
            <v>100.00000000000003</v>
          </cell>
          <cell r="G1018">
            <v>100.00000000000003</v>
          </cell>
          <cell r="H1018">
            <v>100.00000000000003</v>
          </cell>
          <cell r="I1018">
            <v>100.00000000000003</v>
          </cell>
          <cell r="J1018">
            <v>100.00000000000003</v>
          </cell>
          <cell r="K1018">
            <v>100.00000000000003</v>
          </cell>
          <cell r="L1018">
            <v>100.00000000000003</v>
          </cell>
          <cell r="M1018">
            <v>100.00000000000003</v>
          </cell>
          <cell r="N1018">
            <v>100.00000000000003</v>
          </cell>
          <cell r="O1018">
            <v>100.00000000000003</v>
          </cell>
          <cell r="P1018">
            <v>100.00000000000003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P1019">
            <v>0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P1020">
            <v>0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97.499999999999986</v>
          </cell>
          <cell r="F1021">
            <v>97.499999999999986</v>
          </cell>
          <cell r="G1021">
            <v>97.499999999999986</v>
          </cell>
          <cell r="H1021">
            <v>97.499999999999986</v>
          </cell>
          <cell r="I1021">
            <v>97.499999999999986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110.00000000000004</v>
          </cell>
          <cell r="N1021">
            <v>110.00000000000004</v>
          </cell>
          <cell r="O1021">
            <v>110.00000000000004</v>
          </cell>
          <cell r="P1021">
            <v>115.00000000000001</v>
          </cell>
          <cell r="Q1021">
            <v>102.70833333333333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P1022">
            <v>0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86.266218562750737</v>
          </cell>
          <cell r="F1023">
            <v>86.266218562750737</v>
          </cell>
          <cell r="G1023">
            <v>86.266218562750737</v>
          </cell>
          <cell r="H1023">
            <v>86.266218562750737</v>
          </cell>
          <cell r="I1023">
            <v>86.266218562750737</v>
          </cell>
          <cell r="J1023">
            <v>86.266218562750737</v>
          </cell>
          <cell r="K1023">
            <v>86.266218562750737</v>
          </cell>
          <cell r="L1023">
            <v>86.266218562750737</v>
          </cell>
          <cell r="M1023">
            <v>86.266218562750737</v>
          </cell>
          <cell r="N1023">
            <v>86.266218562750737</v>
          </cell>
          <cell r="O1023">
            <v>74.708736763762815</v>
          </cell>
          <cell r="P1023">
            <v>86.266218562750737</v>
          </cell>
          <cell r="Q1023">
            <v>85.303095079501745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P1024">
            <v>0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P1025">
            <v>0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145.5410714327428</v>
          </cell>
          <cell r="F1026">
            <v>145.55224516239261</v>
          </cell>
          <cell r="G1026">
            <v>145.54745642111413</v>
          </cell>
          <cell r="H1026">
            <v>145.54745642111413</v>
          </cell>
          <cell r="I1026">
            <v>146.33479504470708</v>
          </cell>
          <cell r="J1026">
            <v>146.33599223002668</v>
          </cell>
          <cell r="K1026">
            <v>146.35993593641916</v>
          </cell>
          <cell r="L1026">
            <v>145.06540461844898</v>
          </cell>
          <cell r="M1026">
            <v>143.09843888978315</v>
          </cell>
          <cell r="N1026">
            <v>143.11041074297938</v>
          </cell>
          <cell r="O1026">
            <v>143.82181788588088</v>
          </cell>
          <cell r="P1026">
            <v>147.8372133364721</v>
          </cell>
          <cell r="Q1026">
            <v>145.34601984350678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192.13325860497508</v>
          </cell>
          <cell r="F1027">
            <v>192.13325860497508</v>
          </cell>
          <cell r="G1027">
            <v>192.13325860497508</v>
          </cell>
          <cell r="H1027">
            <v>192.13325860497508</v>
          </cell>
          <cell r="I1027">
            <v>192.13325860497508</v>
          </cell>
          <cell r="J1027">
            <v>192.13325860497508</v>
          </cell>
          <cell r="K1027">
            <v>192.13325860497508</v>
          </cell>
          <cell r="L1027">
            <v>192.13325860497508</v>
          </cell>
          <cell r="M1027">
            <v>182.27361343855998</v>
          </cell>
          <cell r="N1027">
            <v>182.27361343855998</v>
          </cell>
          <cell r="O1027">
            <v>182.27361343855998</v>
          </cell>
          <cell r="P1027">
            <v>192.13325860497508</v>
          </cell>
          <cell r="Q1027">
            <v>189.6683473133713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P1028">
            <v>0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P1029">
            <v>0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P1030">
            <v>0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P1031">
            <v>0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114.60143245801352</v>
          </cell>
          <cell r="F1032">
            <v>114.60143245801352</v>
          </cell>
          <cell r="G1032">
            <v>114.60143245801352</v>
          </cell>
          <cell r="H1032">
            <v>114.60143245801352</v>
          </cell>
          <cell r="I1032">
            <v>114.60143245801352</v>
          </cell>
          <cell r="J1032">
            <v>114.60143245801352</v>
          </cell>
          <cell r="K1032">
            <v>114.60143245801352</v>
          </cell>
          <cell r="L1032">
            <v>114.60143245801352</v>
          </cell>
          <cell r="M1032">
            <v>114.60143245801352</v>
          </cell>
          <cell r="N1032">
            <v>114.60143245801352</v>
          </cell>
          <cell r="O1032">
            <v>114.60143245801352</v>
          </cell>
          <cell r="P1032">
            <v>114.60143245801352</v>
          </cell>
          <cell r="Q1032">
            <v>114.60143245801352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126.49110640673518</v>
          </cell>
          <cell r="F1033">
            <v>126.49110640673518</v>
          </cell>
          <cell r="G1033">
            <v>126.49110640673518</v>
          </cell>
          <cell r="H1033">
            <v>126.49110640673518</v>
          </cell>
          <cell r="I1033">
            <v>126.49110640673518</v>
          </cell>
          <cell r="J1033">
            <v>126.49110640673518</v>
          </cell>
          <cell r="K1033">
            <v>126.49110640673518</v>
          </cell>
          <cell r="L1033">
            <v>126.49110640673518</v>
          </cell>
          <cell r="M1033">
            <v>126.49110640673518</v>
          </cell>
          <cell r="N1033">
            <v>126.49110640673518</v>
          </cell>
          <cell r="O1033">
            <v>126.49110640673518</v>
          </cell>
          <cell r="P1033">
            <v>126.49110640673518</v>
          </cell>
          <cell r="Q1033">
            <v>126.49110640673514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P1034">
            <v>0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P1035">
            <v>0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93.243442786297337</v>
          </cell>
          <cell r="F1036">
            <v>93.243442786297337</v>
          </cell>
          <cell r="G1036">
            <v>93.243442786297337</v>
          </cell>
          <cell r="H1036">
            <v>93.243442786297337</v>
          </cell>
          <cell r="I1036">
            <v>93.243442786297337</v>
          </cell>
          <cell r="J1036">
            <v>93.243442786297337</v>
          </cell>
          <cell r="K1036">
            <v>93.243442786297337</v>
          </cell>
          <cell r="L1036">
            <v>93.243442786297337</v>
          </cell>
          <cell r="M1036">
            <v>93.243442786297337</v>
          </cell>
          <cell r="N1036">
            <v>93.243442786297337</v>
          </cell>
          <cell r="O1036">
            <v>93.243442786297337</v>
          </cell>
          <cell r="P1036">
            <v>93.243442786297337</v>
          </cell>
          <cell r="Q1036">
            <v>93.243442786297337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P1037">
            <v>0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P1038">
            <v>0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95.555555555555557</v>
          </cell>
          <cell r="F1039">
            <v>98.6666666666667</v>
          </cell>
          <cell r="G1039">
            <v>97.3333333333333</v>
          </cell>
          <cell r="H1039">
            <v>97.3333333333333</v>
          </cell>
          <cell r="I1039">
            <v>106.33333333333337</v>
          </cell>
          <cell r="J1039">
            <v>106.6666666666667</v>
          </cell>
          <cell r="K1039">
            <v>113.33333333333334</v>
          </cell>
          <cell r="L1039">
            <v>118.33333333333331</v>
          </cell>
          <cell r="M1039">
            <v>119.99999999999996</v>
          </cell>
          <cell r="N1039">
            <v>123.33333333333339</v>
          </cell>
          <cell r="O1039">
            <v>126.66666666666664</v>
          </cell>
          <cell r="P1039">
            <v>129.99999999999997</v>
          </cell>
          <cell r="Q1039">
            <v>111.12962962962966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P1040">
            <v>0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P1041">
            <v>0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114.54991027224787</v>
          </cell>
          <cell r="F1042">
            <v>114.54991027224787</v>
          </cell>
          <cell r="G1042">
            <v>114.54991027224787</v>
          </cell>
          <cell r="H1042">
            <v>114.54991027224787</v>
          </cell>
          <cell r="I1042">
            <v>116.34227556882766</v>
          </cell>
          <cell r="J1042">
            <v>116.34227556882766</v>
          </cell>
          <cell r="K1042">
            <v>116.34227556882766</v>
          </cell>
          <cell r="L1042">
            <v>113.22649496170868</v>
          </cell>
          <cell r="M1042">
            <v>117.9104609111306</v>
          </cell>
          <cell r="N1042">
            <v>117.9104609111306</v>
          </cell>
          <cell r="O1042">
            <v>119.57088377887874</v>
          </cell>
          <cell r="P1042">
            <v>119.70715223092091</v>
          </cell>
          <cell r="Q1042">
            <v>116.295993382437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118.32159566199232</v>
          </cell>
          <cell r="F1043">
            <v>118.32159566199232</v>
          </cell>
          <cell r="G1043">
            <v>118.32159566199232</v>
          </cell>
          <cell r="H1043">
            <v>118.32159566199232</v>
          </cell>
          <cell r="I1043">
            <v>118.32159566199232</v>
          </cell>
          <cell r="J1043">
            <v>118.32159566199232</v>
          </cell>
          <cell r="K1043">
            <v>118.32159566199232</v>
          </cell>
          <cell r="L1043">
            <v>118.32159566199232</v>
          </cell>
          <cell r="M1043">
            <v>118.32159566199232</v>
          </cell>
          <cell r="N1043">
            <v>118.32159566199232</v>
          </cell>
          <cell r="O1043">
            <v>112.21672153735642</v>
          </cell>
          <cell r="P1043">
            <v>108.86621079036345</v>
          </cell>
          <cell r="Q1043">
            <v>117.02490741230362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P1044">
            <v>0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P1045">
            <v>0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87.783327429118401</v>
          </cell>
          <cell r="F1046">
            <v>87.783327429118401</v>
          </cell>
          <cell r="G1046">
            <v>87.783327429118401</v>
          </cell>
          <cell r="H1046">
            <v>87.783327429118401</v>
          </cell>
          <cell r="I1046">
            <v>91.109509297645857</v>
          </cell>
          <cell r="J1046">
            <v>91.109509297645857</v>
          </cell>
          <cell r="K1046">
            <v>91.109509297645857</v>
          </cell>
          <cell r="L1046">
            <v>91.109509297645857</v>
          </cell>
          <cell r="M1046">
            <v>92.846751078162441</v>
          </cell>
          <cell r="N1046">
            <v>92.846751078162441</v>
          </cell>
          <cell r="O1046">
            <v>94.651568013678656</v>
          </cell>
          <cell r="P1046">
            <v>94.651568013678656</v>
          </cell>
          <cell r="Q1046">
            <v>90.880665424228269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P1047">
            <v>0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P1048">
            <v>0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P1049">
            <v>0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P1050">
            <v>0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P1051">
            <v>0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P1052">
            <v>0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104.22709460780352</v>
          </cell>
          <cell r="F1053">
            <v>104.22709460780352</v>
          </cell>
          <cell r="G1053">
            <v>104.22709460780352</v>
          </cell>
          <cell r="H1053">
            <v>104.22709460780352</v>
          </cell>
          <cell r="I1053">
            <v>103.22004592221572</v>
          </cell>
          <cell r="J1053">
            <v>103.22004592221572</v>
          </cell>
          <cell r="K1053">
            <v>103.22004592221572</v>
          </cell>
          <cell r="L1053">
            <v>103.22004592221572</v>
          </cell>
          <cell r="M1053">
            <v>103.22004592221572</v>
          </cell>
          <cell r="N1053">
            <v>103.22004592221572</v>
          </cell>
          <cell r="O1053">
            <v>105.2439683912788</v>
          </cell>
          <cell r="P1053">
            <v>107.24879555251628</v>
          </cell>
          <cell r="Q1053">
            <v>104.06011815902527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P1054">
            <v>0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P1055">
            <v>0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112.29798501497547</v>
          </cell>
          <cell r="F1056">
            <v>112.29798501497547</v>
          </cell>
          <cell r="G1056">
            <v>112.29798501497547</v>
          </cell>
          <cell r="H1056">
            <v>112.29798501497547</v>
          </cell>
          <cell r="I1056">
            <v>119.55033429569932</v>
          </cell>
          <cell r="J1056">
            <v>119.55033429569932</v>
          </cell>
          <cell r="K1056">
            <v>119.55033429569932</v>
          </cell>
          <cell r="L1056">
            <v>119.55033429569932</v>
          </cell>
          <cell r="M1056">
            <v>129.67054375569722</v>
          </cell>
          <cell r="N1056">
            <v>129.67054375569722</v>
          </cell>
          <cell r="O1056">
            <v>135.99961363801012</v>
          </cell>
          <cell r="P1056">
            <v>135.99961363801012</v>
          </cell>
          <cell r="Q1056">
            <v>121.56113266917613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P1057">
            <v>0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P1058">
            <v>0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118.21882368887493</v>
          </cell>
          <cell r="F1059">
            <v>118.21882368887493</v>
          </cell>
          <cell r="G1059">
            <v>118.21882368887493</v>
          </cell>
          <cell r="H1059">
            <v>118.21882368887493</v>
          </cell>
          <cell r="I1059">
            <v>128.50649405640576</v>
          </cell>
          <cell r="J1059">
            <v>128.50649405640576</v>
          </cell>
          <cell r="K1059">
            <v>128.50649405640576</v>
          </cell>
          <cell r="L1059">
            <v>128.50649405640576</v>
          </cell>
          <cell r="M1059">
            <v>130.97837655037529</v>
          </cell>
          <cell r="N1059">
            <v>130.97837655037529</v>
          </cell>
          <cell r="O1059">
            <v>147.94671417462041</v>
          </cell>
          <cell r="P1059">
            <v>151.38856252530317</v>
          </cell>
          <cell r="Q1059">
            <v>129.01610839848306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P1060">
            <v>0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P1061">
            <v>0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P1062">
            <v>0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130.50269822610446</v>
          </cell>
          <cell r="F1063">
            <v>130.50269822610446</v>
          </cell>
          <cell r="G1063">
            <v>130.50269822610446</v>
          </cell>
          <cell r="H1063">
            <v>130.50269822610446</v>
          </cell>
          <cell r="I1063">
            <v>129.4013111683675</v>
          </cell>
          <cell r="J1063">
            <v>129.4013111683675</v>
          </cell>
          <cell r="K1063">
            <v>129.4013111683675</v>
          </cell>
          <cell r="L1063">
            <v>129.4013111683675</v>
          </cell>
          <cell r="M1063">
            <v>128.10713545454806</v>
          </cell>
          <cell r="N1063">
            <v>128.10713545454806</v>
          </cell>
          <cell r="O1063">
            <v>125.35053157549996</v>
          </cell>
          <cell r="P1063">
            <v>125.35053157549996</v>
          </cell>
          <cell r="Q1063">
            <v>128.87761430316533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P1064">
            <v>0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P1065">
            <v>0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P1066">
            <v>0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P1067">
            <v>0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118.46001974333659</v>
          </cell>
          <cell r="F1068">
            <v>118.46001974333659</v>
          </cell>
          <cell r="G1068">
            <v>118.46001974333659</v>
          </cell>
          <cell r="H1068">
            <v>118.46001974333659</v>
          </cell>
          <cell r="I1068">
            <v>118.46001974333659</v>
          </cell>
          <cell r="J1068">
            <v>118.46001974333659</v>
          </cell>
          <cell r="K1068">
            <v>118.46001974333659</v>
          </cell>
          <cell r="L1068">
            <v>112.53701875616981</v>
          </cell>
          <cell r="M1068">
            <v>118.46001974333659</v>
          </cell>
          <cell r="N1068">
            <v>118.46001974333659</v>
          </cell>
          <cell r="O1068">
            <v>118.46001974333659</v>
          </cell>
          <cell r="P1068">
            <v>118.46001974333659</v>
          </cell>
          <cell r="Q1068">
            <v>117.96643632773932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P1069">
            <v>0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129.67687240274441</v>
          </cell>
          <cell r="F1070">
            <v>129.67687240274441</v>
          </cell>
          <cell r="G1070">
            <v>129.67657403876092</v>
          </cell>
          <cell r="H1070">
            <v>129.67657403876092</v>
          </cell>
          <cell r="I1070">
            <v>129.67657403876092</v>
          </cell>
          <cell r="J1070">
            <v>130.15116127689305</v>
          </cell>
          <cell r="K1070">
            <v>130.15116127689305</v>
          </cell>
          <cell r="L1070">
            <v>130.15116127689305</v>
          </cell>
          <cell r="M1070">
            <v>131.38013625080117</v>
          </cell>
          <cell r="N1070">
            <v>131.38013625080117</v>
          </cell>
          <cell r="O1070">
            <v>131.38013625080117</v>
          </cell>
          <cell r="P1070">
            <v>133.55617848779886</v>
          </cell>
          <cell r="Q1070">
            <v>130.54446149938775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129.67687240274441</v>
          </cell>
          <cell r="F1071">
            <v>129.67687240274441</v>
          </cell>
          <cell r="G1071">
            <v>129.67657403876092</v>
          </cell>
          <cell r="H1071">
            <v>129.67657403876092</v>
          </cell>
          <cell r="I1071">
            <v>129.67657403876092</v>
          </cell>
          <cell r="J1071">
            <v>130.15116127689305</v>
          </cell>
          <cell r="K1071">
            <v>130.15116127689305</v>
          </cell>
          <cell r="L1071">
            <v>130.15116127689305</v>
          </cell>
          <cell r="M1071">
            <v>131.38013625080117</v>
          </cell>
          <cell r="N1071">
            <v>131.38013625080117</v>
          </cell>
          <cell r="O1071">
            <v>131.38013625080117</v>
          </cell>
          <cell r="P1071">
            <v>133.55617848779886</v>
          </cell>
          <cell r="Q1071">
            <v>130.54446149938775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128.05675242718573</v>
          </cell>
          <cell r="F1072">
            <v>128.05675242718573</v>
          </cell>
          <cell r="G1072">
            <v>128.05675242718573</v>
          </cell>
          <cell r="H1072">
            <v>128.05675242718573</v>
          </cell>
          <cell r="I1072">
            <v>128.05675242718573</v>
          </cell>
          <cell r="J1072">
            <v>129.00390981934493</v>
          </cell>
          <cell r="K1072">
            <v>129.00390981934493</v>
          </cell>
          <cell r="L1072">
            <v>129.00390981934493</v>
          </cell>
          <cell r="M1072">
            <v>129.99638936954787</v>
          </cell>
          <cell r="N1072">
            <v>129.99638936954787</v>
          </cell>
          <cell r="O1072">
            <v>129.99638936954787</v>
          </cell>
          <cell r="P1072">
            <v>135.81530019663444</v>
          </cell>
          <cell r="Q1072">
            <v>129.42499665827015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107.89473684210525</v>
          </cell>
          <cell r="F1073">
            <v>107.89473684210525</v>
          </cell>
          <cell r="G1073">
            <v>107.89473684210525</v>
          </cell>
          <cell r="H1073">
            <v>107.89473684210525</v>
          </cell>
          <cell r="I1073">
            <v>107.89473684210525</v>
          </cell>
          <cell r="J1073">
            <v>110.52631578947371</v>
          </cell>
          <cell r="K1073">
            <v>110.52631578947371</v>
          </cell>
          <cell r="L1073">
            <v>110.52631578947371</v>
          </cell>
          <cell r="M1073">
            <v>107.89473684210525</v>
          </cell>
          <cell r="N1073">
            <v>107.89473684210525</v>
          </cell>
          <cell r="O1073">
            <v>107.89473684210525</v>
          </cell>
          <cell r="P1073">
            <v>107.89473684210525</v>
          </cell>
          <cell r="Q1073">
            <v>108.55263157894736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P1074">
            <v>0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139.39393939393941</v>
          </cell>
          <cell r="F1075">
            <v>139.39393939393941</v>
          </cell>
          <cell r="G1075">
            <v>139.39393939393941</v>
          </cell>
          <cell r="H1075">
            <v>139.39393939393941</v>
          </cell>
          <cell r="I1075">
            <v>139.39393939393941</v>
          </cell>
          <cell r="J1075">
            <v>139.39393939393941</v>
          </cell>
          <cell r="K1075">
            <v>139.39393939393941</v>
          </cell>
          <cell r="L1075">
            <v>139.39393939393941</v>
          </cell>
          <cell r="M1075">
            <v>142.42424242424241</v>
          </cell>
          <cell r="N1075">
            <v>142.42424242424241</v>
          </cell>
          <cell r="O1075">
            <v>142.42424242424241</v>
          </cell>
          <cell r="P1075">
            <v>151.51515151515156</v>
          </cell>
          <cell r="Q1075">
            <v>141.16161616161619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P1076">
            <v>0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121.62162162162161</v>
          </cell>
          <cell r="F1077">
            <v>121.62162162162161</v>
          </cell>
          <cell r="G1077">
            <v>121.62162162162161</v>
          </cell>
          <cell r="H1077">
            <v>121.62162162162161</v>
          </cell>
          <cell r="I1077">
            <v>121.62162162162161</v>
          </cell>
          <cell r="J1077">
            <v>121.62162162162161</v>
          </cell>
          <cell r="K1077">
            <v>121.62162162162161</v>
          </cell>
          <cell r="L1077">
            <v>121.62162162162161</v>
          </cell>
          <cell r="M1077">
            <v>125.67567567567572</v>
          </cell>
          <cell r="N1077">
            <v>125.67567567567572</v>
          </cell>
          <cell r="O1077">
            <v>125.67567567567572</v>
          </cell>
          <cell r="P1077">
            <v>125.67567567567572</v>
          </cell>
          <cell r="Q1077">
            <v>122.97297297297297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P1078">
            <v>0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P1079">
            <v>0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90.909090909090878</v>
          </cell>
          <cell r="F1080">
            <v>90.909090909090878</v>
          </cell>
          <cell r="G1080">
            <v>90.909090909090878</v>
          </cell>
          <cell r="H1080">
            <v>90.909090909090878</v>
          </cell>
          <cell r="I1080">
            <v>90.909090909090878</v>
          </cell>
          <cell r="J1080">
            <v>90.909090909090878</v>
          </cell>
          <cell r="K1080">
            <v>90.909090909090878</v>
          </cell>
          <cell r="L1080">
            <v>90.909090909090878</v>
          </cell>
          <cell r="M1080">
            <v>92.12121212121211</v>
          </cell>
          <cell r="N1080">
            <v>92.12121212121211</v>
          </cell>
          <cell r="O1080">
            <v>92.12121212121211</v>
          </cell>
          <cell r="P1080">
            <v>93.333333333333272</v>
          </cell>
          <cell r="Q1080">
            <v>91.414141414141397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P1081">
            <v>0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P1082">
            <v>0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P1083">
            <v>0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140.69630809681095</v>
          </cell>
          <cell r="F1084">
            <v>140.69630809681095</v>
          </cell>
          <cell r="G1084">
            <v>140.69630809681095</v>
          </cell>
          <cell r="H1084">
            <v>140.69630809681095</v>
          </cell>
          <cell r="I1084">
            <v>140.69630809681095</v>
          </cell>
          <cell r="J1084">
            <v>141.05071134939641</v>
          </cell>
          <cell r="K1084">
            <v>141.05071134939641</v>
          </cell>
          <cell r="L1084">
            <v>141.05071134939641</v>
          </cell>
          <cell r="M1084">
            <v>140.69630809681095</v>
          </cell>
          <cell r="N1084">
            <v>140.69630809681095</v>
          </cell>
          <cell r="O1084">
            <v>140.69630809681095</v>
          </cell>
          <cell r="P1084">
            <v>140.69630809681095</v>
          </cell>
          <cell r="Q1084">
            <v>140.78490890995732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140.69630809681095</v>
          </cell>
          <cell r="F1085">
            <v>140.69630809681095</v>
          </cell>
          <cell r="G1085">
            <v>140.69630809681095</v>
          </cell>
          <cell r="H1085">
            <v>140.69630809681095</v>
          </cell>
          <cell r="I1085">
            <v>140.69630809681095</v>
          </cell>
          <cell r="J1085">
            <v>141.05071134939641</v>
          </cell>
          <cell r="K1085">
            <v>141.05071134939641</v>
          </cell>
          <cell r="L1085">
            <v>141.05071134939641</v>
          </cell>
          <cell r="M1085">
            <v>140.69630809681095</v>
          </cell>
          <cell r="N1085">
            <v>140.69630809681095</v>
          </cell>
          <cell r="O1085">
            <v>140.69630809681095</v>
          </cell>
          <cell r="P1085">
            <v>140.69630809681095</v>
          </cell>
          <cell r="Q1085">
            <v>140.78490890995732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P1086">
            <v>0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P1087">
            <v>0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P1088">
            <v>0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P1089">
            <v>0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P1090">
            <v>0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113.34558757279538</v>
          </cell>
          <cell r="F1091">
            <v>113.34558757279538</v>
          </cell>
          <cell r="G1091">
            <v>111.54429447367369</v>
          </cell>
          <cell r="H1091">
            <v>111.54429447367369</v>
          </cell>
          <cell r="I1091">
            <v>111.54429447367369</v>
          </cell>
          <cell r="J1091">
            <v>111.1718583939543</v>
          </cell>
          <cell r="K1091">
            <v>111.1718583939543</v>
          </cell>
          <cell r="L1091">
            <v>111.1718583939543</v>
          </cell>
          <cell r="M1091">
            <v>110.93736415397704</v>
          </cell>
          <cell r="N1091">
            <v>110.93736415397704</v>
          </cell>
          <cell r="O1091">
            <v>110.93736415397704</v>
          </cell>
          <cell r="P1091">
            <v>111.31924949729928</v>
          </cell>
          <cell r="Q1091">
            <v>111.58091464230876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P1092">
            <v>0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P1093">
            <v>0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P1094">
            <v>0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117.98005262989192</v>
          </cell>
          <cell r="F1095">
            <v>117.98005262989192</v>
          </cell>
          <cell r="G1095">
            <v>117.98005262989192</v>
          </cell>
          <cell r="H1095">
            <v>117.98005262989192</v>
          </cell>
          <cell r="I1095">
            <v>119.13361375560051</v>
          </cell>
          <cell r="J1095">
            <v>120.28863022336535</v>
          </cell>
          <cell r="K1095">
            <v>120.74162555302146</v>
          </cell>
          <cell r="L1095">
            <v>121.63307868080676</v>
          </cell>
          <cell r="M1095">
            <v>120.99516349350043</v>
          </cell>
          <cell r="N1095">
            <v>119.68150276662232</v>
          </cell>
          <cell r="O1095">
            <v>117.56535423508393</v>
          </cell>
          <cell r="P1095">
            <v>119.67244830862172</v>
          </cell>
          <cell r="Q1095">
            <v>119.30263562801586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117.98005262989192</v>
          </cell>
          <cell r="F1096">
            <v>117.98005262989192</v>
          </cell>
          <cell r="G1096">
            <v>117.98005262989192</v>
          </cell>
          <cell r="H1096">
            <v>117.98005262989192</v>
          </cell>
          <cell r="I1096">
            <v>119.13361375560051</v>
          </cell>
          <cell r="J1096">
            <v>120.28863022336535</v>
          </cell>
          <cell r="K1096">
            <v>120.74162555302146</v>
          </cell>
          <cell r="L1096">
            <v>121.63307868080676</v>
          </cell>
          <cell r="M1096">
            <v>120.99516349350043</v>
          </cell>
          <cell r="N1096">
            <v>119.68150276662232</v>
          </cell>
          <cell r="O1096">
            <v>117.56535423508393</v>
          </cell>
          <cell r="P1096">
            <v>119.67244830862172</v>
          </cell>
          <cell r="Q1096">
            <v>119.30263562801586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117.98005262989192</v>
          </cell>
          <cell r="F1097">
            <v>117.98005262989192</v>
          </cell>
          <cell r="G1097">
            <v>117.98005262989192</v>
          </cell>
          <cell r="H1097">
            <v>117.98005262989192</v>
          </cell>
          <cell r="I1097">
            <v>119.13361375560051</v>
          </cell>
          <cell r="J1097">
            <v>120.28863022336535</v>
          </cell>
          <cell r="K1097">
            <v>120.74162555302146</v>
          </cell>
          <cell r="L1097">
            <v>121.63307868080676</v>
          </cell>
          <cell r="M1097">
            <v>120.99516349350043</v>
          </cell>
          <cell r="N1097">
            <v>119.68150276662232</v>
          </cell>
          <cell r="O1097">
            <v>117.56535423508393</v>
          </cell>
          <cell r="P1097">
            <v>119.67244830862172</v>
          </cell>
          <cell r="Q1097">
            <v>119.30263562801586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110.52743451887886</v>
          </cell>
          <cell r="F1098">
            <v>110.52743451887886</v>
          </cell>
          <cell r="G1098">
            <v>110.52743451887886</v>
          </cell>
          <cell r="H1098">
            <v>110.52743451887886</v>
          </cell>
          <cell r="I1098">
            <v>110.47733799550758</v>
          </cell>
          <cell r="J1098">
            <v>110.47733799550758</v>
          </cell>
          <cell r="K1098">
            <v>110.47733799550758</v>
          </cell>
          <cell r="L1098">
            <v>110.47733799550758</v>
          </cell>
          <cell r="M1098">
            <v>110.41362639757857</v>
          </cell>
          <cell r="N1098">
            <v>109.94964941814916</v>
          </cell>
          <cell r="O1098">
            <v>109.94964941814916</v>
          </cell>
          <cell r="P1098">
            <v>112.88539157864075</v>
          </cell>
          <cell r="Q1098">
            <v>110.6014505725053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99.58993053629203</v>
          </cell>
          <cell r="F1099">
            <v>99.58993053629203</v>
          </cell>
          <cell r="G1099">
            <v>99.58993053629203</v>
          </cell>
          <cell r="H1099">
            <v>99.58993053629203</v>
          </cell>
          <cell r="I1099">
            <v>99.58993053629203</v>
          </cell>
          <cell r="J1099">
            <v>99.58993053629203</v>
          </cell>
          <cell r="K1099">
            <v>99.58993053629203</v>
          </cell>
          <cell r="L1099">
            <v>99.58993053629203</v>
          </cell>
          <cell r="M1099">
            <v>99.58993053629203</v>
          </cell>
          <cell r="N1099">
            <v>98.905455548803332</v>
          </cell>
          <cell r="O1099">
            <v>98.905455548803332</v>
          </cell>
          <cell r="P1099">
            <v>98.905455548803332</v>
          </cell>
          <cell r="Q1099">
            <v>99.418811789419863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P1100">
            <v>0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P1101">
            <v>0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148.43448009277159</v>
          </cell>
          <cell r="F1102">
            <v>148.43448009277159</v>
          </cell>
          <cell r="G1102">
            <v>148.43448009277159</v>
          </cell>
          <cell r="H1102">
            <v>148.43448009277159</v>
          </cell>
          <cell r="I1102">
            <v>148.43448009277159</v>
          </cell>
          <cell r="J1102">
            <v>148.43448009277159</v>
          </cell>
          <cell r="K1102">
            <v>148.43448009277159</v>
          </cell>
          <cell r="L1102">
            <v>148.43448009277159</v>
          </cell>
          <cell r="M1102">
            <v>148.43448009277159</v>
          </cell>
          <cell r="N1102">
            <v>148.43448009277159</v>
          </cell>
          <cell r="O1102">
            <v>148.43448009277159</v>
          </cell>
          <cell r="P1102">
            <v>148.43448009277159</v>
          </cell>
          <cell r="Q1102">
            <v>148.43448009277157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P1103">
            <v>0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81.743869209809247</v>
          </cell>
          <cell r="F1104">
            <v>81.743869209809247</v>
          </cell>
          <cell r="G1104">
            <v>81.743869209809247</v>
          </cell>
          <cell r="H1104">
            <v>81.743869209809247</v>
          </cell>
          <cell r="I1104">
            <v>81.743869209809247</v>
          </cell>
          <cell r="J1104">
            <v>81.743869209809247</v>
          </cell>
          <cell r="K1104">
            <v>81.743869209809247</v>
          </cell>
          <cell r="L1104">
            <v>81.743869209809247</v>
          </cell>
          <cell r="M1104">
            <v>81.743869209809247</v>
          </cell>
          <cell r="N1104">
            <v>81.743869209809247</v>
          </cell>
          <cell r="O1104">
            <v>81.743869209809247</v>
          </cell>
          <cell r="P1104">
            <v>81.743869209809247</v>
          </cell>
          <cell r="Q1104">
            <v>81.743869209809233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P1105">
            <v>0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136.91838278801549</v>
          </cell>
          <cell r="F1106">
            <v>136.91838278801549</v>
          </cell>
          <cell r="G1106">
            <v>136.91838278801549</v>
          </cell>
          <cell r="H1106">
            <v>136.91838278801549</v>
          </cell>
          <cell r="I1106">
            <v>136.91838278801549</v>
          </cell>
          <cell r="J1106">
            <v>136.91838278801549</v>
          </cell>
          <cell r="K1106">
            <v>136.91838278801549</v>
          </cell>
          <cell r="L1106">
            <v>136.91838278801549</v>
          </cell>
          <cell r="M1106">
            <v>136.91838278801549</v>
          </cell>
          <cell r="N1106">
            <v>136.91838278801549</v>
          </cell>
          <cell r="O1106">
            <v>136.91838278801549</v>
          </cell>
          <cell r="P1106">
            <v>142.50917107585042</v>
          </cell>
          <cell r="Q1106">
            <v>137.38428181200177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P1107">
            <v>0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P1108">
            <v>0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173.9850871366902</v>
          </cell>
          <cell r="F1109">
            <v>173.9850871366902</v>
          </cell>
          <cell r="G1109">
            <v>173.9850871366902</v>
          </cell>
          <cell r="H1109">
            <v>173.9850871366902</v>
          </cell>
          <cell r="I1109">
            <v>169.01408464707046</v>
          </cell>
          <cell r="J1109">
            <v>169.01408464707046</v>
          </cell>
          <cell r="K1109">
            <v>169.01408464707046</v>
          </cell>
          <cell r="L1109">
            <v>169.01408464707046</v>
          </cell>
          <cell r="M1109">
            <v>164.04308215745078</v>
          </cell>
          <cell r="N1109">
            <v>169.01408464707046</v>
          </cell>
          <cell r="O1109">
            <v>169.01408464707046</v>
          </cell>
          <cell r="P1109">
            <v>173.9850871366902</v>
          </cell>
          <cell r="Q1109">
            <v>170.67108547694366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P1110">
            <v>0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156.27466431527284</v>
          </cell>
          <cell r="F1111">
            <v>156.27466431527284</v>
          </cell>
          <cell r="G1111">
            <v>156.27466431527284</v>
          </cell>
          <cell r="H1111">
            <v>156.27466431527284</v>
          </cell>
          <cell r="I1111">
            <v>156.27466431527284</v>
          </cell>
          <cell r="J1111">
            <v>156.27466431527284</v>
          </cell>
          <cell r="K1111">
            <v>156.27466431527284</v>
          </cell>
          <cell r="L1111">
            <v>156.27466431527284</v>
          </cell>
          <cell r="M1111">
            <v>149.17127048276049</v>
          </cell>
          <cell r="N1111">
            <v>142.06787665024805</v>
          </cell>
          <cell r="O1111">
            <v>142.06787665024805</v>
          </cell>
          <cell r="P1111">
            <v>142.06787665024805</v>
          </cell>
          <cell r="Q1111">
            <v>152.13101791297396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P1112">
            <v>0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57.808672834690938</v>
          </cell>
          <cell r="F1113">
            <v>57.808672834690938</v>
          </cell>
          <cell r="G1113">
            <v>57.808672834690938</v>
          </cell>
          <cell r="H1113">
            <v>57.808672834690938</v>
          </cell>
          <cell r="I1113">
            <v>57.808672834690938</v>
          </cell>
          <cell r="J1113">
            <v>57.808672834690938</v>
          </cell>
          <cell r="K1113">
            <v>57.808672834690938</v>
          </cell>
          <cell r="L1113">
            <v>57.808672834690938</v>
          </cell>
          <cell r="M1113">
            <v>59.392765385870149</v>
          </cell>
          <cell r="N1113">
            <v>59.392765385870149</v>
          </cell>
          <cell r="O1113">
            <v>59.392765385870149</v>
          </cell>
          <cell r="P1113">
            <v>59.392765385870149</v>
          </cell>
          <cell r="Q1113">
            <v>58.336703685083997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P1114">
            <v>0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P1115">
            <v>0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P1116">
            <v>0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136.93063937629148</v>
          </cell>
          <cell r="F1117">
            <v>136.93063937629148</v>
          </cell>
          <cell r="G1117">
            <v>136.93063937629148</v>
          </cell>
          <cell r="H1117">
            <v>136.93063937629148</v>
          </cell>
          <cell r="I1117">
            <v>141.14487238295268</v>
          </cell>
          <cell r="J1117">
            <v>145.23687548277812</v>
          </cell>
          <cell r="K1117">
            <v>146.84175155588412</v>
          </cell>
          <cell r="L1117">
            <v>149.99999999999997</v>
          </cell>
          <cell r="M1117">
            <v>147.9019945774904</v>
          </cell>
          <cell r="N1117">
            <v>144.42775010364176</v>
          </cell>
          <cell r="O1117">
            <v>136.93063937629148</v>
          </cell>
          <cell r="P1117">
            <v>136.93063937629148</v>
          </cell>
          <cell r="Q1117">
            <v>141.42809003004132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P1118">
            <v>0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P1119">
            <v>0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114.95793294655708</v>
          </cell>
          <cell r="F1120">
            <v>115.03598141249118</v>
          </cell>
          <cell r="G1120">
            <v>115.34565809218698</v>
          </cell>
          <cell r="H1120">
            <v>115.35398432425845</v>
          </cell>
          <cell r="I1120">
            <v>115.23134568914705</v>
          </cell>
          <cell r="J1120">
            <v>115.43674278559239</v>
          </cell>
          <cell r="K1120">
            <v>115.34970469728918</v>
          </cell>
          <cell r="L1120">
            <v>115.24629317667414</v>
          </cell>
          <cell r="M1120">
            <v>115.18827952411286</v>
          </cell>
          <cell r="N1120">
            <v>115.51181207848218</v>
          </cell>
          <cell r="O1120">
            <v>115.60082260779154</v>
          </cell>
          <cell r="P1120">
            <v>116.05820517480761</v>
          </cell>
          <cell r="Q1120">
            <v>115.35973020911588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103.05895428750779</v>
          </cell>
          <cell r="F1121">
            <v>103.3138526123159</v>
          </cell>
          <cell r="G1121">
            <v>103.80033198416309</v>
          </cell>
          <cell r="H1121">
            <v>103.89270014914648</v>
          </cell>
          <cell r="I1121">
            <v>103.67270786658288</v>
          </cell>
          <cell r="J1121">
            <v>103.73697035314088</v>
          </cell>
          <cell r="K1121">
            <v>103.26548954947852</v>
          </cell>
          <cell r="L1121">
            <v>103.48179461589015</v>
          </cell>
          <cell r="M1121">
            <v>104.62436416570078</v>
          </cell>
          <cell r="N1121">
            <v>106.27731859113582</v>
          </cell>
          <cell r="O1121">
            <v>106.73638820471977</v>
          </cell>
          <cell r="P1121">
            <v>105.69071235973912</v>
          </cell>
          <cell r="Q1121">
            <v>104.29596539496011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127.38227069732845</v>
          </cell>
          <cell r="F1122">
            <v>127.38227069732845</v>
          </cell>
          <cell r="G1122">
            <v>129.45871643591175</v>
          </cell>
          <cell r="H1122">
            <v>129.45871643591175</v>
          </cell>
          <cell r="I1122">
            <v>129.45871643591175</v>
          </cell>
          <cell r="J1122">
            <v>131.5205969604726</v>
          </cell>
          <cell r="K1122">
            <v>131.5205969604726</v>
          </cell>
          <cell r="L1122">
            <v>131.5205969604726</v>
          </cell>
          <cell r="M1122">
            <v>135.43472325813437</v>
          </cell>
          <cell r="N1122">
            <v>135.43472325813437</v>
          </cell>
          <cell r="O1122">
            <v>135.43472325813437</v>
          </cell>
          <cell r="P1122">
            <v>131.5205969604726</v>
          </cell>
          <cell r="Q1122">
            <v>131.29393735989052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136.44294573266461</v>
          </cell>
          <cell r="F1123">
            <v>136.44294573266461</v>
          </cell>
          <cell r="G1123">
            <v>136.44294573266461</v>
          </cell>
          <cell r="H1123">
            <v>136.44294573266461</v>
          </cell>
          <cell r="I1123">
            <v>136.44294573266461</v>
          </cell>
          <cell r="J1123">
            <v>144.71959825895291</v>
          </cell>
          <cell r="K1123">
            <v>144.71959825895291</v>
          </cell>
          <cell r="L1123">
            <v>144.71959825895291</v>
          </cell>
          <cell r="M1123">
            <v>152.54785085427639</v>
          </cell>
          <cell r="N1123">
            <v>152.54785085427639</v>
          </cell>
          <cell r="O1123">
            <v>152.54785085427639</v>
          </cell>
          <cell r="P1123">
            <v>144.71959825895291</v>
          </cell>
          <cell r="Q1123">
            <v>143.22805618849699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P1124">
            <v>0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P1125">
            <v>0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118.32159566199232</v>
          </cell>
          <cell r="F1126">
            <v>118.32159566199232</v>
          </cell>
          <cell r="G1126">
            <v>122.47448713915891</v>
          </cell>
          <cell r="H1126">
            <v>122.47448713915891</v>
          </cell>
          <cell r="I1126">
            <v>122.47448713915891</v>
          </cell>
          <cell r="J1126">
            <v>118.32159566199232</v>
          </cell>
          <cell r="K1126">
            <v>118.32159566199232</v>
          </cell>
          <cell r="L1126">
            <v>118.32159566199232</v>
          </cell>
          <cell r="M1126">
            <v>118.32159566199232</v>
          </cell>
          <cell r="N1126">
            <v>118.32159566199232</v>
          </cell>
          <cell r="O1126">
            <v>118.32159566199232</v>
          </cell>
          <cell r="P1126">
            <v>118.32159566199232</v>
          </cell>
          <cell r="Q1126">
            <v>119.35981853128401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P1127">
            <v>0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P1128">
            <v>0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97.321264744292009</v>
          </cell>
          <cell r="F1129">
            <v>96.362411165943158</v>
          </cell>
          <cell r="G1129">
            <v>98.198050606196603</v>
          </cell>
          <cell r="H1129">
            <v>100.00000000000004</v>
          </cell>
          <cell r="I1129">
            <v>102.46950765959595</v>
          </cell>
          <cell r="J1129">
            <v>102.56095748383008</v>
          </cell>
          <cell r="K1129">
            <v>101.41851056742202</v>
          </cell>
          <cell r="L1129">
            <v>101.06574946185135</v>
          </cell>
          <cell r="M1129">
            <v>101.53069556965099</v>
          </cell>
          <cell r="N1129">
            <v>100.3742994994237</v>
          </cell>
          <cell r="O1129">
            <v>99.283144879394641</v>
          </cell>
          <cell r="P1129">
            <v>100.35650736961988</v>
          </cell>
          <cell r="Q1129">
            <v>100.07842491726838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P1130">
            <v>0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P1131">
            <v>0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P1132">
            <v>0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P1133">
            <v>0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97.344377105645023</v>
          </cell>
          <cell r="F1134">
            <v>97.828816185350291</v>
          </cell>
          <cell r="G1134">
            <v>97.712114765412011</v>
          </cell>
          <cell r="H1134">
            <v>97.601405361956296</v>
          </cell>
          <cell r="I1134">
            <v>96.964630949823018</v>
          </cell>
          <cell r="J1134">
            <v>96.493190450000412</v>
          </cell>
          <cell r="K1134">
            <v>95.985485513833154</v>
          </cell>
          <cell r="L1134">
            <v>96.335192992841598</v>
          </cell>
          <cell r="M1134">
            <v>96.829780646191026</v>
          </cell>
          <cell r="N1134">
            <v>99.29716019735659</v>
          </cell>
          <cell r="O1134">
            <v>100.08496439241583</v>
          </cell>
          <cell r="P1134">
            <v>99.521112458999298</v>
          </cell>
          <cell r="Q1134">
            <v>97.666519251652048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90.218316477654909</v>
          </cell>
          <cell r="F1135">
            <v>90.218316477654909</v>
          </cell>
          <cell r="G1135">
            <v>90.809918334426513</v>
          </cell>
          <cell r="H1135">
            <v>90.218316477654909</v>
          </cell>
          <cell r="I1135">
            <v>89.841620400356589</v>
          </cell>
          <cell r="J1135">
            <v>89.463338213266184</v>
          </cell>
          <cell r="K1135">
            <v>90.383508960531827</v>
          </cell>
          <cell r="L1135">
            <v>91.818002001977774</v>
          </cell>
          <cell r="M1135">
            <v>87.812061066180391</v>
          </cell>
          <cell r="N1135">
            <v>89.263598427990885</v>
          </cell>
          <cell r="O1135">
            <v>89.263598427990885</v>
          </cell>
          <cell r="P1135">
            <v>87.077219184348607</v>
          </cell>
          <cell r="Q1135">
            <v>89.698984537502881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P1136">
            <v>0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P1137">
            <v>0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117.64705882352938</v>
          </cell>
          <cell r="F1138">
            <v>117.64705882352938</v>
          </cell>
          <cell r="G1138">
            <v>117.64705882352938</v>
          </cell>
          <cell r="H1138">
            <v>129.41176470588232</v>
          </cell>
          <cell r="I1138">
            <v>141.1764705882353</v>
          </cell>
          <cell r="J1138">
            <v>141.1764705882353</v>
          </cell>
          <cell r="K1138">
            <v>129.41176470588232</v>
          </cell>
          <cell r="L1138">
            <v>137.25490196078425</v>
          </cell>
          <cell r="M1138">
            <v>129.41176470588232</v>
          </cell>
          <cell r="N1138">
            <v>123.52941176470587</v>
          </cell>
          <cell r="O1138">
            <v>117.64705882352938</v>
          </cell>
          <cell r="P1138">
            <v>117.64705882352938</v>
          </cell>
          <cell r="Q1138">
            <v>126.63398692810453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P1139">
            <v>0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106.39903531978635</v>
          </cell>
          <cell r="F1140">
            <v>106.39903531978635</v>
          </cell>
          <cell r="G1140">
            <v>106.39903531978635</v>
          </cell>
          <cell r="H1140">
            <v>106.39903531978635</v>
          </cell>
          <cell r="I1140">
            <v>106.39903531978635</v>
          </cell>
          <cell r="J1140">
            <v>106.39903531978635</v>
          </cell>
          <cell r="K1140">
            <v>106.39903531978635</v>
          </cell>
          <cell r="L1140">
            <v>106.39903531978635</v>
          </cell>
          <cell r="M1140">
            <v>106.39903531978635</v>
          </cell>
          <cell r="N1140">
            <v>106.39903531978635</v>
          </cell>
          <cell r="O1140">
            <v>106.39903531978635</v>
          </cell>
          <cell r="P1140">
            <v>106.39903531978635</v>
          </cell>
          <cell r="Q1140">
            <v>106.39903531978636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P1141">
            <v>0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P1142">
            <v>0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101.42497920349498</v>
          </cell>
          <cell r="F1143">
            <v>101.42497920349498</v>
          </cell>
          <cell r="G1143">
            <v>100.02869852261696</v>
          </cell>
          <cell r="H1143">
            <v>100.11036453526479</v>
          </cell>
          <cell r="I1143">
            <v>99.988837238935986</v>
          </cell>
          <cell r="J1143">
            <v>100.78712177178285</v>
          </cell>
          <cell r="K1143">
            <v>100.17923088546685</v>
          </cell>
          <cell r="L1143">
            <v>100.44390566875177</v>
          </cell>
          <cell r="M1143">
            <v>94.662370605883282</v>
          </cell>
          <cell r="N1143">
            <v>95.296985783528015</v>
          </cell>
          <cell r="O1143">
            <v>95.717725073395783</v>
          </cell>
          <cell r="P1143">
            <v>94.236919595906627</v>
          </cell>
          <cell r="Q1143">
            <v>98.691843174043569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P1144">
            <v>0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P1145">
            <v>0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105.83481220663232</v>
          </cell>
          <cell r="F1146">
            <v>101.93528697135135</v>
          </cell>
          <cell r="G1146">
            <v>102.06053354678272</v>
          </cell>
          <cell r="H1146">
            <v>103.04300564234353</v>
          </cell>
          <cell r="I1146">
            <v>102.90185538999739</v>
          </cell>
          <cell r="J1146">
            <v>102.094235178479</v>
          </cell>
          <cell r="K1146">
            <v>102.19201372811997</v>
          </cell>
          <cell r="L1146">
            <v>102.40092537633008</v>
          </cell>
          <cell r="M1146">
            <v>105.22890844212293</v>
          </cell>
          <cell r="N1146">
            <v>104.85764217200364</v>
          </cell>
          <cell r="O1146">
            <v>104.85764217200364</v>
          </cell>
          <cell r="P1146">
            <v>104.89482793196635</v>
          </cell>
          <cell r="Q1146">
            <v>103.5251407298444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P1147">
            <v>0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P1148">
            <v>0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77.647058823529406</v>
          </cell>
          <cell r="F1149">
            <v>70.588235294117638</v>
          </cell>
          <cell r="G1149">
            <v>69.705882352941202</v>
          </cell>
          <cell r="H1149">
            <v>70.000000000000028</v>
          </cell>
          <cell r="I1149">
            <v>72.94117647058826</v>
          </cell>
          <cell r="J1149">
            <v>72.058823529411796</v>
          </cell>
          <cell r="K1149">
            <v>72.058823529411796</v>
          </cell>
          <cell r="L1149">
            <v>68.235294117647001</v>
          </cell>
          <cell r="M1149">
            <v>70.000000000000028</v>
          </cell>
          <cell r="N1149">
            <v>68.627450980392183</v>
          </cell>
          <cell r="O1149">
            <v>66.274509803921561</v>
          </cell>
          <cell r="P1149">
            <v>70.196078431372598</v>
          </cell>
          <cell r="Q1149">
            <v>70.694444444444457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P1150">
            <v>0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74.283042490808995</v>
          </cell>
          <cell r="F1151">
            <v>73.73210997303147</v>
          </cell>
          <cell r="G1151">
            <v>74.799641770130833</v>
          </cell>
          <cell r="H1151">
            <v>74.941837912927113</v>
          </cell>
          <cell r="I1151">
            <v>74.878336838471256</v>
          </cell>
          <cell r="J1151">
            <v>73.950933474593953</v>
          </cell>
          <cell r="K1151">
            <v>75.684732925116663</v>
          </cell>
          <cell r="L1151">
            <v>74.40085865126764</v>
          </cell>
          <cell r="M1151">
            <v>74.799641770130833</v>
          </cell>
          <cell r="N1151">
            <v>74.465780878848719</v>
          </cell>
          <cell r="O1151">
            <v>74.465780878848719</v>
          </cell>
          <cell r="P1151">
            <v>75.192293506171296</v>
          </cell>
          <cell r="Q1151">
            <v>74.632915922528966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P1152">
            <v>0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P1153">
            <v>0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93.484246585280843</v>
          </cell>
          <cell r="F1154">
            <v>94.196167320859132</v>
          </cell>
          <cell r="G1154">
            <v>88.74563757745932</v>
          </cell>
          <cell r="H1154">
            <v>87.504378718382128</v>
          </cell>
          <cell r="I1154">
            <v>88.061957297589274</v>
          </cell>
          <cell r="J1154">
            <v>88.74563757745932</v>
          </cell>
          <cell r="K1154">
            <v>87.81633827725328</v>
          </cell>
          <cell r="L1154">
            <v>88.53911868391603</v>
          </cell>
          <cell r="M1154">
            <v>86.10363503523061</v>
          </cell>
          <cell r="N1154">
            <v>86.933011686031406</v>
          </cell>
          <cell r="O1154">
            <v>87.865223048109897</v>
          </cell>
          <cell r="P1154">
            <v>85.918914103149973</v>
          </cell>
          <cell r="Q1154">
            <v>88.659522159226754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P1155">
            <v>0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P1156">
            <v>0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107.02620013480863</v>
          </cell>
          <cell r="F1157">
            <v>106.57739149621827</v>
          </cell>
          <cell r="G1157">
            <v>106.23912962310665</v>
          </cell>
          <cell r="H1157">
            <v>106.90413069925893</v>
          </cell>
          <cell r="I1157">
            <v>106.24670433583408</v>
          </cell>
          <cell r="J1157">
            <v>105.17341755068533</v>
          </cell>
          <cell r="K1157">
            <v>106.30769525253756</v>
          </cell>
          <cell r="L1157">
            <v>107.05026083122493</v>
          </cell>
          <cell r="M1157">
            <v>105.76104964850504</v>
          </cell>
          <cell r="N1157">
            <v>106.18560493429362</v>
          </cell>
          <cell r="O1157">
            <v>106.20561329713819</v>
          </cell>
          <cell r="P1157">
            <v>104.68502412685388</v>
          </cell>
          <cell r="Q1157">
            <v>106.19685182753877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P1158">
            <v>0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P1159">
            <v>0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P1160">
            <v>0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P1161">
            <v>0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P1162">
            <v>0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P1163">
            <v>0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93.388077805711518</v>
          </cell>
          <cell r="F1164">
            <v>95.304562230944924</v>
          </cell>
          <cell r="G1164">
            <v>96.040245772618206</v>
          </cell>
          <cell r="H1164">
            <v>95.189495482538334</v>
          </cell>
          <cell r="I1164">
            <v>93.621674965248459</v>
          </cell>
          <cell r="J1164">
            <v>93.097163153165525</v>
          </cell>
          <cell r="K1164">
            <v>92.020714466095825</v>
          </cell>
          <cell r="L1164">
            <v>92.020714466095825</v>
          </cell>
          <cell r="M1164">
            <v>94.978864677721788</v>
          </cell>
          <cell r="N1164">
            <v>99.897007044193856</v>
          </cell>
          <cell r="O1164">
            <v>101.63499792145717</v>
          </cell>
          <cell r="P1164">
            <v>101.63499792145717</v>
          </cell>
          <cell r="Q1164">
            <v>95.735709658937381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P1165">
            <v>0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P1166">
            <v>0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P1167">
            <v>0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P1168">
            <v>0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108.51057728897005</v>
          </cell>
          <cell r="F1169">
            <v>109.53470358204672</v>
          </cell>
          <cell r="G1169">
            <v>110.78974451891609</v>
          </cell>
          <cell r="H1169">
            <v>110.50141975909628</v>
          </cell>
          <cell r="I1169">
            <v>107.79092246286318</v>
          </cell>
          <cell r="J1169">
            <v>109.47207107792435</v>
          </cell>
          <cell r="K1169">
            <v>109.47207107792435</v>
          </cell>
          <cell r="L1169">
            <v>104.73544789479625</v>
          </cell>
          <cell r="M1169">
            <v>105.10918412491883</v>
          </cell>
          <cell r="N1169">
            <v>105.7167845784532</v>
          </cell>
          <cell r="O1169">
            <v>105.8576718107243</v>
          </cell>
          <cell r="P1169">
            <v>107.61996466578121</v>
          </cell>
          <cell r="Q1169">
            <v>107.9258802368679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99.863945263677579</v>
          </cell>
          <cell r="F1170">
            <v>101.36935121383867</v>
          </cell>
          <cell r="G1170">
            <v>103.2141882293819</v>
          </cell>
          <cell r="H1170">
            <v>102.79036764011889</v>
          </cell>
          <cell r="I1170">
            <v>100.31917717725598</v>
          </cell>
          <cell r="J1170">
            <v>102.79036764011889</v>
          </cell>
          <cell r="K1170">
            <v>102.79036764011889</v>
          </cell>
          <cell r="L1170">
            <v>95.827807678758447</v>
          </cell>
          <cell r="M1170">
            <v>97.16924103761886</v>
          </cell>
          <cell r="N1170">
            <v>98.881313562042678</v>
          </cell>
          <cell r="O1170">
            <v>99.937153397046885</v>
          </cell>
          <cell r="P1170">
            <v>103.40968680513994</v>
          </cell>
          <cell r="Q1170">
            <v>100.69691394042648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98.320487229465073</v>
          </cell>
          <cell r="F1171">
            <v>99.852406592576102</v>
          </cell>
          <cell r="G1171">
            <v>101.72973512684436</v>
          </cell>
          <cell r="H1171">
            <v>101.29845015211203</v>
          </cell>
          <cell r="I1171">
            <v>98.7837367489998</v>
          </cell>
          <cell r="J1171">
            <v>101.29845015211203</v>
          </cell>
          <cell r="K1171">
            <v>101.29845015211203</v>
          </cell>
          <cell r="L1171">
            <v>94.213264644184221</v>
          </cell>
          <cell r="M1171">
            <v>95.578323508566584</v>
          </cell>
          <cell r="N1171">
            <v>97.320549285563516</v>
          </cell>
          <cell r="O1171">
            <v>98.394984714368491</v>
          </cell>
          <cell r="P1171">
            <v>101.92867684992731</v>
          </cell>
          <cell r="Q1171">
            <v>99.168126263069283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P1172">
            <v>0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P1173">
            <v>0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187.49999999999994</v>
          </cell>
          <cell r="F1174">
            <v>187.49999999999994</v>
          </cell>
          <cell r="G1174">
            <v>187.49999999999994</v>
          </cell>
          <cell r="H1174">
            <v>187.49999999999994</v>
          </cell>
          <cell r="I1174">
            <v>187.49999999999994</v>
          </cell>
          <cell r="J1174">
            <v>187.49999999999994</v>
          </cell>
          <cell r="K1174">
            <v>187.49999999999994</v>
          </cell>
          <cell r="L1174">
            <v>187.49999999999994</v>
          </cell>
          <cell r="M1174">
            <v>187.49999999999994</v>
          </cell>
          <cell r="N1174">
            <v>187.49999999999994</v>
          </cell>
          <cell r="O1174">
            <v>187.49999999999994</v>
          </cell>
          <cell r="P1174">
            <v>187.49999999999994</v>
          </cell>
          <cell r="Q1174">
            <v>187.49999999999997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P1175">
            <v>0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126.90994878392453</v>
          </cell>
          <cell r="F1176">
            <v>126.90994878392453</v>
          </cell>
          <cell r="G1176">
            <v>126.90994878392453</v>
          </cell>
          <cell r="H1176">
            <v>126.90994878392453</v>
          </cell>
          <cell r="I1176">
            <v>123.69022485290694</v>
          </cell>
          <cell r="J1176">
            <v>123.69022485290694</v>
          </cell>
          <cell r="K1176">
            <v>123.69022485290694</v>
          </cell>
          <cell r="L1176">
            <v>123.69022485290694</v>
          </cell>
          <cell r="M1176">
            <v>122.00477562050882</v>
          </cell>
          <cell r="N1176">
            <v>120.26214399770954</v>
          </cell>
          <cell r="O1176">
            <v>118.45608208391785</v>
          </cell>
          <cell r="P1176">
            <v>116.57911387304731</v>
          </cell>
          <cell r="Q1176">
            <v>123.30856751020912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112.48283779032288</v>
          </cell>
          <cell r="F1177">
            <v>112.48283779032288</v>
          </cell>
          <cell r="G1177">
            <v>112.48283779032288</v>
          </cell>
          <cell r="H1177">
            <v>112.48283779032288</v>
          </cell>
          <cell r="I1177">
            <v>106.04983649152497</v>
          </cell>
          <cell r="J1177">
            <v>106.04983649152497</v>
          </cell>
          <cell r="K1177">
            <v>106.04983649152497</v>
          </cell>
          <cell r="L1177">
            <v>106.04983649152497</v>
          </cell>
          <cell r="M1177">
            <v>102.68231264992397</v>
          </cell>
          <cell r="N1177">
            <v>99.200538518670783</v>
          </cell>
          <cell r="O1177">
            <v>95.592030806191403</v>
          </cell>
          <cell r="P1177">
            <v>91.841852468846668</v>
          </cell>
          <cell r="Q1177">
            <v>105.28728596425201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P1178">
            <v>0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P1179">
            <v>0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199.99999999999991</v>
          </cell>
          <cell r="F1180">
            <v>199.99999999999991</v>
          </cell>
          <cell r="G1180">
            <v>199.99999999999991</v>
          </cell>
          <cell r="H1180">
            <v>199.99999999999991</v>
          </cell>
          <cell r="I1180">
            <v>199.99999999999991</v>
          </cell>
          <cell r="J1180">
            <v>199.99999999999991</v>
          </cell>
          <cell r="K1180">
            <v>199.99999999999991</v>
          </cell>
          <cell r="L1180">
            <v>199.99999999999991</v>
          </cell>
          <cell r="M1180">
            <v>199.99999999999991</v>
          </cell>
          <cell r="N1180">
            <v>199.99999999999991</v>
          </cell>
          <cell r="O1180">
            <v>199.99999999999991</v>
          </cell>
          <cell r="P1180">
            <v>199.99999999999991</v>
          </cell>
          <cell r="Q1180">
            <v>199.99999999999997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P1181">
            <v>0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P1182">
            <v>0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P1183">
            <v>0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138.88888888888889</v>
          </cell>
          <cell r="F1184">
            <v>138.88888888888889</v>
          </cell>
          <cell r="G1184">
            <v>138.88888888888889</v>
          </cell>
          <cell r="H1184">
            <v>138.88888888888889</v>
          </cell>
          <cell r="I1184">
            <v>138.88888888888889</v>
          </cell>
          <cell r="J1184">
            <v>138.88888888888889</v>
          </cell>
          <cell r="K1184">
            <v>138.88888888888889</v>
          </cell>
          <cell r="L1184">
            <v>138.88888888888889</v>
          </cell>
          <cell r="M1184">
            <v>138.88888888888889</v>
          </cell>
          <cell r="N1184">
            <v>138.88888888888889</v>
          </cell>
          <cell r="O1184">
            <v>138.88888888888889</v>
          </cell>
          <cell r="P1184">
            <v>138.88888888888889</v>
          </cell>
          <cell r="Q1184">
            <v>138.88888888888889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P1185">
            <v>0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128.13404409823647</v>
          </cell>
          <cell r="F1186">
            <v>128.13404409823647</v>
          </cell>
          <cell r="G1186">
            <v>128.13404409823647</v>
          </cell>
          <cell r="H1186">
            <v>128.13404409823647</v>
          </cell>
          <cell r="I1186">
            <v>128.13404409823647</v>
          </cell>
          <cell r="J1186">
            <v>128.13404409823647</v>
          </cell>
          <cell r="K1186">
            <v>128.13404409823647</v>
          </cell>
          <cell r="L1186">
            <v>128.13404409823647</v>
          </cell>
          <cell r="M1186">
            <v>128.13404409823647</v>
          </cell>
          <cell r="N1186">
            <v>128.13404409823647</v>
          </cell>
          <cell r="O1186">
            <v>128.13404409823647</v>
          </cell>
          <cell r="P1186">
            <v>128.13404409823647</v>
          </cell>
          <cell r="Q1186">
            <v>128.13404409823647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119.04761904761908</v>
          </cell>
          <cell r="F1187">
            <v>119.04761904761908</v>
          </cell>
          <cell r="G1187">
            <v>119.04761904761908</v>
          </cell>
          <cell r="H1187">
            <v>119.04761904761908</v>
          </cell>
          <cell r="I1187">
            <v>119.04761904761908</v>
          </cell>
          <cell r="J1187">
            <v>119.04761904761908</v>
          </cell>
          <cell r="K1187">
            <v>119.04761904761908</v>
          </cell>
          <cell r="L1187">
            <v>119.04761904761908</v>
          </cell>
          <cell r="M1187">
            <v>119.04761904761908</v>
          </cell>
          <cell r="N1187">
            <v>119.04761904761908</v>
          </cell>
          <cell r="O1187">
            <v>119.04761904761908</v>
          </cell>
          <cell r="P1187">
            <v>119.04761904761908</v>
          </cell>
          <cell r="Q1187">
            <v>119.04761904761905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P1188">
            <v>0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P1189">
            <v>0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134.61620120063262</v>
          </cell>
          <cell r="F1190">
            <v>134.61620120063262</v>
          </cell>
          <cell r="G1190">
            <v>134.61620120063262</v>
          </cell>
          <cell r="H1190">
            <v>134.61620120063262</v>
          </cell>
          <cell r="I1190">
            <v>134.61620120063262</v>
          </cell>
          <cell r="J1190">
            <v>134.61620120063262</v>
          </cell>
          <cell r="K1190">
            <v>134.61620120063262</v>
          </cell>
          <cell r="L1190">
            <v>134.61620120063262</v>
          </cell>
          <cell r="M1190">
            <v>134.61620120063262</v>
          </cell>
          <cell r="N1190">
            <v>134.61620120063262</v>
          </cell>
          <cell r="O1190">
            <v>134.61620120063262</v>
          </cell>
          <cell r="P1190">
            <v>134.61620120063262</v>
          </cell>
          <cell r="Q1190">
            <v>134.61620120063259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134.61620120063262</v>
          </cell>
          <cell r="F1191">
            <v>134.61620120063262</v>
          </cell>
          <cell r="G1191">
            <v>134.61620120063262</v>
          </cell>
          <cell r="H1191">
            <v>134.61620120063262</v>
          </cell>
          <cell r="I1191">
            <v>134.61620120063262</v>
          </cell>
          <cell r="J1191">
            <v>134.61620120063262</v>
          </cell>
          <cell r="K1191">
            <v>134.61620120063262</v>
          </cell>
          <cell r="L1191">
            <v>134.61620120063262</v>
          </cell>
          <cell r="M1191">
            <v>134.61620120063262</v>
          </cell>
          <cell r="N1191">
            <v>134.61620120063262</v>
          </cell>
          <cell r="O1191">
            <v>134.61620120063262</v>
          </cell>
          <cell r="P1191">
            <v>134.61620120063262</v>
          </cell>
          <cell r="Q1191">
            <v>134.61620120063259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P1192">
            <v>0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P1193">
            <v>0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P1194">
            <v>0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164.8804616652927</v>
          </cell>
          <cell r="F1195">
            <v>164.8804616652927</v>
          </cell>
          <cell r="G1195">
            <v>162.81945589447659</v>
          </cell>
          <cell r="H1195">
            <v>162.81945589447659</v>
          </cell>
          <cell r="I1195">
            <v>162.81945589447659</v>
          </cell>
          <cell r="J1195">
            <v>170.37647705413568</v>
          </cell>
          <cell r="K1195">
            <v>170.37647705413568</v>
          </cell>
          <cell r="L1195">
            <v>170.37647705413568</v>
          </cell>
          <cell r="M1195">
            <v>166.25446551250354</v>
          </cell>
          <cell r="N1195">
            <v>166.25446551250354</v>
          </cell>
          <cell r="O1195">
            <v>166.25446551250354</v>
          </cell>
          <cell r="P1195">
            <v>175.872492442979</v>
          </cell>
          <cell r="Q1195">
            <v>166.99871759640928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164.8804616652927</v>
          </cell>
          <cell r="F1196">
            <v>164.8804616652927</v>
          </cell>
          <cell r="G1196">
            <v>162.81945589447659</v>
          </cell>
          <cell r="H1196">
            <v>162.81945589447659</v>
          </cell>
          <cell r="I1196">
            <v>162.81945589447659</v>
          </cell>
          <cell r="J1196">
            <v>170.37647705413568</v>
          </cell>
          <cell r="K1196">
            <v>170.37647705413568</v>
          </cell>
          <cell r="L1196">
            <v>170.37647705413568</v>
          </cell>
          <cell r="M1196">
            <v>166.25446551250354</v>
          </cell>
          <cell r="N1196">
            <v>166.25446551250354</v>
          </cell>
          <cell r="O1196">
            <v>166.25446551250354</v>
          </cell>
          <cell r="P1196">
            <v>175.872492442979</v>
          </cell>
          <cell r="Q1196">
            <v>166.99871759640928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P1197">
            <v>0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P1198">
            <v>0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114.11663629883755</v>
          </cell>
          <cell r="F1199">
            <v>114.11663629883755</v>
          </cell>
          <cell r="G1199">
            <v>114.46189404198741</v>
          </cell>
          <cell r="H1199">
            <v>114.46189404198741</v>
          </cell>
          <cell r="I1199">
            <v>114.46189404198741</v>
          </cell>
          <cell r="J1199">
            <v>114.54718243314879</v>
          </cell>
          <cell r="K1199">
            <v>114.54718243314879</v>
          </cell>
          <cell r="L1199">
            <v>114.54718243314879</v>
          </cell>
          <cell r="M1199">
            <v>114.16278724304587</v>
          </cell>
          <cell r="N1199">
            <v>114.16278724304587</v>
          </cell>
          <cell r="O1199">
            <v>114.16278724304587</v>
          </cell>
          <cell r="P1199">
            <v>114.96486539079322</v>
          </cell>
          <cell r="Q1199">
            <v>114.39281076191787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114.11663629883755</v>
          </cell>
          <cell r="F1200">
            <v>114.11663629883755</v>
          </cell>
          <cell r="G1200">
            <v>114.46189404198741</v>
          </cell>
          <cell r="H1200">
            <v>114.46189404198741</v>
          </cell>
          <cell r="I1200">
            <v>114.46189404198741</v>
          </cell>
          <cell r="J1200">
            <v>114.54718243314879</v>
          </cell>
          <cell r="K1200">
            <v>114.54718243314879</v>
          </cell>
          <cell r="L1200">
            <v>114.54718243314879</v>
          </cell>
          <cell r="M1200">
            <v>114.16278724304587</v>
          </cell>
          <cell r="N1200">
            <v>114.16278724304587</v>
          </cell>
          <cell r="O1200">
            <v>114.16278724304587</v>
          </cell>
          <cell r="P1200">
            <v>114.96486539079322</v>
          </cell>
          <cell r="Q1200">
            <v>114.39281076191787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114.11663629883755</v>
          </cell>
          <cell r="F1201">
            <v>114.11663629883755</v>
          </cell>
          <cell r="G1201">
            <v>114.46189404198741</v>
          </cell>
          <cell r="H1201">
            <v>114.46189404198741</v>
          </cell>
          <cell r="I1201">
            <v>114.46189404198741</v>
          </cell>
          <cell r="J1201">
            <v>114.54718243314879</v>
          </cell>
          <cell r="K1201">
            <v>114.54718243314879</v>
          </cell>
          <cell r="L1201">
            <v>114.54718243314879</v>
          </cell>
          <cell r="M1201">
            <v>114.16278724304587</v>
          </cell>
          <cell r="N1201">
            <v>114.16278724304587</v>
          </cell>
          <cell r="O1201">
            <v>114.16278724304587</v>
          </cell>
          <cell r="P1201">
            <v>114.96486539079322</v>
          </cell>
          <cell r="Q1201">
            <v>114.39281076191787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14">
          <cell r="C14">
            <v>11100101</v>
          </cell>
          <cell r="D14" t="str">
            <v>أرز حبة طويلة-انكل بنز-امريكا</v>
          </cell>
          <cell r="E14" t="str">
            <v>1 كغم عبوة كرتونة</v>
          </cell>
          <cell r="F14">
            <v>12.856957612930351</v>
          </cell>
          <cell r="G14">
            <v>12.717293352958849</v>
          </cell>
          <cell r="H14">
            <v>12.913692860650734</v>
          </cell>
          <cell r="I14">
            <v>12.967697674041057</v>
          </cell>
          <cell r="J14">
            <v>12.883861508095512</v>
          </cell>
          <cell r="K14">
            <v>12.875024902521451</v>
          </cell>
          <cell r="L14">
            <v>12.780468983731273</v>
          </cell>
          <cell r="M14">
            <v>12.764445577560513</v>
          </cell>
          <cell r="N14">
            <v>12.714029325775918</v>
          </cell>
          <cell r="O14">
            <v>12.664401276108164</v>
          </cell>
          <cell r="P14">
            <v>12.722931218093004</v>
          </cell>
          <cell r="Q14">
            <v>12.404741941914896</v>
          </cell>
          <cell r="R14">
            <v>12.772128852865142</v>
          </cell>
        </row>
        <row r="15">
          <cell r="C15">
            <v>11100102</v>
          </cell>
          <cell r="D15" t="str">
            <v>أرز حبة طويلة-ياسمين</v>
          </cell>
          <cell r="E15" t="str">
            <v>1 كغم</v>
          </cell>
          <cell r="F15">
            <v>7.7657573132920996</v>
          </cell>
          <cell r="G15">
            <v>7.5655374101474653</v>
          </cell>
          <cell r="H15">
            <v>7.5526419294639409</v>
          </cell>
          <cell r="I15">
            <v>7.51812211784888</v>
          </cell>
          <cell r="J15">
            <v>7.4925334726037152</v>
          </cell>
          <cell r="K15">
            <v>7.5366756484387443</v>
          </cell>
          <cell r="L15">
            <v>7.7307520546260582</v>
          </cell>
          <cell r="M15">
            <v>7.5418588117840581</v>
          </cell>
          <cell r="N15">
            <v>7.7106161665282027</v>
          </cell>
          <cell r="O15">
            <v>7.6302095957438771</v>
          </cell>
          <cell r="P15">
            <v>7.3990305249856512</v>
          </cell>
          <cell r="Q15">
            <v>7.5061862521994733</v>
          </cell>
          <cell r="R15">
            <v>7.5791601081385132</v>
          </cell>
        </row>
        <row r="16">
          <cell r="C16">
            <v>11100111</v>
          </cell>
          <cell r="D16" t="str">
            <v>ارز حبة قصيرة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</row>
        <row r="17">
          <cell r="C17">
            <v>11100103</v>
          </cell>
          <cell r="D17" t="str">
            <v>ارز حبة قصيرة شقحة- صن وايت - استراليا</v>
          </cell>
          <cell r="E17" t="str">
            <v>كيس/25 كغم</v>
          </cell>
          <cell r="F17">
            <v>115.33634714762266</v>
          </cell>
          <cell r="G17">
            <v>116.56876491340813</v>
          </cell>
          <cell r="H17">
            <v>119.03481882683455</v>
          </cell>
          <cell r="I17">
            <v>119.27942668558761</v>
          </cell>
          <cell r="J17">
            <v>119.47328860982144</v>
          </cell>
          <cell r="K17">
            <v>120.98366707294247</v>
          </cell>
          <cell r="L17">
            <v>121.8693999534665</v>
          </cell>
          <cell r="M17">
            <v>124.77453213333624</v>
          </cell>
          <cell r="N17">
            <v>127.72747260737515</v>
          </cell>
          <cell r="O17">
            <v>126.72624361493571</v>
          </cell>
          <cell r="P17">
            <v>130.17447514367578</v>
          </cell>
          <cell r="Q17">
            <v>136.99777949193938</v>
          </cell>
          <cell r="R17">
            <v>123.24551801674549</v>
          </cell>
        </row>
        <row r="18">
          <cell r="C18">
            <v>11100104</v>
          </cell>
          <cell r="D18" t="str">
            <v>أرز حبة قصيرة - شقحة - صن وايت - استراليا</v>
          </cell>
          <cell r="E18" t="str">
            <v>باكيت/1كغم</v>
          </cell>
          <cell r="F18">
            <v>7.2804218282460962</v>
          </cell>
          <cell r="G18">
            <v>7.3066445718426474</v>
          </cell>
          <cell r="H18">
            <v>7.2553436371206317</v>
          </cell>
          <cell r="I18">
            <v>7.2872296659022719</v>
          </cell>
          <cell r="J18">
            <v>7.2822049596198415</v>
          </cell>
          <cell r="K18">
            <v>7.2703446910681278</v>
          </cell>
          <cell r="L18">
            <v>7.3518811373940283</v>
          </cell>
          <cell r="M18">
            <v>7.2786484500546322</v>
          </cell>
          <cell r="N18">
            <v>7.2875188233056667</v>
          </cell>
          <cell r="O18">
            <v>7.3410235421450434</v>
          </cell>
          <cell r="P18">
            <v>7.4801759720153767</v>
          </cell>
          <cell r="Q18">
            <v>7.7167934877297633</v>
          </cell>
          <cell r="R18">
            <v>7.3448525638703428</v>
          </cell>
        </row>
        <row r="19">
          <cell r="C19">
            <v>111002</v>
          </cell>
          <cell r="D19" t="str">
            <v>الطحين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</row>
        <row r="20">
          <cell r="C20">
            <v>111002100</v>
          </cell>
          <cell r="D20" t="str">
            <v>الطحين المستورد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C21">
            <v>111002101</v>
          </cell>
          <cell r="D21" t="str">
            <v>طحين باكيت</v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</row>
        <row r="22">
          <cell r="C22">
            <v>11100201</v>
          </cell>
          <cell r="D22" t="str">
            <v>طحين ابيض فاخر -أوسم - اسرائيلي</v>
          </cell>
          <cell r="E22" t="str">
            <v>باكيت / 1 كغم</v>
          </cell>
          <cell r="F22">
            <v>9.5331742814836158</v>
          </cell>
          <cell r="G22">
            <v>9.562955153926481</v>
          </cell>
          <cell r="H22">
            <v>9.3531851407300994</v>
          </cell>
          <cell r="I22">
            <v>9.3531851407300994</v>
          </cell>
          <cell r="J22">
            <v>9.1262340065728971</v>
          </cell>
          <cell r="K22">
            <v>9.1700169447720299</v>
          </cell>
          <cell r="L22">
            <v>9.1847090079530975</v>
          </cell>
          <cell r="M22">
            <v>9.1700169447720299</v>
          </cell>
          <cell r="N22">
            <v>9.1117693756067677</v>
          </cell>
          <cell r="O22">
            <v>9.0737098807005729</v>
          </cell>
          <cell r="P22">
            <v>8.9665439656203159</v>
          </cell>
          <cell r="Q22">
            <v>8.9998155513823033</v>
          </cell>
          <cell r="R22">
            <v>9.2171096161875266</v>
          </cell>
        </row>
        <row r="23">
          <cell r="C23">
            <v>111002102</v>
          </cell>
          <cell r="D23" t="str">
            <v>طحين شوالات</v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</row>
        <row r="24">
          <cell r="C24">
            <v>11100202</v>
          </cell>
          <cell r="D24" t="str">
            <v>طحين أبيض حيفا-زيرو-إسرائيل</v>
          </cell>
          <cell r="E24" t="str">
            <v>كيس 60 كغم</v>
          </cell>
          <cell r="F24">
            <v>132.35358628672577</v>
          </cell>
          <cell r="G24">
            <v>133.71698900758622</v>
          </cell>
          <cell r="H24">
            <v>134.3928311568331</v>
          </cell>
          <cell r="I24">
            <v>137.17357217416247</v>
          </cell>
          <cell r="J24">
            <v>135.44921824191789</v>
          </cell>
          <cell r="K24">
            <v>135.80233649588016</v>
          </cell>
          <cell r="L24">
            <v>135.88080721898285</v>
          </cell>
          <cell r="M24">
            <v>139.16718743504305</v>
          </cell>
          <cell r="N24">
            <v>139.03378720576845</v>
          </cell>
          <cell r="O24">
            <v>133.09564570021666</v>
          </cell>
          <cell r="P24">
            <v>136.57577008372371</v>
          </cell>
          <cell r="Q24">
            <v>131.13542070459252</v>
          </cell>
          <cell r="R24">
            <v>135.3147626426194</v>
          </cell>
        </row>
        <row r="25">
          <cell r="C25">
            <v>11100204</v>
          </cell>
          <cell r="D25" t="str">
            <v xml:space="preserve">طحين أبيض حيفا - أول باب - اسرائيلي </v>
          </cell>
          <cell r="E25" t="str">
            <v xml:space="preserve">كيس 50 كغم </v>
          </cell>
          <cell r="F25">
            <v>113.73140147969401</v>
          </cell>
          <cell r="G25">
            <v>114.06303542489964</v>
          </cell>
          <cell r="H25">
            <v>113.79937379527448</v>
          </cell>
          <cell r="I25">
            <v>114.62802463123927</v>
          </cell>
          <cell r="J25">
            <v>111.76066842004609</v>
          </cell>
          <cell r="K25">
            <v>112.92831277981459</v>
          </cell>
          <cell r="L25">
            <v>111.00734947825993</v>
          </cell>
          <cell r="M25">
            <v>115.2319518006794</v>
          </cell>
          <cell r="N25">
            <v>114.72757533132213</v>
          </cell>
          <cell r="O25">
            <v>111.93427899829635</v>
          </cell>
          <cell r="P25">
            <v>112.12260873374288</v>
          </cell>
          <cell r="Q25">
            <v>103.63913838016994</v>
          </cell>
          <cell r="R25">
            <v>112.46447660445324</v>
          </cell>
        </row>
        <row r="26">
          <cell r="C26">
            <v>11100205</v>
          </cell>
          <cell r="D26" t="str">
            <v xml:space="preserve">طحين أبيض  - نخب أول - تركي </v>
          </cell>
          <cell r="E26" t="str">
            <v xml:space="preserve">كيس 50 كغم </v>
          </cell>
          <cell r="F26">
            <v>87.465539784472824</v>
          </cell>
          <cell r="G26">
            <v>90.291121215003741</v>
          </cell>
          <cell r="H26">
            <v>90.560163694213074</v>
          </cell>
          <cell r="I26">
            <v>90.291121215003741</v>
          </cell>
          <cell r="J26">
            <v>88.590353202109469</v>
          </cell>
          <cell r="K26">
            <v>88.947496059252344</v>
          </cell>
          <cell r="L26">
            <v>82.604792181747726</v>
          </cell>
          <cell r="M26">
            <v>84.728724693923965</v>
          </cell>
          <cell r="N26">
            <v>88.571428571428569</v>
          </cell>
          <cell r="O26">
            <v>93.214285714285708</v>
          </cell>
          <cell r="P26">
            <v>91.500000000000014</v>
          </cell>
          <cell r="Q26">
            <v>93.000000000000014</v>
          </cell>
          <cell r="R26">
            <v>89.147085527620092</v>
          </cell>
        </row>
        <row r="27">
          <cell r="C27">
            <v>11100206</v>
          </cell>
          <cell r="D27" t="str">
            <v>طحين أبيض - مطاحن السلام - محلي</v>
          </cell>
          <cell r="E27" t="str">
            <v xml:space="preserve">كيس 50 كغم </v>
          </cell>
          <cell r="F27">
            <v>83.492063492063508</v>
          </cell>
          <cell r="G27">
            <v>84.80952380952381</v>
          </cell>
          <cell r="H27">
            <v>82.119047619047606</v>
          </cell>
          <cell r="I27">
            <v>82.817460317460316</v>
          </cell>
          <cell r="J27">
            <v>81.968253968253961</v>
          </cell>
          <cell r="K27">
            <v>80.73015873015872</v>
          </cell>
          <cell r="L27">
            <v>81.301587301587304</v>
          </cell>
          <cell r="M27">
            <v>81.968253968253975</v>
          </cell>
          <cell r="N27">
            <v>83.761904761904759</v>
          </cell>
          <cell r="O27">
            <v>84.484126984126988</v>
          </cell>
          <cell r="P27">
            <v>84.333333333333329</v>
          </cell>
          <cell r="Q27">
            <v>83.8888888888889</v>
          </cell>
          <cell r="R27">
            <v>82.972883597883609</v>
          </cell>
        </row>
        <row r="28">
          <cell r="C28">
            <v>111003</v>
          </cell>
          <cell r="D28" t="str">
            <v>الخبز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</row>
        <row r="29">
          <cell r="C29">
            <v>111003100</v>
          </cell>
          <cell r="D29" t="str">
            <v>خبز ابيض كماج</v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</row>
        <row r="30">
          <cell r="C30">
            <v>11100301</v>
          </cell>
          <cell r="D30" t="str">
            <v>خبز ابيض كماج- محلي</v>
          </cell>
          <cell r="E30" t="str">
            <v>1 كغم</v>
          </cell>
          <cell r="F30">
            <v>3.6122202815785518</v>
          </cell>
          <cell r="G30">
            <v>3.6109639659628034</v>
          </cell>
          <cell r="H30">
            <v>3.6026308317832791</v>
          </cell>
          <cell r="I30">
            <v>3.6117058905798163</v>
          </cell>
          <cell r="J30">
            <v>3.6164382877681884</v>
          </cell>
          <cell r="K30">
            <v>3.6084137881879053</v>
          </cell>
          <cell r="L30">
            <v>3.6244312486992363</v>
          </cell>
          <cell r="M30">
            <v>3.6195959733111178</v>
          </cell>
          <cell r="N30">
            <v>3.6291636458876084</v>
          </cell>
          <cell r="O30">
            <v>3.6236638980154963</v>
          </cell>
          <cell r="P30">
            <v>3.6151020556331974</v>
          </cell>
          <cell r="Q30">
            <v>3.6148105674005802</v>
          </cell>
          <cell r="R30">
            <v>3.6157617029006484</v>
          </cell>
        </row>
        <row r="31">
          <cell r="C31">
            <v>111003101</v>
          </cell>
          <cell r="D31" t="str">
            <v>خبز توست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</row>
        <row r="32">
          <cell r="C32">
            <v>11100302</v>
          </cell>
          <cell r="D32" t="str">
            <v>خبز توست ابيض- اسرائيل</v>
          </cell>
          <cell r="E32" t="str">
            <v>750 غم</v>
          </cell>
          <cell r="F32">
            <v>5.5146817861359754</v>
          </cell>
          <cell r="G32">
            <v>5.450417892032525</v>
          </cell>
          <cell r="H32">
            <v>5.6506535188417137</v>
          </cell>
          <cell r="I32">
            <v>6.3220861005938254</v>
          </cell>
          <cell r="J32">
            <v>6.6385224570446226</v>
          </cell>
          <cell r="K32">
            <v>6.8760734013563685</v>
          </cell>
          <cell r="L32">
            <v>7.2072664397697341</v>
          </cell>
          <cell r="M32">
            <v>7.2789186300444921</v>
          </cell>
          <cell r="N32">
            <v>7.4383932602419627</v>
          </cell>
          <cell r="O32">
            <v>7.3132971850637096</v>
          </cell>
          <cell r="P32">
            <v>7.2889933112730372</v>
          </cell>
          <cell r="Q32">
            <v>6.9415871106385429</v>
          </cell>
          <cell r="R32">
            <v>6.660074257753041</v>
          </cell>
        </row>
        <row r="33">
          <cell r="C33">
            <v>11100303</v>
          </cell>
          <cell r="D33" t="str">
            <v>رغيف خبز عربي - مفرود</v>
          </cell>
          <cell r="E33" t="str">
            <v>رغيف</v>
          </cell>
          <cell r="F33">
            <v>1.1206719289408598</v>
          </cell>
          <cell r="G33">
            <v>1.1079642324976782</v>
          </cell>
          <cell r="H33">
            <v>0.94109521185852407</v>
          </cell>
          <cell r="I33">
            <v>0.94109521185852407</v>
          </cell>
          <cell r="J33">
            <v>0.94109521185852407</v>
          </cell>
          <cell r="K33">
            <v>1.1079642324976782</v>
          </cell>
          <cell r="L33">
            <v>1.1008065693409603</v>
          </cell>
          <cell r="M33">
            <v>1.1079642324976782</v>
          </cell>
          <cell r="N33">
            <v>1.1079642324976782</v>
          </cell>
          <cell r="O33">
            <v>1.1025959851301395</v>
          </cell>
          <cell r="P33">
            <v>1.1025959851301395</v>
          </cell>
          <cell r="Q33">
            <v>1.1025959851301395</v>
          </cell>
          <cell r="R33">
            <v>1.0653674182698774</v>
          </cell>
        </row>
        <row r="34">
          <cell r="C34">
            <v>111004</v>
          </cell>
          <cell r="D34" t="str">
            <v>القرشلة والكعك والبرازق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</row>
        <row r="35">
          <cell r="C35">
            <v>11100401</v>
          </cell>
          <cell r="D35" t="str">
            <v>قرشلة بسمسم اصابع-محلي</v>
          </cell>
          <cell r="E35" t="str">
            <v>1كغم</v>
          </cell>
          <cell r="F35">
            <v>10.650517380342865</v>
          </cell>
          <cell r="G35">
            <v>10.626921643506995</v>
          </cell>
          <cell r="H35">
            <v>10.541479319279992</v>
          </cell>
          <cell r="I35">
            <v>10.573691425345309</v>
          </cell>
          <cell r="J35">
            <v>10.667065180881</v>
          </cell>
          <cell r="K35">
            <v>10.580757576716385</v>
          </cell>
          <cell r="L35">
            <v>10.561470024495234</v>
          </cell>
          <cell r="M35">
            <v>10.627264112467376</v>
          </cell>
          <cell r="N35">
            <v>10.701169973765056</v>
          </cell>
          <cell r="O35">
            <v>10.624659345989523</v>
          </cell>
          <cell r="P35">
            <v>10.350694317490825</v>
          </cell>
          <cell r="Q35">
            <v>10.305791921331609</v>
          </cell>
          <cell r="R35">
            <v>10.567623518467681</v>
          </cell>
        </row>
        <row r="36">
          <cell r="C36">
            <v>111005</v>
          </cell>
          <cell r="D36" t="str">
            <v>كعك بعجوة</v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</row>
        <row r="37">
          <cell r="C37">
            <v>11100501</v>
          </cell>
          <cell r="D37" t="str">
            <v>كعك بعجوة-محلي</v>
          </cell>
          <cell r="E37" t="str">
            <v>1كغم</v>
          </cell>
          <cell r="F37">
            <v>21.256028075710734</v>
          </cell>
          <cell r="G37">
            <v>21.341490412773325</v>
          </cell>
          <cell r="H37">
            <v>21.396685312408795</v>
          </cell>
          <cell r="I37">
            <v>21.206173151294035</v>
          </cell>
          <cell r="J37">
            <v>21.095783352023098</v>
          </cell>
          <cell r="K37">
            <v>21.527548805612067</v>
          </cell>
          <cell r="L37">
            <v>21.677999785804918</v>
          </cell>
          <cell r="M37">
            <v>21.166111970372125</v>
          </cell>
          <cell r="N37">
            <v>21.222570768655313</v>
          </cell>
          <cell r="O37">
            <v>20.459635917253522</v>
          </cell>
          <cell r="P37">
            <v>20.882949493707841</v>
          </cell>
          <cell r="Q37">
            <v>20.975541753912648</v>
          </cell>
          <cell r="R37">
            <v>21.184043233294034</v>
          </cell>
        </row>
        <row r="38">
          <cell r="C38">
            <v>111006</v>
          </cell>
          <cell r="D38" t="str">
            <v>حلويات -شرقية-كنافة-بقلاوة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</row>
        <row r="39">
          <cell r="C39">
            <v>11100601</v>
          </cell>
          <cell r="D39" t="str">
            <v>كنافة ناعمة نابلسية-محلي</v>
          </cell>
          <cell r="E39" t="str">
            <v>1كغم</v>
          </cell>
          <cell r="F39">
            <v>30.711293774337552</v>
          </cell>
          <cell r="G39">
            <v>29.545983498697009</v>
          </cell>
          <cell r="H39">
            <v>29.618844549995561</v>
          </cell>
          <cell r="I39">
            <v>29.691705601294107</v>
          </cell>
          <cell r="J39">
            <v>30.102730962785259</v>
          </cell>
          <cell r="K39">
            <v>29.667418584194593</v>
          </cell>
          <cell r="L39">
            <v>29.729459486496896</v>
          </cell>
          <cell r="M39">
            <v>29.902115325300539</v>
          </cell>
          <cell r="N39">
            <v>29.618844549995561</v>
          </cell>
          <cell r="O39">
            <v>29.571375857952965</v>
          </cell>
          <cell r="P39">
            <v>30.034434515019459</v>
          </cell>
          <cell r="Q39">
            <v>30.549312739598765</v>
          </cell>
          <cell r="R39">
            <v>29.895293287139022</v>
          </cell>
        </row>
        <row r="40">
          <cell r="C40">
            <v>11100602</v>
          </cell>
          <cell r="D40" t="str">
            <v>بقلاوة محشية بفستق حلبي-محلي</v>
          </cell>
          <cell r="E40" t="str">
            <v>1كغم</v>
          </cell>
          <cell r="F40">
            <v>58.064652537676864</v>
          </cell>
          <cell r="G40">
            <v>57.940570733072256</v>
          </cell>
          <cell r="H40">
            <v>58.608463703308963</v>
          </cell>
          <cell r="I40">
            <v>58.48702861781139</v>
          </cell>
          <cell r="J40">
            <v>59.541723956950591</v>
          </cell>
          <cell r="K40">
            <v>59.845311670694535</v>
          </cell>
          <cell r="L40">
            <v>59.413672073685433</v>
          </cell>
          <cell r="M40">
            <v>59.170801902690258</v>
          </cell>
          <cell r="N40">
            <v>59.049366817192677</v>
          </cell>
          <cell r="O40">
            <v>60.397296266215868</v>
          </cell>
          <cell r="P40">
            <v>60.468967574071421</v>
          </cell>
          <cell r="Q40">
            <v>60.793762047824032</v>
          </cell>
          <cell r="R40">
            <v>59.315134825099527</v>
          </cell>
        </row>
        <row r="41">
          <cell r="C41">
            <v>111007</v>
          </cell>
          <cell r="D41" t="str">
            <v>كيك-جاتوه-بتي فور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</row>
        <row r="42">
          <cell r="C42">
            <v>11100701</v>
          </cell>
          <cell r="D42" t="str">
            <v>جاتوه (تورتا)مطلي بالكريم و الشوكولاته-محلي</v>
          </cell>
          <cell r="E42" t="str">
            <v>حجم وسط</v>
          </cell>
          <cell r="F42">
            <v>44.293334088716811</v>
          </cell>
          <cell r="G42">
            <v>43.625060976927351</v>
          </cell>
          <cell r="H42">
            <v>43.23792940860389</v>
          </cell>
          <cell r="I42">
            <v>43.625060976927351</v>
          </cell>
          <cell r="J42">
            <v>46.184080158566559</v>
          </cell>
          <cell r="K42">
            <v>45.295743756401009</v>
          </cell>
          <cell r="L42">
            <v>44.961607200506279</v>
          </cell>
          <cell r="M42">
            <v>44.794538922558907</v>
          </cell>
          <cell r="N42">
            <v>47.371972369751319</v>
          </cell>
          <cell r="O42">
            <v>46.128076628296448</v>
          </cell>
          <cell r="P42">
            <v>45.495012471957843</v>
          </cell>
          <cell r="Q42">
            <v>43.715870032496092</v>
          </cell>
          <cell r="R42">
            <v>44.894023915975829</v>
          </cell>
        </row>
        <row r="43">
          <cell r="C43">
            <v>111008</v>
          </cell>
          <cell r="D43" t="str">
            <v>البسكويت</v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</row>
        <row r="44">
          <cell r="C44">
            <v>11100801</v>
          </cell>
          <cell r="D44" t="str">
            <v>بسكويت ويفر بالشوكولاتة والحليب-علي بابا محلي 24 قطعة</v>
          </cell>
          <cell r="E44" t="str">
            <v>باكيت/24قطعة</v>
          </cell>
          <cell r="F44">
            <v>9.038202805492908</v>
          </cell>
          <cell r="G44">
            <v>9.4100119059024916</v>
          </cell>
          <cell r="H44">
            <v>9.3810480542132897</v>
          </cell>
          <cell r="I44">
            <v>9.3883681591633064</v>
          </cell>
          <cell r="J44">
            <v>9.6029756284740166</v>
          </cell>
          <cell r="K44">
            <v>9.5058807186477665</v>
          </cell>
          <cell r="L44">
            <v>9.2283897886138089</v>
          </cell>
          <cell r="M44">
            <v>9.0127585563147008</v>
          </cell>
          <cell r="N44">
            <v>9.2076498984360189</v>
          </cell>
          <cell r="O44">
            <v>8.8598640063764869</v>
          </cell>
          <cell r="P44">
            <v>8.8115425256617357</v>
          </cell>
          <cell r="Q44">
            <v>8.7880512855219237</v>
          </cell>
          <cell r="R44">
            <v>9.1862286110682039</v>
          </cell>
        </row>
        <row r="45">
          <cell r="C45">
            <v>11100802</v>
          </cell>
          <cell r="D45" t="str">
            <v>بسكويت ويفر محشي-عليت - عيدين -اسرائيل</v>
          </cell>
          <cell r="E45" t="str">
            <v>باكيت/200غم</v>
          </cell>
          <cell r="F45">
            <v>3.3265094175453527</v>
          </cell>
          <cell r="G45">
            <v>3.2918883564609627</v>
          </cell>
          <cell r="H45">
            <v>3.2366339155567774</v>
          </cell>
          <cell r="I45">
            <v>3.1833012809567292</v>
          </cell>
          <cell r="J45">
            <v>3.080541662997371</v>
          </cell>
          <cell r="K45">
            <v>3.0701581777914058</v>
          </cell>
          <cell r="L45">
            <v>3.0767887106999083</v>
          </cell>
          <cell r="M45">
            <v>3.1038586474783654</v>
          </cell>
          <cell r="N45">
            <v>3.0494977815529203</v>
          </cell>
          <cell r="O45">
            <v>2.8842217495319646</v>
          </cell>
          <cell r="P45">
            <v>2.7730061440005436</v>
          </cell>
          <cell r="Q45">
            <v>2.6660780589986466</v>
          </cell>
          <cell r="R45">
            <v>3.0618736586309119</v>
          </cell>
        </row>
        <row r="46">
          <cell r="C46">
            <v>11100804</v>
          </cell>
          <cell r="D46" t="str">
            <v>بسكويت مطلي بالشكولاتة-كيت كات- بريطانيا</v>
          </cell>
          <cell r="E46" t="str">
            <v>4 اصابع</v>
          </cell>
          <cell r="F46">
            <v>2.4134745536513069</v>
          </cell>
          <cell r="G46">
            <v>2.348053295620752</v>
          </cell>
          <cell r="H46">
            <v>2.3675028588190248</v>
          </cell>
          <cell r="I46">
            <v>2.3109223113331399</v>
          </cell>
          <cell r="J46">
            <v>2.3780543665356011</v>
          </cell>
          <cell r="K46">
            <v>2.4223309599448752</v>
          </cell>
          <cell r="L46">
            <v>2.3529351735808937</v>
          </cell>
          <cell r="M46">
            <v>2.312421569270616</v>
          </cell>
          <cell r="N46">
            <v>2.3758733406799761</v>
          </cell>
          <cell r="O46">
            <v>2.3457010594366436</v>
          </cell>
          <cell r="P46">
            <v>2.1956325016901399</v>
          </cell>
          <cell r="Q46">
            <v>2.1440120437264709</v>
          </cell>
          <cell r="R46">
            <v>2.3305761695241198</v>
          </cell>
        </row>
        <row r="47">
          <cell r="C47">
            <v>111009</v>
          </cell>
          <cell r="D47" t="str">
            <v>المعكرونة</v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</row>
        <row r="48">
          <cell r="C48">
            <v>11100901</v>
          </cell>
          <cell r="D48" t="str">
            <v>معكرونة رفيعة نمرة3 - اوسم - اسرائيل</v>
          </cell>
          <cell r="E48" t="str">
            <v>باكيت/250غم</v>
          </cell>
          <cell r="F48">
            <v>3.5215783406544037</v>
          </cell>
          <cell r="G48">
            <v>3.5436552063351034</v>
          </cell>
          <cell r="H48">
            <v>3.5436552063351034</v>
          </cell>
          <cell r="I48">
            <v>3.5706380421670696</v>
          </cell>
          <cell r="J48">
            <v>3.5263528920321541</v>
          </cell>
          <cell r="K48">
            <v>3.465779920995034</v>
          </cell>
          <cell r="L48">
            <v>3.5721277471318698</v>
          </cell>
          <cell r="M48">
            <v>3.9188122476079452</v>
          </cell>
          <cell r="N48">
            <v>4.0236808151541137</v>
          </cell>
          <cell r="O48">
            <v>3.9823542754036594</v>
          </cell>
          <cell r="P48">
            <v>3.8530643709068193</v>
          </cell>
          <cell r="Q48">
            <v>3.97078151435481</v>
          </cell>
          <cell r="R48">
            <v>3.7077067149231735</v>
          </cell>
        </row>
        <row r="49">
          <cell r="C49">
            <v>11100902</v>
          </cell>
          <cell r="D49" t="str">
            <v>معكرونة طويلة - الغزال - محلي</v>
          </cell>
          <cell r="E49" t="str">
            <v>باكيت/350غم</v>
          </cell>
          <cell r="F49">
            <v>2.7583809700501192</v>
          </cell>
          <cell r="G49">
            <v>2.7427125278795117</v>
          </cell>
          <cell r="H49">
            <v>2.7506847293753198</v>
          </cell>
          <cell r="I49">
            <v>2.7625510446786961</v>
          </cell>
          <cell r="J49">
            <v>2.7502537092842618</v>
          </cell>
          <cell r="K49">
            <v>2.7522978635139568</v>
          </cell>
          <cell r="L49">
            <v>2.7550779132663412</v>
          </cell>
          <cell r="M49">
            <v>2.7617009729705511</v>
          </cell>
          <cell r="N49">
            <v>2.7658841812083126</v>
          </cell>
          <cell r="O49">
            <v>2.7532032227583696</v>
          </cell>
          <cell r="P49">
            <v>2.7398981373625548</v>
          </cell>
          <cell r="Q49">
            <v>2.7306793948932158</v>
          </cell>
          <cell r="R49">
            <v>2.7519437222701009</v>
          </cell>
        </row>
        <row r="50">
          <cell r="C50">
            <v>111010</v>
          </cell>
          <cell r="D50" t="str">
            <v>الشعيرية</v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</row>
        <row r="51">
          <cell r="C51">
            <v>11101001</v>
          </cell>
          <cell r="D51" t="str">
            <v>شعيرية رفيعة نمرة0 -ابو عيطة - محلي</v>
          </cell>
          <cell r="E51" t="str">
            <v>باكيت /350غم</v>
          </cell>
          <cell r="F51">
            <v>2.3985111800219698</v>
          </cell>
          <cell r="G51">
            <v>2.3678697256366537</v>
          </cell>
          <cell r="H51">
            <v>2.3607409107789734</v>
          </cell>
          <cell r="I51">
            <v>2.3942928328808808</v>
          </cell>
          <cell r="J51">
            <v>2.3534832223772133</v>
          </cell>
          <cell r="K51">
            <v>2.3541806064393778</v>
          </cell>
          <cell r="L51">
            <v>2.3730099761178152</v>
          </cell>
          <cell r="M51">
            <v>2.3562727586258716</v>
          </cell>
          <cell r="N51">
            <v>2.409440010964444</v>
          </cell>
          <cell r="O51">
            <v>2.3822779273079395</v>
          </cell>
          <cell r="P51">
            <v>2.3889259333809436</v>
          </cell>
          <cell r="Q51">
            <v>2.4285773602199163</v>
          </cell>
          <cell r="R51">
            <v>2.3806318703959994</v>
          </cell>
        </row>
        <row r="52">
          <cell r="C52">
            <v>11101002</v>
          </cell>
          <cell r="D52" t="str">
            <v>شعيرية رفيعة-اوسم-اسرائيل</v>
          </cell>
          <cell r="E52" t="str">
            <v>باكيت/250غم</v>
          </cell>
          <cell r="F52">
            <v>4.5880407129921306</v>
          </cell>
          <cell r="G52">
            <v>4.6080198002332438</v>
          </cell>
          <cell r="H52">
            <v>4.5185221789221535</v>
          </cell>
          <cell r="I52">
            <v>4.5673390632736579</v>
          </cell>
          <cell r="J52">
            <v>4.4610390579457473</v>
          </cell>
          <cell r="K52">
            <v>4.3424837673778098</v>
          </cell>
          <cell r="L52">
            <v>4.3506199147697266</v>
          </cell>
          <cell r="M52">
            <v>4.4075729465131479</v>
          </cell>
          <cell r="N52">
            <v>4.4778414419625658</v>
          </cell>
          <cell r="O52">
            <v>4.5052930145913992</v>
          </cell>
          <cell r="P52">
            <v>4.3310242152343505</v>
          </cell>
          <cell r="Q52">
            <v>4.4925812407566692</v>
          </cell>
          <cell r="R52">
            <v>4.4708647795477168</v>
          </cell>
        </row>
        <row r="53">
          <cell r="C53">
            <v>111011</v>
          </cell>
          <cell r="D53" t="str">
            <v>سميد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</row>
        <row r="54">
          <cell r="C54">
            <v>11101101</v>
          </cell>
          <cell r="D54" t="str">
            <v>سميد خشن نوع"أ"-سميد حيفا - اسرائيل</v>
          </cell>
          <cell r="E54" t="str">
            <v>باكيت/1كغم</v>
          </cell>
          <cell r="F54">
            <v>4.4597314096331253</v>
          </cell>
          <cell r="G54">
            <v>4.4139463880976546</v>
          </cell>
          <cell r="H54">
            <v>4.4304309266287687</v>
          </cell>
          <cell r="I54">
            <v>4.420844972427374</v>
          </cell>
          <cell r="J54">
            <v>4.422008497712679</v>
          </cell>
          <cell r="K54">
            <v>4.3841933645183921</v>
          </cell>
          <cell r="L54">
            <v>4.5493819027957301</v>
          </cell>
          <cell r="M54">
            <v>4.4523620534603801</v>
          </cell>
          <cell r="N54">
            <v>4.4057759673892427</v>
          </cell>
          <cell r="O54">
            <v>4.3770786962595674</v>
          </cell>
          <cell r="P54">
            <v>4.3912839101238621</v>
          </cell>
          <cell r="Q54">
            <v>4.4779562463949256</v>
          </cell>
          <cell r="R54">
            <v>4.4320828612868075</v>
          </cell>
        </row>
        <row r="55">
          <cell r="C55">
            <v>11101102</v>
          </cell>
          <cell r="D55" t="str">
            <v>سميد فلة فاخر - مطاحن القمح الذهبي - محلي</v>
          </cell>
          <cell r="E55" t="str">
            <v>باكيت/1كغم</v>
          </cell>
          <cell r="F55">
            <v>4.2687079648749169</v>
          </cell>
          <cell r="G55">
            <v>4.2607051740254027</v>
          </cell>
          <cell r="H55">
            <v>4.1800197334882272</v>
          </cell>
          <cell r="I55">
            <v>4.2468072034065578</v>
          </cell>
          <cell r="J55">
            <v>4.4129072550387098</v>
          </cell>
          <cell r="K55">
            <v>4.3362271324229384</v>
          </cell>
          <cell r="L55">
            <v>4.3835188380009473</v>
          </cell>
          <cell r="M55">
            <v>4.3730471031943878</v>
          </cell>
          <cell r="N55">
            <v>4.3639265599757708</v>
          </cell>
          <cell r="O55">
            <v>4.418449367788158</v>
          </cell>
          <cell r="P55">
            <v>4.4818943224344556</v>
          </cell>
          <cell r="Q55">
            <v>4.3301758780878243</v>
          </cell>
          <cell r="R55">
            <v>4.3380322110615248</v>
          </cell>
        </row>
        <row r="56">
          <cell r="C56">
            <v>111012</v>
          </cell>
          <cell r="D56" t="str">
            <v>البرغل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</row>
        <row r="57">
          <cell r="C57">
            <v>11101201</v>
          </cell>
          <cell r="D57" t="str">
            <v>برغل مجروش حلل - محلي</v>
          </cell>
          <cell r="E57" t="str">
            <v>1كغم</v>
          </cell>
          <cell r="F57">
            <v>5.3033185754207581</v>
          </cell>
          <cell r="G57">
            <v>5.2093393050434766</v>
          </cell>
          <cell r="H57">
            <v>5.2977894192310142</v>
          </cell>
          <cell r="I57">
            <v>5.2809976858964278</v>
          </cell>
          <cell r="J57">
            <v>5.2199633325331423</v>
          </cell>
          <cell r="K57">
            <v>5.2344763994735004</v>
          </cell>
          <cell r="L57">
            <v>5.279438379031304</v>
          </cell>
          <cell r="M57">
            <v>5.2705925609402735</v>
          </cell>
          <cell r="N57">
            <v>5.3256711763813458</v>
          </cell>
          <cell r="O57">
            <v>4.878604740314441</v>
          </cell>
          <cell r="P57">
            <v>5.0193861008149936</v>
          </cell>
          <cell r="Q57">
            <v>4.7789721123646309</v>
          </cell>
          <cell r="R57">
            <v>5.1748791489537753</v>
          </cell>
        </row>
        <row r="58">
          <cell r="C58">
            <v>111013</v>
          </cell>
          <cell r="D58" t="str">
            <v>فريكة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</row>
        <row r="59">
          <cell r="C59">
            <v>11101301</v>
          </cell>
          <cell r="D59" t="str">
            <v>فريكة ناشفة مجروشة حلل-محلي</v>
          </cell>
          <cell r="E59" t="str">
            <v>1كغم / عبوة كرتون</v>
          </cell>
          <cell r="F59">
            <v>10.407677962334464</v>
          </cell>
          <cell r="G59">
            <v>10.410749713531706</v>
          </cell>
          <cell r="H59">
            <v>10.31194286862508</v>
          </cell>
          <cell r="I59">
            <v>10.212553045990218</v>
          </cell>
          <cell r="J59">
            <v>10.389628794253484</v>
          </cell>
          <cell r="K59">
            <v>10.262108352081801</v>
          </cell>
          <cell r="L59">
            <v>10.363679024817984</v>
          </cell>
          <cell r="M59">
            <v>10.238598472788398</v>
          </cell>
          <cell r="N59">
            <v>10.183058866472317</v>
          </cell>
          <cell r="O59">
            <v>10.134749906481751</v>
          </cell>
          <cell r="P59">
            <v>10.017503932561514</v>
          </cell>
          <cell r="Q59">
            <v>10.040968337318919</v>
          </cell>
          <cell r="R59">
            <v>10.247768273104802</v>
          </cell>
        </row>
        <row r="60">
          <cell r="C60">
            <v>111014</v>
          </cell>
          <cell r="D60" t="str">
            <v>النشا</v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</row>
        <row r="61">
          <cell r="C61">
            <v>11101401</v>
          </cell>
          <cell r="D61" t="str">
            <v>نشا ناعم ابيض حلل -اسرائيل</v>
          </cell>
          <cell r="E61" t="str">
            <v>1كغم</v>
          </cell>
          <cell r="F61">
            <v>5.5444847872183853</v>
          </cell>
          <cell r="G61">
            <v>5.3072661021526875</v>
          </cell>
          <cell r="H61">
            <v>5.1053294059000951</v>
          </cell>
          <cell r="I61">
            <v>5.1090605956740403</v>
          </cell>
          <cell r="J61">
            <v>5.2896368362507609</v>
          </cell>
          <cell r="K61">
            <v>5.4580537994893774</v>
          </cell>
          <cell r="L61">
            <v>5.4069201047571047</v>
          </cell>
          <cell r="M61">
            <v>5.3646694383327551</v>
          </cell>
          <cell r="N61">
            <v>5.1760045732110269</v>
          </cell>
          <cell r="O61">
            <v>4.9122818594720341</v>
          </cell>
          <cell r="P61">
            <v>4.8002336427170702</v>
          </cell>
          <cell r="Q61">
            <v>4.9818760315059913</v>
          </cell>
          <cell r="R61">
            <v>5.2046514313901096</v>
          </cell>
        </row>
        <row r="62">
          <cell r="C62">
            <v>111015</v>
          </cell>
          <cell r="D62" t="str">
            <v>منتجات حبوب الاطفال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</row>
        <row r="63">
          <cell r="C63">
            <v>11101501</v>
          </cell>
          <cell r="D63" t="str">
            <v>حبوب اطفال بالقمح-سيرلاك-بريطانيا</v>
          </cell>
          <cell r="E63" t="str">
            <v>علبة/400غم</v>
          </cell>
          <cell r="F63">
            <v>22.577566376908226</v>
          </cell>
          <cell r="G63">
            <v>22.956676776085658</v>
          </cell>
          <cell r="H63">
            <v>22.729382258359202</v>
          </cell>
          <cell r="I63">
            <v>22.326391247651671</v>
          </cell>
          <cell r="J63">
            <v>22.606816673088407</v>
          </cell>
          <cell r="K63">
            <v>22.946319010741025</v>
          </cell>
          <cell r="L63">
            <v>22.837562474622363</v>
          </cell>
          <cell r="M63">
            <v>22.909031055500339</v>
          </cell>
          <cell r="N63">
            <v>22.784143406984334</v>
          </cell>
          <cell r="O63">
            <v>22.706623056368155</v>
          </cell>
          <cell r="P63">
            <v>22.693643603472303</v>
          </cell>
          <cell r="Q63">
            <v>22.282513109079666</v>
          </cell>
          <cell r="R63">
            <v>22.696389087405112</v>
          </cell>
        </row>
        <row r="64">
          <cell r="C64">
            <v>11101502</v>
          </cell>
          <cell r="D64" t="str">
            <v>حبوب للرضع-ماتيرنا -اسرائيل/علبة 200غم</v>
          </cell>
          <cell r="E64" t="str">
            <v>علبة/200غم</v>
          </cell>
          <cell r="F64">
            <v>20.924073400458155</v>
          </cell>
          <cell r="G64">
            <v>20.88086153801342</v>
          </cell>
          <cell r="H64">
            <v>21.000341975730578</v>
          </cell>
          <cell r="I64">
            <v>20.343627912867035</v>
          </cell>
          <cell r="J64">
            <v>19.489168788783573</v>
          </cell>
          <cell r="K64">
            <v>18.354769260503016</v>
          </cell>
          <cell r="L64">
            <v>18.14049074934556</v>
          </cell>
          <cell r="M64">
            <v>17.536502026037628</v>
          </cell>
          <cell r="N64">
            <v>17.115529558884646</v>
          </cell>
          <cell r="O64">
            <v>16.968731402743622</v>
          </cell>
          <cell r="P64">
            <v>16.316400041426238</v>
          </cell>
          <cell r="Q64">
            <v>16.767529029626164</v>
          </cell>
          <cell r="R64">
            <v>18.653168807034969</v>
          </cell>
        </row>
        <row r="65">
          <cell r="C65">
            <v>111016</v>
          </cell>
          <cell r="D65" t="str">
            <v>حبوب الافطار</v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</row>
        <row r="66">
          <cell r="C66">
            <v>11101603</v>
          </cell>
          <cell r="D66" t="str">
            <v>حبوب الافطار كورن فليكس NESTLA - بولندا</v>
          </cell>
          <cell r="E66" t="str">
            <v>باكيت / 700 غم</v>
          </cell>
          <cell r="F66">
            <v>19.248946301395815</v>
          </cell>
          <cell r="G66">
            <v>19.263458688818194</v>
          </cell>
          <cell r="H66">
            <v>19.151933286442972</v>
          </cell>
          <cell r="I66">
            <v>18.015639192892976</v>
          </cell>
          <cell r="J66">
            <v>17.353235759784287</v>
          </cell>
          <cell r="K66">
            <v>16.912287135301256</v>
          </cell>
          <cell r="L66">
            <v>16.873973747019907</v>
          </cell>
          <cell r="M66">
            <v>16.576715612266398</v>
          </cell>
          <cell r="N66">
            <v>16.420428373557929</v>
          </cell>
          <cell r="O66">
            <v>16.265083533547333</v>
          </cell>
          <cell r="P66">
            <v>16.133126171127284</v>
          </cell>
          <cell r="Q66">
            <v>15.939610383751088</v>
          </cell>
          <cell r="R66">
            <v>17.346203182158789</v>
          </cell>
        </row>
        <row r="67">
          <cell r="C67">
            <v>111017</v>
          </cell>
          <cell r="D67" t="str">
            <v>الشبس</v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</row>
        <row r="68">
          <cell r="C68">
            <v>11101701</v>
          </cell>
          <cell r="D68" t="str">
            <v>بمبينو - النصر- محلي</v>
          </cell>
          <cell r="E68" t="str">
            <v>باكيت/25غم</v>
          </cell>
          <cell r="F68">
            <v>0.51774905879926347</v>
          </cell>
          <cell r="G68">
            <v>0.51774905879926347</v>
          </cell>
          <cell r="H68">
            <v>0.51774905879926347</v>
          </cell>
          <cell r="I68">
            <v>0.61603179649317308</v>
          </cell>
          <cell r="J68">
            <v>0.61603179649317308</v>
          </cell>
          <cell r="K68">
            <v>0.61603179649317308</v>
          </cell>
          <cell r="L68">
            <v>0.61603179649317319</v>
          </cell>
          <cell r="M68">
            <v>0.61603179649317319</v>
          </cell>
          <cell r="N68">
            <v>0.64930033462483849</v>
          </cell>
          <cell r="O68">
            <v>0.6748818040470258</v>
          </cell>
          <cell r="P68">
            <v>0.67662247591056435</v>
          </cell>
          <cell r="Q68">
            <v>0.68557886605226559</v>
          </cell>
          <cell r="R68">
            <v>0.60998246995819583</v>
          </cell>
        </row>
        <row r="69">
          <cell r="C69">
            <v>112</v>
          </cell>
          <cell r="D69" t="str">
            <v xml:space="preserve">اللحوم والدواجن </v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</row>
        <row r="70">
          <cell r="C70">
            <v>1121</v>
          </cell>
          <cell r="D70" t="str">
            <v>اللحوم</v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</row>
        <row r="71">
          <cell r="C71">
            <v>112101</v>
          </cell>
          <cell r="D71" t="str">
            <v>لحوم طازجة</v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</row>
        <row r="72">
          <cell r="C72">
            <v>112101100</v>
          </cell>
          <cell r="D72" t="str">
            <v>لحم غنم طازج</v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</row>
        <row r="73">
          <cell r="C73">
            <v>11210101</v>
          </cell>
          <cell r="D73" t="str">
            <v>لحم غنم مع العظم طازج -محلي</v>
          </cell>
          <cell r="E73" t="str">
            <v>1 كغم</v>
          </cell>
          <cell r="F73">
            <v>69.419026678736401</v>
          </cell>
          <cell r="G73">
            <v>68.575980056732575</v>
          </cell>
          <cell r="H73">
            <v>68.706069725193913</v>
          </cell>
          <cell r="I73">
            <v>68.776834757958369</v>
          </cell>
          <cell r="J73">
            <v>70.57392371650046</v>
          </cell>
          <cell r="K73">
            <v>72.742875946330173</v>
          </cell>
          <cell r="L73">
            <v>73.665069859723374</v>
          </cell>
          <cell r="M73">
            <v>73.033050224515407</v>
          </cell>
          <cell r="N73">
            <v>71.83904728509836</v>
          </cell>
          <cell r="O73">
            <v>70.544604921561742</v>
          </cell>
          <cell r="P73">
            <v>68.738804407345185</v>
          </cell>
          <cell r="Q73">
            <v>69.16810663826891</v>
          </cell>
          <cell r="R73">
            <v>70.481949518163731</v>
          </cell>
        </row>
        <row r="74">
          <cell r="C74">
            <v>112101101</v>
          </cell>
          <cell r="D74" t="str">
            <v>لحم بقر طازج</v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</row>
        <row r="75">
          <cell r="C75">
            <v>11210102</v>
          </cell>
          <cell r="D75" t="str">
            <v>لحم عجل طازج - محلي</v>
          </cell>
          <cell r="E75" t="str">
            <v>1 كغم</v>
          </cell>
          <cell r="F75">
            <v>44.896726544054523</v>
          </cell>
          <cell r="G75">
            <v>42.986103069703077</v>
          </cell>
          <cell r="H75">
            <v>42.875793106571322</v>
          </cell>
          <cell r="I75">
            <v>43.575881590386587</v>
          </cell>
          <cell r="J75">
            <v>43.272906820072492</v>
          </cell>
          <cell r="K75">
            <v>45.736650817838921</v>
          </cell>
          <cell r="L75">
            <v>50.989814905412992</v>
          </cell>
          <cell r="M75">
            <v>48.476951483548994</v>
          </cell>
          <cell r="N75">
            <v>48.509198304299034</v>
          </cell>
          <cell r="O75">
            <v>48.094146336321799</v>
          </cell>
          <cell r="P75">
            <v>45.58134210530875</v>
          </cell>
          <cell r="Q75">
            <v>44.985605872764374</v>
          </cell>
          <cell r="R75">
            <v>45.831760079690234</v>
          </cell>
        </row>
        <row r="76">
          <cell r="C76">
            <v>112101102</v>
          </cell>
          <cell r="D76" t="str">
            <v>لحم جمال طازج</v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</row>
        <row r="77">
          <cell r="C77">
            <v>11210103</v>
          </cell>
          <cell r="D77" t="str">
            <v>لحم جمال طازج محلي</v>
          </cell>
          <cell r="E77" t="str">
            <v>1 كغم</v>
          </cell>
          <cell r="F77">
            <v>61.249999999999993</v>
          </cell>
          <cell r="G77">
            <v>65</v>
          </cell>
          <cell r="H77">
            <v>63.75</v>
          </cell>
          <cell r="I77">
            <v>65</v>
          </cell>
          <cell r="J77">
            <v>65</v>
          </cell>
          <cell r="K77">
            <v>63.75</v>
          </cell>
          <cell r="L77">
            <v>65</v>
          </cell>
          <cell r="M77">
            <v>65</v>
          </cell>
          <cell r="N77">
            <v>63.75</v>
          </cell>
          <cell r="O77">
            <v>65</v>
          </cell>
          <cell r="P77">
            <v>63.75</v>
          </cell>
          <cell r="Q77">
            <v>63.75</v>
          </cell>
          <cell r="R77">
            <v>64.166666666666671</v>
          </cell>
        </row>
        <row r="78">
          <cell r="C78">
            <v>112102</v>
          </cell>
          <cell r="D78" t="str">
            <v>لحوم مجمدة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</row>
        <row r="79">
          <cell r="C79">
            <v>112102100</v>
          </cell>
          <cell r="D79" t="str">
            <v>لحوم بقري مجمد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</row>
        <row r="80">
          <cell r="C80">
            <v>11210201</v>
          </cell>
          <cell r="D80" t="str">
            <v>لحم عجل مجمد - مستورد</v>
          </cell>
          <cell r="E80" t="str">
            <v>باكيت/1 كغم</v>
          </cell>
          <cell r="F80">
            <v>23.622872396011825</v>
          </cell>
          <cell r="G80">
            <v>23.485968633690213</v>
          </cell>
          <cell r="H80">
            <v>23.880504052099759</v>
          </cell>
          <cell r="I80">
            <v>23.747885341769088</v>
          </cell>
          <cell r="J80">
            <v>23.530677880449996</v>
          </cell>
          <cell r="K80">
            <v>23.627339011516174</v>
          </cell>
          <cell r="L80">
            <v>24.16541961741229</v>
          </cell>
          <cell r="M80">
            <v>23.748066905282482</v>
          </cell>
          <cell r="N80">
            <v>23.839336080163559</v>
          </cell>
          <cell r="O80">
            <v>22.824475916989371</v>
          </cell>
          <cell r="P80">
            <v>21.754847427096703</v>
          </cell>
          <cell r="Q80">
            <v>22.349366899201524</v>
          </cell>
          <cell r="R80">
            <v>23.381396680140245</v>
          </cell>
        </row>
        <row r="81">
          <cell r="C81">
            <v>112103</v>
          </cell>
          <cell r="D81" t="str">
            <v>لحوم معلبة ومحفوظة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</row>
        <row r="82">
          <cell r="C82">
            <v>11210302</v>
          </cell>
          <cell r="D82" t="str">
            <v>مرتديلا معلبة - سنيورة - محلي</v>
          </cell>
          <cell r="E82" t="str">
            <v>علبة 310غم</v>
          </cell>
          <cell r="F82">
            <v>5.8376977171834872</v>
          </cell>
          <cell r="G82">
            <v>5.5922071150181667</v>
          </cell>
          <cell r="H82">
            <v>5.8450351871761734</v>
          </cell>
          <cell r="I82">
            <v>5.8025971860122381</v>
          </cell>
          <cell r="J82">
            <v>5.8526430879144282</v>
          </cell>
          <cell r="K82">
            <v>5.7448283783666945</v>
          </cell>
          <cell r="L82">
            <v>5.7304288997618418</v>
          </cell>
          <cell r="M82">
            <v>5.8940415889033835</v>
          </cell>
          <cell r="N82">
            <v>5.7627195543245344</v>
          </cell>
          <cell r="O82">
            <v>5.9305117229614055</v>
          </cell>
          <cell r="P82">
            <v>5.1340478201601201</v>
          </cell>
          <cell r="Q82">
            <v>5.3167641357531767</v>
          </cell>
          <cell r="R82">
            <v>5.7036268661279719</v>
          </cell>
        </row>
        <row r="83">
          <cell r="C83">
            <v>112104</v>
          </cell>
          <cell r="D83" t="str">
            <v>لحوم اخرى طازجة او مبردة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</row>
        <row r="84">
          <cell r="C84">
            <v>11210401</v>
          </cell>
          <cell r="D84" t="str">
            <v>كبدة خاروف طازجة مع توابعها - محلي</v>
          </cell>
          <cell r="E84" t="str">
            <v>1 كغم</v>
          </cell>
          <cell r="F84">
            <v>46.274260147312049</v>
          </cell>
          <cell r="G84">
            <v>44.154828314410679</v>
          </cell>
          <cell r="H84">
            <v>44.949815524437305</v>
          </cell>
          <cell r="I84">
            <v>42.73161110834846</v>
          </cell>
          <cell r="J84">
            <v>41.061977749141654</v>
          </cell>
          <cell r="K84">
            <v>40.181494445786463</v>
          </cell>
          <cell r="L84">
            <v>42.23974011096464</v>
          </cell>
          <cell r="M84">
            <v>39.970352353250782</v>
          </cell>
          <cell r="N84">
            <v>40.686001060425646</v>
          </cell>
          <cell r="O84">
            <v>40.108662659574982</v>
          </cell>
          <cell r="P84">
            <v>39.943397698676293</v>
          </cell>
          <cell r="Q84">
            <v>39.747364769325323</v>
          </cell>
          <cell r="R84">
            <v>41.837458828471192</v>
          </cell>
        </row>
        <row r="85">
          <cell r="C85">
            <v>11210403</v>
          </cell>
          <cell r="D85" t="str">
            <v>كبدة عجل طازج - محلي</v>
          </cell>
          <cell r="E85" t="str">
            <v>1 كغم</v>
          </cell>
          <cell r="F85">
            <v>29.79683336317899</v>
          </cell>
          <cell r="G85">
            <v>26.892944867294823</v>
          </cell>
          <cell r="H85">
            <v>26.513076311543131</v>
          </cell>
          <cell r="I85">
            <v>26.810996242614507</v>
          </cell>
          <cell r="J85">
            <v>26.836431586026254</v>
          </cell>
          <cell r="K85">
            <v>27.331284098783502</v>
          </cell>
          <cell r="L85">
            <v>30.436770281307897</v>
          </cell>
          <cell r="M85">
            <v>29.006754612165317</v>
          </cell>
          <cell r="N85">
            <v>29.26817747616402</v>
          </cell>
          <cell r="O85">
            <v>27.852674583383504</v>
          </cell>
          <cell r="P85">
            <v>26.917213270494241</v>
          </cell>
          <cell r="Q85">
            <v>26.766807614086044</v>
          </cell>
          <cell r="R85">
            <v>27.869163692253519</v>
          </cell>
        </row>
        <row r="86">
          <cell r="C86">
            <v>1122</v>
          </cell>
          <cell r="D86" t="str">
            <v>الدواجن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</row>
        <row r="87">
          <cell r="C87">
            <v>112201</v>
          </cell>
          <cell r="D87" t="str">
            <v>دواجن طازجة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</row>
        <row r="88">
          <cell r="C88">
            <v>112201100</v>
          </cell>
          <cell r="D88" t="str">
            <v xml:space="preserve">دجاج طازج دون الريش 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</row>
        <row r="89">
          <cell r="C89">
            <v>11220102</v>
          </cell>
          <cell r="D89" t="str">
            <v>دجاج طازج دون الريش - محلي</v>
          </cell>
          <cell r="E89" t="str">
            <v>1 كغم</v>
          </cell>
          <cell r="F89">
            <v>13.561065662583122</v>
          </cell>
          <cell r="G89">
            <v>14.216449124623256</v>
          </cell>
          <cell r="H89">
            <v>14.270301715593098</v>
          </cell>
          <cell r="I89">
            <v>13.946824639983337</v>
          </cell>
          <cell r="J89">
            <v>14.719426370976057</v>
          </cell>
          <cell r="K89">
            <v>14.460453122848239</v>
          </cell>
          <cell r="L89">
            <v>13.914043432274612</v>
          </cell>
          <cell r="M89">
            <v>13.149722672213098</v>
          </cell>
          <cell r="N89">
            <v>12.567181203070547</v>
          </cell>
          <cell r="O89">
            <v>13.062427055875885</v>
          </cell>
          <cell r="P89">
            <v>12.169516138764509</v>
          </cell>
          <cell r="Q89">
            <v>11.577231322704341</v>
          </cell>
          <cell r="R89">
            <v>13.467886871792508</v>
          </cell>
        </row>
        <row r="90">
          <cell r="C90">
            <v>112201101</v>
          </cell>
          <cell r="D90" t="str">
            <v xml:space="preserve">لحم حبش طازج </v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</row>
        <row r="91">
          <cell r="C91">
            <v>11220103</v>
          </cell>
          <cell r="D91" t="str">
            <v>لحم حبش طازج مشفي-محلي</v>
          </cell>
          <cell r="E91" t="str">
            <v>1 كغم</v>
          </cell>
          <cell r="F91">
            <v>24.439729681725197</v>
          </cell>
          <cell r="G91">
            <v>24.340729218524856</v>
          </cell>
          <cell r="H91">
            <v>23.88757519585771</v>
          </cell>
          <cell r="I91">
            <v>23.829421442057718</v>
          </cell>
          <cell r="J91">
            <v>23.466866642071487</v>
          </cell>
          <cell r="K91">
            <v>24.056751527038791</v>
          </cell>
          <cell r="L91">
            <v>23.974264365371511</v>
          </cell>
          <cell r="M91">
            <v>23.564071778471018</v>
          </cell>
          <cell r="N91">
            <v>22.967893986661622</v>
          </cell>
          <cell r="O91">
            <v>22.784336889821596</v>
          </cell>
          <cell r="P91">
            <v>23.346623387746121</v>
          </cell>
          <cell r="Q91">
            <v>22.514605371239028</v>
          </cell>
          <cell r="R91">
            <v>23.597739123882221</v>
          </cell>
        </row>
        <row r="92">
          <cell r="C92">
            <v>112202</v>
          </cell>
          <cell r="D92" t="str">
            <v>دواجن مجمدة</v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</row>
        <row r="93">
          <cell r="C93">
            <v>11220201</v>
          </cell>
          <cell r="D93" t="str">
            <v>لحم حبش مجمد صدر-محلي</v>
          </cell>
          <cell r="E93" t="str">
            <v>1 كغم</v>
          </cell>
          <cell r="F93">
            <v>15.827386132013629</v>
          </cell>
          <cell r="G93">
            <v>16.146421677918589</v>
          </cell>
          <cell r="H93">
            <v>15.90842925130535</v>
          </cell>
          <cell r="I93">
            <v>15.804851729237695</v>
          </cell>
          <cell r="J93">
            <v>15.363468193357505</v>
          </cell>
          <cell r="K93">
            <v>15.465667251650011</v>
          </cell>
          <cell r="L93">
            <v>15.198420466778884</v>
          </cell>
          <cell r="M93">
            <v>16.015183756576231</v>
          </cell>
          <cell r="N93">
            <v>14.185726395195335</v>
          </cell>
          <cell r="O93">
            <v>12.995815402240369</v>
          </cell>
          <cell r="P93">
            <v>14.30011886723376</v>
          </cell>
          <cell r="Q93">
            <v>14.665743328379486</v>
          </cell>
          <cell r="R93">
            <v>15.156436037657237</v>
          </cell>
        </row>
        <row r="94">
          <cell r="C94">
            <v>112203</v>
          </cell>
          <cell r="D94" t="str">
            <v>دواجن اخرى طازجة او مجمدة او مبردة</v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</row>
        <row r="95">
          <cell r="C95">
            <v>11220301</v>
          </cell>
          <cell r="D95" t="str">
            <v>كبدة حبش طازجة -محلي</v>
          </cell>
          <cell r="E95" t="str">
            <v>1 كغم</v>
          </cell>
          <cell r="F95">
            <v>16.861938968493341</v>
          </cell>
          <cell r="G95">
            <v>16.87593949013015</v>
          </cell>
          <cell r="H95">
            <v>16.594956964963249</v>
          </cell>
          <cell r="I95">
            <v>17.140977308798806</v>
          </cell>
          <cell r="J95">
            <v>17.132939750948552</v>
          </cell>
          <cell r="K95">
            <v>17.235934273762055</v>
          </cell>
          <cell r="L95">
            <v>16.571946793045473</v>
          </cell>
          <cell r="M95">
            <v>16.609929579030776</v>
          </cell>
          <cell r="N95">
            <v>15.850985133350941</v>
          </cell>
          <cell r="O95">
            <v>15.234962181331342</v>
          </cell>
          <cell r="P95">
            <v>16.437234743976418</v>
          </cell>
          <cell r="Q95">
            <v>15.549951898693157</v>
          </cell>
          <cell r="R95">
            <v>16.508141423877024</v>
          </cell>
        </row>
        <row r="96">
          <cell r="C96">
            <v>11220303</v>
          </cell>
          <cell r="D96" t="str">
            <v>سنيتشل حبش -اميريكان-اسرائيل</v>
          </cell>
          <cell r="E96" t="str">
            <v>900 غم</v>
          </cell>
          <cell r="F96">
            <v>11.655021300169709</v>
          </cell>
          <cell r="G96">
            <v>11.426346113435155</v>
          </cell>
          <cell r="H96">
            <v>11.426346113435155</v>
          </cell>
          <cell r="I96">
            <v>11.421355242079317</v>
          </cell>
          <cell r="J96">
            <v>11.722020691593427</v>
          </cell>
          <cell r="K96">
            <v>11.885360110689534</v>
          </cell>
          <cell r="L96">
            <v>11.821687966836377</v>
          </cell>
          <cell r="M96">
            <v>11.708913231939983</v>
          </cell>
          <cell r="N96">
            <v>11.918027994508753</v>
          </cell>
          <cell r="O96">
            <v>11.671077068574641</v>
          </cell>
          <cell r="P96">
            <v>11.839523666256277</v>
          </cell>
          <cell r="Q96">
            <v>11.691539377630708</v>
          </cell>
          <cell r="R96">
            <v>11.68226823976242</v>
          </cell>
        </row>
        <row r="97">
          <cell r="C97">
            <v>113</v>
          </cell>
          <cell r="D97" t="str">
            <v>الاسماك</v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</row>
        <row r="98">
          <cell r="C98">
            <v>113001</v>
          </cell>
          <cell r="D98" t="str">
            <v>الاسماك الطازجة</v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</row>
        <row r="99">
          <cell r="C99">
            <v>11300104</v>
          </cell>
          <cell r="D99" t="str">
            <v xml:space="preserve">سمك مليطة وسط طازج </v>
          </cell>
          <cell r="E99" t="str">
            <v>1 كغم</v>
          </cell>
          <cell r="F99">
            <v>27.316329589048117</v>
          </cell>
          <cell r="G99">
            <v>26.288696296019666</v>
          </cell>
          <cell r="H99">
            <v>25.784509556352635</v>
          </cell>
          <cell r="I99">
            <v>27.972542355140728</v>
          </cell>
          <cell r="J99">
            <v>29.122830469297885</v>
          </cell>
          <cell r="K99">
            <v>30.946547917931163</v>
          </cell>
          <cell r="L99">
            <v>28.206477896236525</v>
          </cell>
          <cell r="M99">
            <v>28.558295451116667</v>
          </cell>
          <cell r="N99">
            <v>25.556288082955405</v>
          </cell>
          <cell r="O99">
            <v>24.236115164631396</v>
          </cell>
          <cell r="P99">
            <v>25.161584523757575</v>
          </cell>
          <cell r="Q99">
            <v>27.707769564653479</v>
          </cell>
          <cell r="R99">
            <v>27.238165572261767</v>
          </cell>
        </row>
        <row r="100">
          <cell r="C100">
            <v>11300108</v>
          </cell>
          <cell r="D100" t="str">
            <v>سمك بوري طازج</v>
          </cell>
          <cell r="E100" t="str">
            <v>1 كغم</v>
          </cell>
          <cell r="F100">
            <v>28.192160003979851</v>
          </cell>
          <cell r="G100">
            <v>27.35721306262494</v>
          </cell>
          <cell r="H100">
            <v>27.35721306262494</v>
          </cell>
          <cell r="I100">
            <v>29.912215030209421</v>
          </cell>
          <cell r="J100">
            <v>28.823229774586164</v>
          </cell>
          <cell r="K100">
            <v>27.710680752066018</v>
          </cell>
          <cell r="L100">
            <v>24.183001151473611</v>
          </cell>
          <cell r="M100">
            <v>27.553775227929147</v>
          </cell>
          <cell r="N100">
            <v>26.316506429813028</v>
          </cell>
          <cell r="O100">
            <v>26.271848703712532</v>
          </cell>
          <cell r="P100">
            <v>27.111764444583788</v>
          </cell>
          <cell r="Q100">
            <v>28.499818311070992</v>
          </cell>
          <cell r="R100">
            <v>27.440785496222873</v>
          </cell>
        </row>
        <row r="101">
          <cell r="C101">
            <v>11300110</v>
          </cell>
          <cell r="D101" t="str">
            <v xml:space="preserve">سمك مبروم طازج </v>
          </cell>
          <cell r="E101" t="str">
            <v>1 كغم</v>
          </cell>
          <cell r="F101">
            <v>61.372681195571516</v>
          </cell>
          <cell r="G101">
            <v>53.574909080086861</v>
          </cell>
          <cell r="H101">
            <v>53.97320771828047</v>
          </cell>
          <cell r="I101">
            <v>53.908836221198676</v>
          </cell>
          <cell r="J101">
            <v>57.668157574342622</v>
          </cell>
          <cell r="K101">
            <v>54.786279700946004</v>
          </cell>
          <cell r="L101">
            <v>54.528984628622766</v>
          </cell>
          <cell r="M101">
            <v>54.356177146219387</v>
          </cell>
          <cell r="N101">
            <v>54.145119598503847</v>
          </cell>
          <cell r="O101">
            <v>54.140171288836378</v>
          </cell>
          <cell r="P101">
            <v>54.028607687127177</v>
          </cell>
          <cell r="Q101">
            <v>53.875725381557913</v>
          </cell>
          <cell r="R101">
            <v>55.029904768441135</v>
          </cell>
        </row>
        <row r="102">
          <cell r="C102">
            <v>0</v>
          </cell>
          <cell r="D102" t="str">
            <v>جمبري</v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</row>
        <row r="103">
          <cell r="C103">
            <v>11300112</v>
          </cell>
          <cell r="D103" t="str">
            <v xml:space="preserve">جمبري طازج - حجم وسط </v>
          </cell>
          <cell r="E103" t="str">
            <v>1كغم</v>
          </cell>
          <cell r="F103">
            <v>69.624506050594064</v>
          </cell>
          <cell r="G103">
            <v>64.864522130807359</v>
          </cell>
          <cell r="H103">
            <v>69.527335435143712</v>
          </cell>
          <cell r="I103">
            <v>75.118113989142316</v>
          </cell>
          <cell r="J103">
            <v>76.583458300344276</v>
          </cell>
          <cell r="K103">
            <v>74.277309153455079</v>
          </cell>
          <cell r="L103">
            <v>75.038842958757414</v>
          </cell>
          <cell r="M103">
            <v>70.729717695694035</v>
          </cell>
          <cell r="N103">
            <v>70.11584353988836</v>
          </cell>
          <cell r="O103">
            <v>70.810919091731066</v>
          </cell>
          <cell r="P103">
            <v>66.181818863967123</v>
          </cell>
          <cell r="Q103">
            <v>65.199853674093518</v>
          </cell>
          <cell r="R103">
            <v>70.672686740301529</v>
          </cell>
        </row>
        <row r="104">
          <cell r="C104">
            <v>113002</v>
          </cell>
          <cell r="D104" t="str">
            <v>اسماك مجمدة</v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</row>
        <row r="105">
          <cell r="C105">
            <v>11300201</v>
          </cell>
          <cell r="D105" t="str">
            <v>سمك بقلا - مجمد</v>
          </cell>
          <cell r="E105" t="str">
            <v>1 كغم</v>
          </cell>
          <cell r="F105">
            <v>13.291084708533164</v>
          </cell>
          <cell r="G105">
            <v>13.411420631731861</v>
          </cell>
          <cell r="H105">
            <v>13.482085442602363</v>
          </cell>
          <cell r="I105">
            <v>13.291907687408573</v>
          </cell>
          <cell r="J105">
            <v>13.524484329124663</v>
          </cell>
          <cell r="K105">
            <v>13.335129552806288</v>
          </cell>
          <cell r="L105">
            <v>13.411420631731866</v>
          </cell>
          <cell r="M105">
            <v>13.31935063288136</v>
          </cell>
          <cell r="N105">
            <v>13.404559895363667</v>
          </cell>
          <cell r="O105">
            <v>13.622238761413596</v>
          </cell>
          <cell r="P105">
            <v>13.375057336825234</v>
          </cell>
          <cell r="Q105">
            <v>13.183669864255776</v>
          </cell>
          <cell r="R105">
            <v>13.387700789556533</v>
          </cell>
        </row>
        <row r="106">
          <cell r="C106">
            <v>11300203</v>
          </cell>
          <cell r="D106" t="str">
            <v xml:space="preserve">سمك فليه - مجمد </v>
          </cell>
          <cell r="E106" t="str">
            <v>1 كغم</v>
          </cell>
          <cell r="F106">
            <v>14.424261779733428</v>
          </cell>
          <cell r="G106">
            <v>14.589192489325411</v>
          </cell>
          <cell r="H106">
            <v>14.53972712171606</v>
          </cell>
          <cell r="I106">
            <v>14.476746026089172</v>
          </cell>
          <cell r="J106">
            <v>14.840978419150531</v>
          </cell>
          <cell r="K106">
            <v>14.941349367401209</v>
          </cell>
          <cell r="L106">
            <v>14.439217720782953</v>
          </cell>
          <cell r="M106">
            <v>14.268387706380627</v>
          </cell>
          <cell r="N106">
            <v>14.495123908537629</v>
          </cell>
          <cell r="O106">
            <v>14.557042866124348</v>
          </cell>
          <cell r="P106">
            <v>14.472806327730066</v>
          </cell>
          <cell r="Q106">
            <v>14.672349336241307</v>
          </cell>
          <cell r="R106">
            <v>14.559765255767729</v>
          </cell>
        </row>
        <row r="107">
          <cell r="C107">
            <v>113003</v>
          </cell>
          <cell r="D107" t="str">
            <v>أسماك معلبة</v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</row>
        <row r="108">
          <cell r="C108">
            <v>11300301</v>
          </cell>
          <cell r="D108" t="str">
            <v>سردين بالفلفل -سنقرط -  محلي</v>
          </cell>
          <cell r="E108" t="str">
            <v>علبة/125غم</v>
          </cell>
          <cell r="F108">
            <v>4.6140907697823819</v>
          </cell>
          <cell r="G108">
            <v>4.6088492182683902</v>
          </cell>
          <cell r="H108">
            <v>4.5518473455537336</v>
          </cell>
          <cell r="I108">
            <v>4.5616752546424681</v>
          </cell>
          <cell r="J108">
            <v>4.658643957651309</v>
          </cell>
          <cell r="K108">
            <v>4.6665062849222965</v>
          </cell>
          <cell r="L108">
            <v>4.6691270606792905</v>
          </cell>
          <cell r="M108">
            <v>4.6697822546185401</v>
          </cell>
          <cell r="N108">
            <v>4.636367363716845</v>
          </cell>
          <cell r="O108">
            <v>4.6283068980189617</v>
          </cell>
          <cell r="P108">
            <v>4.5068595859925393</v>
          </cell>
          <cell r="Q108">
            <v>4.4547435079962767</v>
          </cell>
          <cell r="R108">
            <v>4.6022332918202524</v>
          </cell>
        </row>
        <row r="109">
          <cell r="C109">
            <v>11300302</v>
          </cell>
          <cell r="D109" t="str">
            <v>سردين أبو شنب - شقحة - البرتغال</v>
          </cell>
          <cell r="E109" t="str">
            <v>علبة/115غم وزن صافي</v>
          </cell>
          <cell r="F109">
            <v>4.6233804838495907</v>
          </cell>
          <cell r="G109">
            <v>4.6312428111205772</v>
          </cell>
          <cell r="H109">
            <v>4.6120783883975456</v>
          </cell>
          <cell r="I109">
            <v>4.6278732422901543</v>
          </cell>
          <cell r="J109">
            <v>4.6402283280017054</v>
          </cell>
          <cell r="K109">
            <v>4.6907718604580513</v>
          </cell>
          <cell r="L109">
            <v>4.6531450085183259</v>
          </cell>
          <cell r="M109">
            <v>4.6480906552726928</v>
          </cell>
          <cell r="N109">
            <v>4.6819969416288245</v>
          </cell>
          <cell r="O109">
            <v>4.6917227425711827</v>
          </cell>
          <cell r="P109">
            <v>4.7420485567473127</v>
          </cell>
          <cell r="Q109">
            <v>4.8034941228877388</v>
          </cell>
          <cell r="R109">
            <v>4.670506095145309</v>
          </cell>
        </row>
        <row r="110">
          <cell r="C110">
            <v>11300305</v>
          </cell>
          <cell r="D110" t="str">
            <v>سمك تونا معلب - مارينا - تايلاند</v>
          </cell>
          <cell r="E110" t="str">
            <v>علبة/105غم وزن صافي</v>
          </cell>
          <cell r="F110">
            <v>6.0199017960201919</v>
          </cell>
          <cell r="G110">
            <v>6.0196269754953615</v>
          </cell>
          <cell r="H110">
            <v>6.0050104375705251</v>
          </cell>
          <cell r="I110">
            <v>6.0452059168638259</v>
          </cell>
          <cell r="J110">
            <v>5.9790509192235088</v>
          </cell>
          <cell r="K110">
            <v>5.9816480489342654</v>
          </cell>
          <cell r="L110">
            <v>5.9729999306620689</v>
          </cell>
          <cell r="M110">
            <v>5.9889673610439553</v>
          </cell>
          <cell r="N110">
            <v>6.0134676209461615</v>
          </cell>
          <cell r="O110">
            <v>6.0363949910022532</v>
          </cell>
          <cell r="P110">
            <v>5.9335247974770731</v>
          </cell>
          <cell r="Q110">
            <v>5.9643837138477274</v>
          </cell>
          <cell r="R110">
            <v>5.9966818757572433</v>
          </cell>
        </row>
        <row r="111">
          <cell r="C111">
            <v>113004</v>
          </cell>
          <cell r="D111" t="str">
            <v>اسماك مملحه</v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</row>
        <row r="112">
          <cell r="C112">
            <v>11300401</v>
          </cell>
          <cell r="D112" t="str">
            <v>سمك مملح ( فسيخ ) هولندي -هولندا</v>
          </cell>
          <cell r="E112" t="str">
            <v>1كغم</v>
          </cell>
          <cell r="F112">
            <v>13.838298454820713</v>
          </cell>
          <cell r="G112">
            <v>13.797656713930872</v>
          </cell>
          <cell r="H112">
            <v>14.084736269735195</v>
          </cell>
          <cell r="I112">
            <v>12.715097755040613</v>
          </cell>
          <cell r="J112">
            <v>12.363251958096482</v>
          </cell>
          <cell r="K112">
            <v>11.253981129380806</v>
          </cell>
          <cell r="L112">
            <v>10.650522778371307</v>
          </cell>
          <cell r="M112">
            <v>11.406353463754622</v>
          </cell>
          <cell r="N112">
            <v>12.47247260656313</v>
          </cell>
          <cell r="O112">
            <v>11.382340582025847</v>
          </cell>
          <cell r="P112">
            <v>9.7034526737633495</v>
          </cell>
          <cell r="Q112">
            <v>7.4297126206421584</v>
          </cell>
          <cell r="R112">
            <v>11.758156417177092</v>
          </cell>
        </row>
        <row r="113">
          <cell r="C113">
            <v>11300402</v>
          </cell>
          <cell r="D113" t="str">
            <v>سمك مملح ( فسيخ ) -محلي</v>
          </cell>
          <cell r="E113" t="str">
            <v>1كغم</v>
          </cell>
          <cell r="F113">
            <v>22.185507176151607</v>
          </cell>
          <cell r="G113">
            <v>22.310019768396572</v>
          </cell>
          <cell r="H113">
            <v>21.822318877718494</v>
          </cell>
          <cell r="I113">
            <v>20.452680363023909</v>
          </cell>
          <cell r="J113">
            <v>20.100834566079776</v>
          </cell>
          <cell r="K113">
            <v>18.991563737364103</v>
          </cell>
          <cell r="L113">
            <v>18.388105386354603</v>
          </cell>
          <cell r="M113">
            <v>19.143936071737919</v>
          </cell>
          <cell r="N113">
            <v>20.210055214546426</v>
          </cell>
          <cell r="O113">
            <v>19.119923190009146</v>
          </cell>
          <cell r="P113">
            <v>17.44103528174665</v>
          </cell>
          <cell r="Q113">
            <v>15.167295228625457</v>
          </cell>
          <cell r="R113">
            <v>19.611106238479557</v>
          </cell>
        </row>
        <row r="114">
          <cell r="C114">
            <v>114</v>
          </cell>
          <cell r="D114" t="str">
            <v>منتجات الالبان والبيض</v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</row>
        <row r="115">
          <cell r="C115">
            <v>1141</v>
          </cell>
          <cell r="D115" t="str">
            <v>الحليب</v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</row>
        <row r="116">
          <cell r="C116">
            <v>114101</v>
          </cell>
          <cell r="D116" t="str">
            <v>حليب طازج</v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</row>
        <row r="117">
          <cell r="C117">
            <v>11410101</v>
          </cell>
          <cell r="D117" t="str">
            <v>حليب مبستر 3% دسم -تنوفا -اسرائيل</v>
          </cell>
          <cell r="E117" t="str">
            <v>علبة /1كغم</v>
          </cell>
          <cell r="F117">
            <v>7.2305865978527599</v>
          </cell>
          <cell r="G117">
            <v>7.196232081162373</v>
          </cell>
          <cell r="H117">
            <v>7.1906797740670179</v>
          </cell>
          <cell r="I117">
            <v>7.1509217849619464</v>
          </cell>
          <cell r="J117">
            <v>7.1910143964571205</v>
          </cell>
          <cell r="K117">
            <v>7.2443326569483633</v>
          </cell>
          <cell r="L117">
            <v>7.2434402331875498</v>
          </cell>
          <cell r="M117">
            <v>7.2613346855923444</v>
          </cell>
          <cell r="N117">
            <v>7.2135689513176651</v>
          </cell>
          <cell r="O117">
            <v>7.2093567960635587</v>
          </cell>
          <cell r="P117">
            <v>7.1531498594729772</v>
          </cell>
          <cell r="Q117">
            <v>7.2444674792986126</v>
          </cell>
          <cell r="R117">
            <v>7.2107571080318564</v>
          </cell>
        </row>
        <row r="118">
          <cell r="C118">
            <v>11410102</v>
          </cell>
          <cell r="D118" t="str">
            <v>حليب مبستر 3% دسم -مبستر جنيدي أو جبريني -محلي</v>
          </cell>
          <cell r="E118" t="str">
            <v>علبة /1كغم</v>
          </cell>
          <cell r="F118">
            <v>6.3091271070491759</v>
          </cell>
          <cell r="G118">
            <v>6.2125879111382192</v>
          </cell>
          <cell r="H118">
            <v>6.2317641298306592</v>
          </cell>
          <cell r="I118">
            <v>6.2253071299918403</v>
          </cell>
          <cell r="J118">
            <v>6.2127826919622402</v>
          </cell>
          <cell r="K118">
            <v>6.2452995710899186</v>
          </cell>
          <cell r="L118">
            <v>6.2455438660869591</v>
          </cell>
          <cell r="M118">
            <v>6.2620784937936946</v>
          </cell>
          <cell r="N118">
            <v>6.244311760053141</v>
          </cell>
          <cell r="O118">
            <v>6.2581185031978634</v>
          </cell>
          <cell r="P118">
            <v>6.1330886085230585</v>
          </cell>
          <cell r="Q118">
            <v>6.1978637239111993</v>
          </cell>
          <cell r="R118">
            <v>6.231489458052331</v>
          </cell>
        </row>
        <row r="119">
          <cell r="C119">
            <v>114103</v>
          </cell>
          <cell r="D119" t="str">
            <v>حليب مجفف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</row>
        <row r="120">
          <cell r="C120">
            <v>114103100</v>
          </cell>
          <cell r="D120" t="str">
            <v>حليب مجفف عادي</v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</row>
        <row r="121">
          <cell r="C121">
            <v>11410301</v>
          </cell>
          <cell r="D121" t="str">
            <v>حليب مجفف -نيدو - فرنسا</v>
          </cell>
          <cell r="E121" t="str">
            <v>علبة / 2500غم</v>
          </cell>
          <cell r="F121">
            <v>87.404183541243469</v>
          </cell>
          <cell r="G121">
            <v>87.677950448124903</v>
          </cell>
          <cell r="H121">
            <v>87.613137886410854</v>
          </cell>
          <cell r="I121">
            <v>86.449538530563842</v>
          </cell>
          <cell r="J121">
            <v>86.896754899164691</v>
          </cell>
          <cell r="K121">
            <v>87.369382977768225</v>
          </cell>
          <cell r="L121">
            <v>87.504407006985829</v>
          </cell>
          <cell r="M121">
            <v>87.750391898843759</v>
          </cell>
          <cell r="N121">
            <v>86.882102435044629</v>
          </cell>
          <cell r="O121">
            <v>86.608048788607221</v>
          </cell>
          <cell r="P121">
            <v>85.732533837969811</v>
          </cell>
          <cell r="Q121">
            <v>85.303153673410762</v>
          </cell>
          <cell r="R121">
            <v>86.932632160344838</v>
          </cell>
        </row>
        <row r="122">
          <cell r="C122">
            <v>114103101</v>
          </cell>
          <cell r="D122" t="str">
            <v>حليب اطفال</v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</row>
        <row r="123">
          <cell r="C123">
            <v>11410303</v>
          </cell>
          <cell r="D123" t="str">
            <v>حليب أطفال S26 GOLD ايلندا</v>
          </cell>
          <cell r="E123" t="str">
            <v>علبة / 400 غم</v>
          </cell>
          <cell r="F123">
            <v>37.401574901754145</v>
          </cell>
          <cell r="G123">
            <v>37.611311444104899</v>
          </cell>
          <cell r="H123">
            <v>37.928892477251942</v>
          </cell>
          <cell r="I123">
            <v>38.032606924119641</v>
          </cell>
          <cell r="J123">
            <v>37.745954014072872</v>
          </cell>
          <cell r="K123">
            <v>37.550891680695713</v>
          </cell>
          <cell r="L123">
            <v>37.81186127357573</v>
          </cell>
          <cell r="M123">
            <v>37.725143785670895</v>
          </cell>
          <cell r="N123">
            <v>37.71425286998705</v>
          </cell>
          <cell r="O123">
            <v>37.860949655601218</v>
          </cell>
          <cell r="P123">
            <v>37.890298073548415</v>
          </cell>
          <cell r="Q123">
            <v>38.169482768452625</v>
          </cell>
          <cell r="R123">
            <v>37.786934989069586</v>
          </cell>
        </row>
        <row r="124">
          <cell r="C124">
            <v>11410304</v>
          </cell>
          <cell r="D124" t="str">
            <v>حليب مجفف للأطفال - ماتيرنا - اسرائيل</v>
          </cell>
          <cell r="E124" t="str">
            <v>علبة / 400 غم</v>
          </cell>
          <cell r="F124">
            <v>28.020905809634044</v>
          </cell>
          <cell r="G124">
            <v>28.145187405242254</v>
          </cell>
          <cell r="H124">
            <v>28.414323470498744</v>
          </cell>
          <cell r="I124">
            <v>28.253640967569197</v>
          </cell>
          <cell r="J124">
            <v>27.833876364829127</v>
          </cell>
          <cell r="K124">
            <v>27.581482764532723</v>
          </cell>
          <cell r="L124">
            <v>27.522400016116467</v>
          </cell>
          <cell r="M124">
            <v>27.634028479624803</v>
          </cell>
          <cell r="N124">
            <v>27.613251234982481</v>
          </cell>
          <cell r="O124">
            <v>27.740836369279378</v>
          </cell>
          <cell r="P124">
            <v>27.618698762752622</v>
          </cell>
          <cell r="Q124">
            <v>27.891618800721165</v>
          </cell>
          <cell r="R124">
            <v>27.855854203815252</v>
          </cell>
        </row>
        <row r="125">
          <cell r="C125">
            <v>1142</v>
          </cell>
          <cell r="D125" t="str">
            <v>منتجات الحليب</v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</row>
        <row r="126">
          <cell r="C126">
            <v>114201</v>
          </cell>
          <cell r="D126" t="str">
            <v>اللبن</v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</row>
        <row r="127">
          <cell r="C127">
            <v>114201100</v>
          </cell>
          <cell r="D127" t="str">
            <v>لبن عادي</v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</row>
        <row r="128">
          <cell r="C128">
            <v>11420101</v>
          </cell>
          <cell r="D128" t="str">
            <v>لبن عادي - تنوفا-شمينت -اسرائيل</v>
          </cell>
          <cell r="E128" t="str">
            <v>علبة /200 غم</v>
          </cell>
          <cell r="F128">
            <v>2.5891995940364052</v>
          </cell>
          <cell r="G128">
            <v>2.5783204337111001</v>
          </cell>
          <cell r="H128">
            <v>2.4690262508756478</v>
          </cell>
          <cell r="I128">
            <v>2.4019448661424083</v>
          </cell>
          <cell r="J128">
            <v>2.4038984139118331</v>
          </cell>
          <cell r="K128">
            <v>2.3689845849543758</v>
          </cell>
          <cell r="L128">
            <v>2.2924800110907886</v>
          </cell>
          <cell r="M128">
            <v>2.3735970177243</v>
          </cell>
          <cell r="N128">
            <v>2.4252922923328333</v>
          </cell>
          <cell r="O128">
            <v>2.379658688881729</v>
          </cell>
          <cell r="P128">
            <v>2.3424116346166088</v>
          </cell>
          <cell r="Q128">
            <v>2.4224889905867721</v>
          </cell>
          <cell r="R128">
            <v>2.4206085649054003</v>
          </cell>
        </row>
        <row r="129">
          <cell r="C129">
            <v>11420102</v>
          </cell>
          <cell r="D129" t="str">
            <v>لبن عادي -الجنيدي - محلي</v>
          </cell>
          <cell r="E129" t="str">
            <v>علبة /500غم</v>
          </cell>
          <cell r="F129">
            <v>4.3796994016455013</v>
          </cell>
          <cell r="G129">
            <v>4.3796994016455013</v>
          </cell>
          <cell r="H129">
            <v>4.4304688164969273</v>
          </cell>
          <cell r="I129">
            <v>4.521128485874474</v>
          </cell>
          <cell r="J129">
            <v>4.4670388500754958</v>
          </cell>
          <cell r="K129">
            <v>4.4874078491815768</v>
          </cell>
          <cell r="L129">
            <v>4.4874078491815768</v>
          </cell>
          <cell r="M129">
            <v>4.5112501521489836</v>
          </cell>
          <cell r="N129">
            <v>4.4560006489106589</v>
          </cell>
          <cell r="O129">
            <v>4.5558021147983139</v>
          </cell>
          <cell r="P129">
            <v>4.602478842424075</v>
          </cell>
          <cell r="Q129">
            <v>4.8564261433839251</v>
          </cell>
          <cell r="R129">
            <v>4.5112340463139171</v>
          </cell>
        </row>
        <row r="130">
          <cell r="C130">
            <v>11420104</v>
          </cell>
          <cell r="D130" t="str">
            <v>لبن رايب عادي - الجبريني - محلي</v>
          </cell>
          <cell r="E130" t="str">
            <v>جلن 1 كغم</v>
          </cell>
          <cell r="F130">
            <v>8.529512194314492</v>
          </cell>
          <cell r="G130">
            <v>8.4506484378652438</v>
          </cell>
          <cell r="H130">
            <v>8.7250967010850093</v>
          </cell>
          <cell r="I130">
            <v>9.6620124723603684</v>
          </cell>
          <cell r="J130">
            <v>9.8607467478360906</v>
          </cell>
          <cell r="K130">
            <v>9.6313634883016093</v>
          </cell>
          <cell r="L130">
            <v>9.7214934956721777</v>
          </cell>
          <cell r="M130">
            <v>9.7214934956721777</v>
          </cell>
          <cell r="N130">
            <v>10.066687434137473</v>
          </cell>
          <cell r="O130">
            <v>10.542469379030837</v>
          </cell>
          <cell r="P130">
            <v>10.701318154776461</v>
          </cell>
          <cell r="Q130">
            <v>10.896056748443767</v>
          </cell>
          <cell r="R130">
            <v>9.7090748957913089</v>
          </cell>
        </row>
        <row r="131">
          <cell r="C131">
            <v>114201101</v>
          </cell>
          <cell r="D131" t="str">
            <v>لبن شراب</v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</row>
        <row r="132">
          <cell r="C132">
            <v>11420103</v>
          </cell>
          <cell r="D132" t="str">
            <v>لبن شراب ( مخيض ) - الجنيدي -محلي</v>
          </cell>
          <cell r="E132" t="str">
            <v>علبة  350 مل</v>
          </cell>
          <cell r="F132">
            <v>2.8211891290240207</v>
          </cell>
          <cell r="G132">
            <v>2.7617430450160469</v>
          </cell>
          <cell r="H132">
            <v>2.7858428975246174</v>
          </cell>
          <cell r="I132">
            <v>2.7589314502683391</v>
          </cell>
          <cell r="J132">
            <v>2.7388482398445304</v>
          </cell>
          <cell r="K132">
            <v>2.7199700767577752</v>
          </cell>
          <cell r="L132">
            <v>2.774837309154695</v>
          </cell>
          <cell r="M132">
            <v>2.7663622107693357</v>
          </cell>
          <cell r="N132">
            <v>2.7480865713511071</v>
          </cell>
          <cell r="O132">
            <v>2.6981016455686824</v>
          </cell>
          <cell r="P132">
            <v>2.6793196165744582</v>
          </cell>
          <cell r="Q132">
            <v>2.7070295454752662</v>
          </cell>
          <cell r="R132">
            <v>2.7466884781107397</v>
          </cell>
        </row>
        <row r="133">
          <cell r="C133">
            <v>114202</v>
          </cell>
          <cell r="D133" t="str">
            <v>لبنة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</row>
        <row r="134">
          <cell r="C134">
            <v>11420201</v>
          </cell>
          <cell r="D134" t="str">
            <v>لبنة عادية - الجنيدي -محلي</v>
          </cell>
          <cell r="E134" t="str">
            <v>كيس /500 غم</v>
          </cell>
          <cell r="F134">
            <v>8.4252885943760081</v>
          </cell>
          <cell r="G134">
            <v>8.4032881497970209</v>
          </cell>
          <cell r="H134">
            <v>8.550068050785967</v>
          </cell>
          <cell r="I134">
            <v>8.5103528538542559</v>
          </cell>
          <cell r="J134">
            <v>8.6214026076392383</v>
          </cell>
          <cell r="K134">
            <v>8.675872631542715</v>
          </cell>
          <cell r="L134">
            <v>8.5853371375512939</v>
          </cell>
          <cell r="M134">
            <v>8.6345784830097543</v>
          </cell>
          <cell r="N134">
            <v>8.6982596104772902</v>
          </cell>
          <cell r="O134">
            <v>8.7189354390228413</v>
          </cell>
          <cell r="P134">
            <v>8.732384572850485</v>
          </cell>
          <cell r="Q134">
            <v>8.693604840408538</v>
          </cell>
          <cell r="R134">
            <v>8.6041144142762835</v>
          </cell>
        </row>
        <row r="135">
          <cell r="C135">
            <v>11420202</v>
          </cell>
          <cell r="D135" t="str">
            <v>لبنة عادية - الجبريني - محلي</v>
          </cell>
          <cell r="E135" t="str">
            <v>400 كيس /غم</v>
          </cell>
          <cell r="F135">
            <v>8.2804600120367411</v>
          </cell>
          <cell r="G135">
            <v>8.1086109329130256</v>
          </cell>
          <cell r="H135">
            <v>8.036141555517311</v>
          </cell>
          <cell r="I135">
            <v>8.3208254985351662</v>
          </cell>
          <cell r="J135">
            <v>8.4523090911604548</v>
          </cell>
          <cell r="K135">
            <v>8.4119436046620297</v>
          </cell>
          <cell r="L135">
            <v>8.2670048498705988</v>
          </cell>
          <cell r="M135">
            <v>8.2490646336490769</v>
          </cell>
          <cell r="N135">
            <v>8.2939151742028816</v>
          </cell>
          <cell r="O135">
            <v>8.141186774083593</v>
          </cell>
          <cell r="P135">
            <v>8.2212659614954653</v>
          </cell>
          <cell r="Q135">
            <v>8.1060189401307507</v>
          </cell>
          <cell r="R135">
            <v>8.240728919021425</v>
          </cell>
        </row>
        <row r="136">
          <cell r="C136">
            <v>114203</v>
          </cell>
          <cell r="D136" t="str">
            <v>الجبن</v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</row>
        <row r="137">
          <cell r="C137">
            <v>114203100</v>
          </cell>
          <cell r="D137" t="str">
            <v>جبنة صفراء</v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</row>
        <row r="138">
          <cell r="C138">
            <v>11420302</v>
          </cell>
          <cell r="D138" t="str">
            <v>جبنة صفراء - هولندا</v>
          </cell>
          <cell r="E138" t="str">
            <v>باكيت 500 غم</v>
          </cell>
          <cell r="F138">
            <v>12.5009489945403</v>
          </cell>
          <cell r="G138">
            <v>12.470733508496629</v>
          </cell>
          <cell r="H138">
            <v>12.445553936793567</v>
          </cell>
          <cell r="I138">
            <v>12.275860649459252</v>
          </cell>
          <cell r="J138">
            <v>12.531949459498994</v>
          </cell>
          <cell r="K138">
            <v>12.536985373839608</v>
          </cell>
          <cell r="L138">
            <v>12.579790645734809</v>
          </cell>
          <cell r="M138">
            <v>12.567200859883279</v>
          </cell>
          <cell r="N138">
            <v>12.593219750643108</v>
          </cell>
          <cell r="O138">
            <v>12.556919201437864</v>
          </cell>
          <cell r="P138">
            <v>12.453771251854297</v>
          </cell>
          <cell r="Q138">
            <v>12.179509555035414</v>
          </cell>
          <cell r="R138">
            <v>12.474370265601427</v>
          </cell>
        </row>
        <row r="139">
          <cell r="C139">
            <v>114203101</v>
          </cell>
          <cell r="D139" t="str">
            <v>جبنة بيضاء بلدية</v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</row>
        <row r="140">
          <cell r="C140">
            <v>11420303</v>
          </cell>
          <cell r="D140" t="str">
            <v>جبنة غنم بيضاء مغليه - محلي</v>
          </cell>
          <cell r="E140" t="str">
            <v>1 كغم</v>
          </cell>
          <cell r="F140">
            <v>25.272658378649886</v>
          </cell>
          <cell r="G140">
            <v>25.730585013729875</v>
          </cell>
          <cell r="H140">
            <v>25.66066942430637</v>
          </cell>
          <cell r="I140">
            <v>25.22512000768609</v>
          </cell>
          <cell r="J140">
            <v>24.666939815489606</v>
          </cell>
          <cell r="K140">
            <v>23.980308701924578</v>
          </cell>
          <cell r="L140">
            <v>23.613251857451207</v>
          </cell>
          <cell r="M140">
            <v>23.238051844641049</v>
          </cell>
          <cell r="N140">
            <v>22.524581364210722</v>
          </cell>
          <cell r="O140">
            <v>22.670115593541144</v>
          </cell>
          <cell r="P140">
            <v>22.376879303391917</v>
          </cell>
          <cell r="Q140">
            <v>22.4520876294924</v>
          </cell>
          <cell r="R140">
            <v>23.950937411209566</v>
          </cell>
        </row>
        <row r="141">
          <cell r="C141">
            <v>114203102</v>
          </cell>
          <cell r="D141" t="str">
            <v>جبنة مثلثات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</row>
        <row r="142">
          <cell r="C142">
            <v>11420304</v>
          </cell>
          <cell r="D142" t="str">
            <v>جبنة مثلثات - لافاش كيري - فرنسا</v>
          </cell>
          <cell r="E142" t="str">
            <v>علبة /200غم</v>
          </cell>
          <cell r="F142">
            <v>6.6947814993067025</v>
          </cell>
          <cell r="G142">
            <v>6.7800353981739487</v>
          </cell>
          <cell r="H142">
            <v>6.7158074638414638</v>
          </cell>
          <cell r="I142">
            <v>6.6774257603584433</v>
          </cell>
          <cell r="J142">
            <v>6.6611115227811188</v>
          </cell>
          <cell r="K142">
            <v>6.7722054098007698</v>
          </cell>
          <cell r="L142">
            <v>6.7874781460071612</v>
          </cell>
          <cell r="M142">
            <v>6.9330164906323262</v>
          </cell>
          <cell r="N142">
            <v>6.7264492742315518</v>
          </cell>
          <cell r="O142">
            <v>6.7503385936499605</v>
          </cell>
          <cell r="P142">
            <v>6.8097458784791556</v>
          </cell>
          <cell r="Q142">
            <v>6.7381300257202952</v>
          </cell>
          <cell r="R142">
            <v>6.7538771219152407</v>
          </cell>
        </row>
        <row r="143">
          <cell r="C143">
            <v>114204</v>
          </cell>
          <cell r="D143" t="str">
            <v>منتجات حليب اخرى</v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</row>
        <row r="144">
          <cell r="C144">
            <v>114204100</v>
          </cell>
          <cell r="D144" t="str">
            <v>الزبدة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</row>
        <row r="145">
          <cell r="C145">
            <v>11420401</v>
          </cell>
          <cell r="D145" t="str">
            <v>زبدة - تنوفا - اسرائيل</v>
          </cell>
          <cell r="E145" t="str">
            <v>باكيت /100غم</v>
          </cell>
          <cell r="F145">
            <v>4.2847666309092212</v>
          </cell>
          <cell r="G145">
            <v>4.3126635320349891</v>
          </cell>
          <cell r="H145">
            <v>4.3660953422358428</v>
          </cell>
          <cell r="I145">
            <v>4.3870736012407674</v>
          </cell>
          <cell r="J145">
            <v>4.3562038778471592</v>
          </cell>
          <cell r="K145">
            <v>4.3395324369644142</v>
          </cell>
          <cell r="L145">
            <v>4.3730976513722926</v>
          </cell>
          <cell r="M145">
            <v>4.2862835250990567</v>
          </cell>
          <cell r="N145">
            <v>4.3304741354352734</v>
          </cell>
          <cell r="O145">
            <v>4.3478318109979499</v>
          </cell>
          <cell r="P145">
            <v>4.2548531846021866</v>
          </cell>
          <cell r="Q145">
            <v>4.2219854070775851</v>
          </cell>
          <cell r="R145">
            <v>4.3217384279847293</v>
          </cell>
        </row>
        <row r="146">
          <cell r="C146">
            <v>11420403</v>
          </cell>
          <cell r="D146" t="str">
            <v>قشدة - نستلة</v>
          </cell>
          <cell r="E146" t="str">
            <v>علبة</v>
          </cell>
          <cell r="F146">
            <v>5.649800865384095</v>
          </cell>
          <cell r="G146">
            <v>5.7310122845246925</v>
          </cell>
          <cell r="H146">
            <v>5.7030890146789064</v>
          </cell>
          <cell r="I146">
            <v>5.6570323291896294</v>
          </cell>
          <cell r="J146">
            <v>5.5805544502852111</v>
          </cell>
          <cell r="K146">
            <v>5.6426644514764108</v>
          </cell>
          <cell r="L146">
            <v>5.6272983380435795</v>
          </cell>
          <cell r="M146">
            <v>5.6494062034312362</v>
          </cell>
          <cell r="N146">
            <v>5.5328930601002</v>
          </cell>
          <cell r="O146">
            <v>5.3435149542791258</v>
          </cell>
          <cell r="P146">
            <v>4.9582399383755726</v>
          </cell>
          <cell r="Q146">
            <v>4.9181825218533453</v>
          </cell>
          <cell r="R146">
            <v>5.4994740343018336</v>
          </cell>
        </row>
        <row r="147">
          <cell r="C147">
            <v>114204101</v>
          </cell>
          <cell r="D147" t="str">
            <v>الجميد</v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</row>
        <row r="148">
          <cell r="C148">
            <v>11420404</v>
          </cell>
          <cell r="D148" t="str">
            <v>جميد بلدي محلي - نخب أول</v>
          </cell>
          <cell r="E148" t="str">
            <v>1 كغم</v>
          </cell>
          <cell r="F148">
            <v>50.919125773140934</v>
          </cell>
          <cell r="G148">
            <v>49.96733498189618</v>
          </cell>
          <cell r="H148">
            <v>49.279785750540078</v>
          </cell>
          <cell r="I148">
            <v>49.59230812842921</v>
          </cell>
          <cell r="J148">
            <v>48.819335121915756</v>
          </cell>
          <cell r="K148">
            <v>50.788493020237858</v>
          </cell>
          <cell r="L148">
            <v>49.38214231973673</v>
          </cell>
          <cell r="M148">
            <v>49.973187567858218</v>
          </cell>
          <cell r="N148">
            <v>50.527141948707616</v>
          </cell>
          <cell r="O148">
            <v>49.447237191984762</v>
          </cell>
          <cell r="P148">
            <v>49.725082759559697</v>
          </cell>
          <cell r="Q148">
            <v>49.554360020278153</v>
          </cell>
          <cell r="R148">
            <v>49.83129454869043</v>
          </cell>
        </row>
        <row r="149">
          <cell r="C149">
            <v>1143</v>
          </cell>
          <cell r="D149" t="str">
            <v>البيض</v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</row>
        <row r="150">
          <cell r="C150">
            <v>11430001</v>
          </cell>
          <cell r="D150" t="str">
            <v>بيض دجاج - محلي</v>
          </cell>
          <cell r="E150" t="str">
            <v>كرتونة /2كغم</v>
          </cell>
          <cell r="F150">
            <v>15.204269403347975</v>
          </cell>
          <cell r="G150">
            <v>15.782910266330932</v>
          </cell>
          <cell r="H150">
            <v>14.360689673315253</v>
          </cell>
          <cell r="I150">
            <v>14.398918582285093</v>
          </cell>
          <cell r="J150">
            <v>15.015279118589236</v>
          </cell>
          <cell r="K150">
            <v>13.991966207392661</v>
          </cell>
          <cell r="L150">
            <v>14.627255830647327</v>
          </cell>
          <cell r="M150">
            <v>15.09305986981213</v>
          </cell>
          <cell r="N150">
            <v>14.833639559537385</v>
          </cell>
          <cell r="O150">
            <v>14.753542918836763</v>
          </cell>
          <cell r="P150">
            <v>15.760725794647559</v>
          </cell>
          <cell r="Q150">
            <v>15.448722172001329</v>
          </cell>
          <cell r="R150">
            <v>14.93924828306197</v>
          </cell>
        </row>
        <row r="151">
          <cell r="C151">
            <v>115</v>
          </cell>
          <cell r="D151" t="str">
            <v>الزيوت والدهون</v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</row>
        <row r="152">
          <cell r="C152">
            <v>1151</v>
          </cell>
          <cell r="D152" t="str">
            <v>الزيوت النباتية</v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</row>
        <row r="153">
          <cell r="C153">
            <v>115101</v>
          </cell>
          <cell r="D153" t="str">
            <v>زيت الزيتون</v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</row>
        <row r="154">
          <cell r="C154">
            <v>11510101</v>
          </cell>
          <cell r="D154" t="str">
            <v>زيت زيتون - محلي</v>
          </cell>
          <cell r="E154" t="str">
            <v>1كغم</v>
          </cell>
          <cell r="F154">
            <v>31.503072140925031</v>
          </cell>
          <cell r="G154">
            <v>31.115780349116676</v>
          </cell>
          <cell r="H154">
            <v>31.1361030749642</v>
          </cell>
          <cell r="I154">
            <v>31.14095967969023</v>
          </cell>
          <cell r="J154">
            <v>31.463834631098909</v>
          </cell>
          <cell r="K154">
            <v>32.094117699283643</v>
          </cell>
          <cell r="L154">
            <v>32.50666957216508</v>
          </cell>
          <cell r="M154">
            <v>32.489824541962363</v>
          </cell>
          <cell r="N154">
            <v>32.786951889318708</v>
          </cell>
          <cell r="O154">
            <v>33.938794904151479</v>
          </cell>
          <cell r="P154">
            <v>33.807024041324595</v>
          </cell>
          <cell r="Q154">
            <v>34.1567479043552</v>
          </cell>
          <cell r="R154">
            <v>32.344990035696348</v>
          </cell>
        </row>
        <row r="155">
          <cell r="C155">
            <v>115102</v>
          </cell>
          <cell r="D155" t="str">
            <v>زيت الذرة</v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</row>
        <row r="156">
          <cell r="C156">
            <v>11510201</v>
          </cell>
          <cell r="D156" t="str">
            <v>زيت الذرة - العافية - السعودية</v>
          </cell>
          <cell r="E156" t="str">
            <v>علبة /3 لتر</v>
          </cell>
          <cell r="F156">
            <v>24.557336176306105</v>
          </cell>
          <cell r="G156">
            <v>24.474098604953422</v>
          </cell>
          <cell r="H156">
            <v>24.542842479624671</v>
          </cell>
          <cell r="I156">
            <v>24.67345584150004</v>
          </cell>
          <cell r="J156">
            <v>24.660079527439382</v>
          </cell>
          <cell r="K156">
            <v>24.625707590103762</v>
          </cell>
          <cell r="L156">
            <v>24.178872404740648</v>
          </cell>
          <cell r="M156">
            <v>23.848901806318661</v>
          </cell>
          <cell r="N156">
            <v>23.641680618634766</v>
          </cell>
          <cell r="O156">
            <v>23.493393263742441</v>
          </cell>
          <cell r="P156">
            <v>23.180850374205182</v>
          </cell>
          <cell r="Q156">
            <v>22.929931051925486</v>
          </cell>
          <cell r="R156">
            <v>24.067262478291212</v>
          </cell>
        </row>
        <row r="157">
          <cell r="C157">
            <v>11510203</v>
          </cell>
          <cell r="D157" t="str">
            <v xml:space="preserve"> زيت الذرة - الصافي -  انتاج فلسطين </v>
          </cell>
          <cell r="E157" t="str">
            <v>علبة /3 لتر</v>
          </cell>
          <cell r="F157">
            <v>22.742875714787505</v>
          </cell>
          <cell r="G157">
            <v>22.733862369738624</v>
          </cell>
          <cell r="H157">
            <v>22.626424991031904</v>
          </cell>
          <cell r="I157">
            <v>22.492174323493291</v>
          </cell>
          <cell r="J157">
            <v>22.490683480458603</v>
          </cell>
          <cell r="K157">
            <v>22.562305857553021</v>
          </cell>
          <cell r="L157">
            <v>22.406348080361788</v>
          </cell>
          <cell r="M157">
            <v>22.53989847722988</v>
          </cell>
          <cell r="N157">
            <v>22.415677065294396</v>
          </cell>
          <cell r="O157">
            <v>22.625369518316983</v>
          </cell>
          <cell r="P157">
            <v>22.342853500386855</v>
          </cell>
          <cell r="Q157">
            <v>22.562553497623156</v>
          </cell>
          <cell r="R157">
            <v>22.545085573023002</v>
          </cell>
        </row>
        <row r="158">
          <cell r="C158">
            <v>115103</v>
          </cell>
          <cell r="D158" t="str">
            <v>زيوت اخرى</v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</row>
        <row r="159">
          <cell r="C159">
            <v>11510301</v>
          </cell>
          <cell r="D159" t="str">
            <v>زيت صويا - الخيال - انتاج فلسطين</v>
          </cell>
          <cell r="E159" t="str">
            <v>علبة /3 لتر</v>
          </cell>
          <cell r="F159">
            <v>17.374547706040612</v>
          </cell>
          <cell r="G159">
            <v>17.375783606729989</v>
          </cell>
          <cell r="H159">
            <v>17.37331180535125</v>
          </cell>
          <cell r="I159">
            <v>17.495780405640023</v>
          </cell>
          <cell r="J159">
            <v>17.882287431063261</v>
          </cell>
          <cell r="K159">
            <v>17.844662422985898</v>
          </cell>
          <cell r="L159">
            <v>17.87601659638371</v>
          </cell>
          <cell r="M159">
            <v>18.238866209653533</v>
          </cell>
          <cell r="N159">
            <v>17.846088349550737</v>
          </cell>
          <cell r="O159">
            <v>17.709175125713678</v>
          </cell>
          <cell r="P159">
            <v>18.503502575870023</v>
          </cell>
          <cell r="Q159">
            <v>17.12740017241207</v>
          </cell>
          <cell r="R159">
            <v>17.720618533949565</v>
          </cell>
        </row>
        <row r="160">
          <cell r="C160">
            <v>1152</v>
          </cell>
          <cell r="D160" t="str">
            <v xml:space="preserve">الدهون </v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</row>
        <row r="161">
          <cell r="C161">
            <v>115201</v>
          </cell>
          <cell r="D161" t="str">
            <v>سمنة نباتية</v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</row>
        <row r="162">
          <cell r="C162">
            <v>11520102</v>
          </cell>
          <cell r="D162" t="str">
            <v>سمنة نباتية - الغزال - محلي نابلس</v>
          </cell>
          <cell r="E162" t="str">
            <v>علبة /2كغم</v>
          </cell>
          <cell r="F162">
            <v>23.253057665580521</v>
          </cell>
          <cell r="G162">
            <v>23.260086268719505</v>
          </cell>
          <cell r="H162">
            <v>22.816485579302089</v>
          </cell>
          <cell r="I162">
            <v>22.588653781900835</v>
          </cell>
          <cell r="J162">
            <v>22.449549568906839</v>
          </cell>
          <cell r="K162">
            <v>22.375008857928972</v>
          </cell>
          <cell r="L162">
            <v>22.425117687066507</v>
          </cell>
          <cell r="M162">
            <v>22.517323873594986</v>
          </cell>
          <cell r="N162">
            <v>22.49577599312898</v>
          </cell>
          <cell r="O162">
            <v>22.578220367656439</v>
          </cell>
          <cell r="P162">
            <v>22.581130614635857</v>
          </cell>
          <cell r="Q162">
            <v>22.42844520174134</v>
          </cell>
          <cell r="R162">
            <v>22.647404621680238</v>
          </cell>
        </row>
        <row r="163">
          <cell r="C163">
            <v>116</v>
          </cell>
          <cell r="D163" t="str">
            <v>الفواكه</v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</row>
        <row r="164">
          <cell r="C164">
            <v>1161</v>
          </cell>
          <cell r="D164" t="str">
            <v>الفواكه الطازجة</v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</row>
        <row r="165">
          <cell r="C165">
            <v>116101</v>
          </cell>
          <cell r="D165" t="str">
            <v>البرتقال</v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</row>
        <row r="166">
          <cell r="C166">
            <v>11610101</v>
          </cell>
          <cell r="D166" t="str">
            <v>برتقال كبير الحجم ابو صرة-محلي</v>
          </cell>
          <cell r="E166" t="str">
            <v>1كغم</v>
          </cell>
          <cell r="F166">
            <v>2.9410275713573797</v>
          </cell>
          <cell r="G166">
            <v>3.1067625616025456</v>
          </cell>
          <cell r="H166">
            <v>2.9447008296264316</v>
          </cell>
          <cell r="I166">
            <v>2.9387397568607261</v>
          </cell>
          <cell r="J166">
            <v>2.9387397568607261</v>
          </cell>
          <cell r="K166">
            <v>2.9387397568607261</v>
          </cell>
          <cell r="L166">
            <v>2.9387397568607261</v>
          </cell>
          <cell r="M166">
            <v>2.9387397568607261</v>
          </cell>
          <cell r="N166">
            <v>4.4662700869478025</v>
          </cell>
          <cell r="O166">
            <v>3.844979399985518</v>
          </cell>
          <cell r="P166">
            <v>3.4592591594603213</v>
          </cell>
          <cell r="Q166">
            <v>3.4249808117636515</v>
          </cell>
          <cell r="R166">
            <v>3.2401399337539405</v>
          </cell>
        </row>
        <row r="167">
          <cell r="C167">
            <v>11610104</v>
          </cell>
          <cell r="D167" t="str">
            <v>برتقال متوسط الحجم ابو صرة-مستورد</v>
          </cell>
          <cell r="E167" t="str">
            <v>1كغم</v>
          </cell>
          <cell r="F167">
            <v>3.0898617405275743</v>
          </cell>
          <cell r="G167">
            <v>3.1558436765659139</v>
          </cell>
          <cell r="H167">
            <v>3.0462003192476126</v>
          </cell>
          <cell r="I167">
            <v>3.2498195188920511</v>
          </cell>
          <cell r="J167">
            <v>3.2498195188920511</v>
          </cell>
          <cell r="K167">
            <v>3.2498195188920511</v>
          </cell>
          <cell r="L167">
            <v>3.2498195188920511</v>
          </cell>
          <cell r="M167">
            <v>3.2498195188920511</v>
          </cell>
          <cell r="N167">
            <v>4.5972000869089138</v>
          </cell>
          <cell r="O167">
            <v>3.9209791238447331</v>
          </cell>
          <cell r="P167">
            <v>3.5869252605340809</v>
          </cell>
          <cell r="Q167">
            <v>3.4280024663598048</v>
          </cell>
          <cell r="R167">
            <v>3.4228425223707402</v>
          </cell>
        </row>
        <row r="168">
          <cell r="C168">
            <v>116102</v>
          </cell>
          <cell r="D168" t="str">
            <v>الليمون</v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</row>
        <row r="169">
          <cell r="C169">
            <v>11610201</v>
          </cell>
          <cell r="D169" t="str">
            <v>ليمون اصفر-محلي</v>
          </cell>
          <cell r="E169" t="str">
            <v>1كغم</v>
          </cell>
          <cell r="F169">
            <v>2.4849557221977396</v>
          </cell>
          <cell r="G169">
            <v>2.3883756470005633</v>
          </cell>
          <cell r="H169">
            <v>2.4627089434451981</v>
          </cell>
          <cell r="I169">
            <v>2.8383229583869429</v>
          </cell>
          <cell r="J169">
            <v>3.7841107889900667</v>
          </cell>
          <cell r="K169">
            <v>5.0838485374866238</v>
          </cell>
          <cell r="L169">
            <v>5.0589788110634659</v>
          </cell>
          <cell r="M169">
            <v>4.6654104188612715</v>
          </cell>
          <cell r="N169">
            <v>4.046634107201327</v>
          </cell>
          <cell r="O169">
            <v>3.3157648472096768</v>
          </cell>
          <cell r="P169">
            <v>2.8036764905341829</v>
          </cell>
          <cell r="Q169">
            <v>2.5367058383367347</v>
          </cell>
          <cell r="R169">
            <v>3.4557910925594828</v>
          </cell>
        </row>
        <row r="170">
          <cell r="C170">
            <v>11610202</v>
          </cell>
          <cell r="D170" t="str">
            <v>ليمون اصفر-مستورد</v>
          </cell>
          <cell r="E170" t="str">
            <v>1كغم</v>
          </cell>
          <cell r="F170">
            <v>2.5962879402233399</v>
          </cell>
          <cell r="G170">
            <v>2.3754735902210182</v>
          </cell>
          <cell r="H170">
            <v>2.5649263399403446</v>
          </cell>
          <cell r="I170">
            <v>2.8453169467291577</v>
          </cell>
          <cell r="J170">
            <v>3.630056268908175</v>
          </cell>
          <cell r="K170">
            <v>5.2686392215283249</v>
          </cell>
          <cell r="L170">
            <v>5.2641416381801953</v>
          </cell>
          <cell r="M170">
            <v>4.9915778212695807</v>
          </cell>
          <cell r="N170">
            <v>3.7905677327090088</v>
          </cell>
          <cell r="O170">
            <v>3.1102105812163239</v>
          </cell>
          <cell r="P170">
            <v>2.8191528718070855</v>
          </cell>
          <cell r="Q170">
            <v>2.5989261105323944</v>
          </cell>
          <cell r="R170">
            <v>3.487939755272079</v>
          </cell>
        </row>
        <row r="171">
          <cell r="C171">
            <v>116104</v>
          </cell>
          <cell r="D171" t="str">
            <v>الكلمنتينا</v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</row>
        <row r="172">
          <cell r="C172">
            <v>11610401</v>
          </cell>
          <cell r="D172" t="str">
            <v>كلمنتينا متوسطة الحجم-محلي</v>
          </cell>
          <cell r="E172" t="str">
            <v>1كغم</v>
          </cell>
          <cell r="F172">
            <v>2.5091311024691381</v>
          </cell>
          <cell r="G172">
            <v>2.6646537868028157</v>
          </cell>
          <cell r="H172">
            <v>2.4218815557910705</v>
          </cell>
          <cell r="I172">
            <v>2.7544019222972702</v>
          </cell>
          <cell r="J172">
            <v>2.7544019222972702</v>
          </cell>
          <cell r="K172">
            <v>2.7544019222972702</v>
          </cell>
          <cell r="L172">
            <v>2.7544019222972702</v>
          </cell>
          <cell r="M172">
            <v>2.7544019222972702</v>
          </cell>
          <cell r="N172">
            <v>3.9633006265370554</v>
          </cell>
          <cell r="O172">
            <v>3.3844719936471983</v>
          </cell>
          <cell r="P172">
            <v>2.8645041405235929</v>
          </cell>
          <cell r="Q172">
            <v>2.8430144802299728</v>
          </cell>
          <cell r="R172">
            <v>2.8685806081239327</v>
          </cell>
        </row>
        <row r="173">
          <cell r="C173">
            <v>11610403</v>
          </cell>
          <cell r="D173" t="str">
            <v>كلمنتينا متوسطة الحجم-مستورد</v>
          </cell>
          <cell r="E173" t="str">
            <v>1كغم</v>
          </cell>
          <cell r="F173">
            <v>3.0319857153035419</v>
          </cell>
          <cell r="G173">
            <v>2.9969380475866889</v>
          </cell>
          <cell r="H173">
            <v>2.7518981337602999</v>
          </cell>
          <cell r="I173">
            <v>2.899756577909899</v>
          </cell>
          <cell r="J173">
            <v>2.899756577909899</v>
          </cell>
          <cell r="K173">
            <v>2.899756577909899</v>
          </cell>
          <cell r="L173">
            <v>2.899756577909899</v>
          </cell>
          <cell r="M173">
            <v>2.899756577909899</v>
          </cell>
          <cell r="N173">
            <v>4.1210548841860177</v>
          </cell>
          <cell r="O173">
            <v>3.5733523613526699</v>
          </cell>
          <cell r="P173">
            <v>3.4267310646512401</v>
          </cell>
          <cell r="Q173">
            <v>3.2439942138041022</v>
          </cell>
          <cell r="R173">
            <v>3.1370614425161709</v>
          </cell>
        </row>
        <row r="174">
          <cell r="C174">
            <v>116105</v>
          </cell>
          <cell r="D174" t="str">
            <v>حمضيات اخرى</v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</row>
        <row r="175">
          <cell r="C175">
            <v>11610501</v>
          </cell>
          <cell r="D175" t="str">
            <v>بوملي-محلي</v>
          </cell>
          <cell r="E175" t="str">
            <v>1كغم</v>
          </cell>
          <cell r="F175">
            <v>3.9096511865651213</v>
          </cell>
          <cell r="G175">
            <v>3.9520608585048942</v>
          </cell>
          <cell r="H175">
            <v>3.8209760799755079</v>
          </cell>
          <cell r="I175">
            <v>3.9180010377158516</v>
          </cell>
          <cell r="J175">
            <v>3.9180010377158516</v>
          </cell>
          <cell r="K175">
            <v>3.9180010377158516</v>
          </cell>
          <cell r="L175">
            <v>3.9180010377158516</v>
          </cell>
          <cell r="M175">
            <v>3.9180010377158516</v>
          </cell>
          <cell r="N175">
            <v>3.9109957798406563</v>
          </cell>
          <cell r="O175">
            <v>4.3192125114001696</v>
          </cell>
          <cell r="P175">
            <v>4.2621261566525313</v>
          </cell>
          <cell r="Q175">
            <v>4.0702196062288643</v>
          </cell>
          <cell r="R175">
            <v>3.9862706139789155</v>
          </cell>
        </row>
        <row r="176">
          <cell r="C176">
            <v>11610502</v>
          </cell>
          <cell r="D176" t="str">
            <v>جريب فروت-مستورد</v>
          </cell>
          <cell r="E176" t="str">
            <v>1كغم</v>
          </cell>
          <cell r="F176">
            <v>3.4400380925613492</v>
          </cell>
          <cell r="G176">
            <v>3.3707335944439007</v>
          </cell>
          <cell r="H176">
            <v>3.4347358669258656</v>
          </cell>
          <cell r="I176">
            <v>3.5521938054235327</v>
          </cell>
          <cell r="J176">
            <v>3.5521938054235327</v>
          </cell>
          <cell r="K176">
            <v>3.5521938054235327</v>
          </cell>
          <cell r="L176">
            <v>3.5521938054235327</v>
          </cell>
          <cell r="M176">
            <v>3.5521938054235327</v>
          </cell>
          <cell r="N176">
            <v>3.9671207479713853</v>
          </cell>
          <cell r="O176">
            <v>3.9263694473152668</v>
          </cell>
          <cell r="P176">
            <v>3.7772518793433147</v>
          </cell>
          <cell r="Q176">
            <v>3.6425790193462175</v>
          </cell>
          <cell r="R176">
            <v>3.6099831395854136</v>
          </cell>
        </row>
        <row r="177">
          <cell r="C177">
            <v>116106</v>
          </cell>
          <cell r="D177" t="str">
            <v>الموز</v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</row>
        <row r="178">
          <cell r="C178">
            <v>11610601</v>
          </cell>
          <cell r="D178" t="str">
            <v>موز متوسط الحجم-محلي</v>
          </cell>
          <cell r="E178" t="str">
            <v>1كغم</v>
          </cell>
          <cell r="F178">
            <v>4.4212959442933393</v>
          </cell>
          <cell r="G178">
            <v>5.9978357742321995</v>
          </cell>
          <cell r="H178">
            <v>5.3932630785629643</v>
          </cell>
          <cell r="I178">
            <v>5.0836956339307351</v>
          </cell>
          <cell r="J178">
            <v>4.5090127836631124</v>
          </cell>
          <cell r="K178">
            <v>3.4930280215146041</v>
          </cell>
          <cell r="L178">
            <v>4.8900590265417208</v>
          </cell>
          <cell r="M178">
            <v>4.9488979920704361</v>
          </cell>
          <cell r="N178">
            <v>4.9919105667294756</v>
          </cell>
          <cell r="O178">
            <v>4.5350596381508836</v>
          </cell>
          <cell r="P178">
            <v>2.9884128205761931</v>
          </cell>
          <cell r="Q178">
            <v>3.365539507309288</v>
          </cell>
          <cell r="R178">
            <v>4.5515008989645791</v>
          </cell>
        </row>
        <row r="179">
          <cell r="C179">
            <v>11610602</v>
          </cell>
          <cell r="D179" t="str">
            <v>موز كبير الحجم-اسرائيل</v>
          </cell>
          <cell r="E179" t="str">
            <v>1كغم</v>
          </cell>
          <cell r="F179">
            <v>4.3805162851965385</v>
          </cell>
          <cell r="G179">
            <v>6.0042794493991236</v>
          </cell>
          <cell r="H179">
            <v>5.3685506914288608</v>
          </cell>
          <cell r="I179">
            <v>4.949038790038224</v>
          </cell>
          <cell r="J179">
            <v>4.4065603752405984</v>
          </cell>
          <cell r="K179">
            <v>3.2105300161563726</v>
          </cell>
          <cell r="L179">
            <v>4.5849731328232552</v>
          </cell>
          <cell r="M179">
            <v>4.5705295041797109</v>
          </cell>
          <cell r="N179">
            <v>4.6748653704414744</v>
          </cell>
          <cell r="O179">
            <v>4.2660065831171847</v>
          </cell>
          <cell r="P179">
            <v>3.0869601945131517</v>
          </cell>
          <cell r="Q179">
            <v>3.1257094007762092</v>
          </cell>
          <cell r="R179">
            <v>4.3857099827758921</v>
          </cell>
        </row>
        <row r="180">
          <cell r="C180">
            <v>116107</v>
          </cell>
          <cell r="D180" t="str">
            <v>التفاح</v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</row>
        <row r="181">
          <cell r="C181">
            <v>11610701</v>
          </cell>
          <cell r="D181" t="str">
            <v>تفاح احمر-اسرائيل</v>
          </cell>
          <cell r="E181" t="str">
            <v>1كغم</v>
          </cell>
          <cell r="F181">
            <v>5.4908598225175842</v>
          </cell>
          <cell r="G181">
            <v>5.8369843770132874</v>
          </cell>
          <cell r="H181">
            <v>6.0567347188671841</v>
          </cell>
          <cell r="I181">
            <v>6.5166408386863681</v>
          </cell>
          <cell r="J181">
            <v>7.4833147741195818</v>
          </cell>
          <cell r="K181">
            <v>7.5543558134573185</v>
          </cell>
          <cell r="L181">
            <v>7.691309766959308</v>
          </cell>
          <cell r="M181">
            <v>7.2582013282478668</v>
          </cell>
          <cell r="N181">
            <v>6.390678100744859</v>
          </cell>
          <cell r="O181">
            <v>6.0554388909546422</v>
          </cell>
          <cell r="P181">
            <v>5.848337399273932</v>
          </cell>
          <cell r="Q181">
            <v>5.7994065628877447</v>
          </cell>
          <cell r="R181">
            <v>6.4985218661441388</v>
          </cell>
        </row>
        <row r="182">
          <cell r="C182">
            <v>11610702</v>
          </cell>
          <cell r="D182" t="str">
            <v>تفاح سكري-محلي</v>
          </cell>
          <cell r="E182" t="str">
            <v>1كغم</v>
          </cell>
          <cell r="F182">
            <v>4.9250972374652946</v>
          </cell>
          <cell r="G182">
            <v>5.2712217919609961</v>
          </cell>
          <cell r="H182">
            <v>6.0936335497017637</v>
          </cell>
          <cell r="I182">
            <v>6.7011643379091366</v>
          </cell>
          <cell r="J182">
            <v>7.6390907218234183</v>
          </cell>
          <cell r="K182">
            <v>7.795669454894119</v>
          </cell>
          <cell r="L182">
            <v>7.9249350947210484</v>
          </cell>
          <cell r="M182">
            <v>7.2802736519843458</v>
          </cell>
          <cell r="N182">
            <v>6.5292908689798717</v>
          </cell>
          <cell r="O182">
            <v>6.1598971584950526</v>
          </cell>
          <cell r="P182">
            <v>5.9407900904131656</v>
          </cell>
          <cell r="Q182">
            <v>5.6828101690411268</v>
          </cell>
          <cell r="R182">
            <v>6.4953228439491113</v>
          </cell>
        </row>
        <row r="183">
          <cell r="C183">
            <v>116108</v>
          </cell>
          <cell r="D183" t="str">
            <v>العنب</v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</row>
        <row r="184">
          <cell r="C184">
            <v>11610801</v>
          </cell>
          <cell r="D184" t="str">
            <v>عنب ابيض حلواني حبة طويلة-اسرائيل</v>
          </cell>
          <cell r="E184" t="str">
            <v>1كغم</v>
          </cell>
          <cell r="F184">
            <v>7.1499669594329207</v>
          </cell>
          <cell r="G184">
            <v>7.1499669594329207</v>
          </cell>
          <cell r="H184">
            <v>7.1499669594329207</v>
          </cell>
          <cell r="I184">
            <v>18.397345563691911</v>
          </cell>
          <cell r="J184">
            <v>15.418277096189955</v>
          </cell>
          <cell r="K184">
            <v>10.29133667606092</v>
          </cell>
          <cell r="L184">
            <v>10.058162538172132</v>
          </cell>
          <cell r="M184">
            <v>8.1976507155046381</v>
          </cell>
          <cell r="N184">
            <v>8.6198502884384176</v>
          </cell>
          <cell r="O184">
            <v>10.390900536769843</v>
          </cell>
          <cell r="P184">
            <v>10.390900536769843</v>
          </cell>
          <cell r="Q184">
            <v>10.390900536769843</v>
          </cell>
          <cell r="R184">
            <v>10.30043544722219</v>
          </cell>
        </row>
        <row r="185">
          <cell r="C185">
            <v>11610802</v>
          </cell>
          <cell r="D185" t="str">
            <v>عنب اسمر عادي - محلي</v>
          </cell>
          <cell r="E185" t="str">
            <v>1كغم</v>
          </cell>
          <cell r="F185">
            <v>6.3292045209878864</v>
          </cell>
          <cell r="G185">
            <v>6.3292045209878864</v>
          </cell>
          <cell r="H185">
            <v>6.3292045209878864</v>
          </cell>
          <cell r="I185">
            <v>17.498959778280213</v>
          </cell>
          <cell r="J185">
            <v>14.59751465774492</v>
          </cell>
          <cell r="K185">
            <v>9.7204779877908472</v>
          </cell>
          <cell r="L185">
            <v>9.057741514689857</v>
          </cell>
          <cell r="M185">
            <v>6.9745392050331834</v>
          </cell>
          <cell r="N185">
            <v>7.4554171265454077</v>
          </cell>
          <cell r="O185">
            <v>9.0291428210013045</v>
          </cell>
          <cell r="P185">
            <v>9.0291428210013045</v>
          </cell>
          <cell r="Q185">
            <v>9.0291428210013045</v>
          </cell>
          <cell r="R185">
            <v>9.2816410246709982</v>
          </cell>
        </row>
        <row r="186">
          <cell r="C186">
            <v>116109</v>
          </cell>
          <cell r="D186" t="str">
            <v>البطيخ</v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</row>
        <row r="187">
          <cell r="C187">
            <v>11610901</v>
          </cell>
          <cell r="D187" t="str">
            <v>بطيخ مخطط -اسرائيل</v>
          </cell>
          <cell r="E187" t="str">
            <v>1كغم</v>
          </cell>
          <cell r="F187">
            <v>3.634903757070381</v>
          </cell>
          <cell r="G187">
            <v>3.634903757070381</v>
          </cell>
          <cell r="H187">
            <v>3.634903757070381</v>
          </cell>
          <cell r="I187">
            <v>4.1316842131909635</v>
          </cell>
          <cell r="J187">
            <v>2.6761556822864634</v>
          </cell>
          <cell r="K187">
            <v>2.6144118301908597</v>
          </cell>
          <cell r="L187">
            <v>2.7233394900837098</v>
          </cell>
          <cell r="M187">
            <v>2.9790185642820131</v>
          </cell>
          <cell r="N187">
            <v>3.9976592505595949</v>
          </cell>
          <cell r="O187">
            <v>4.8181736080027857</v>
          </cell>
          <cell r="P187">
            <v>4.8181736080027857</v>
          </cell>
          <cell r="Q187">
            <v>4.8181736080027857</v>
          </cell>
          <cell r="R187">
            <v>3.706791760484426</v>
          </cell>
        </row>
        <row r="188">
          <cell r="C188">
            <v>11610902</v>
          </cell>
          <cell r="D188" t="str">
            <v>بطيخ اخضر بلدي -محلي</v>
          </cell>
          <cell r="E188" t="str">
            <v>1كغم</v>
          </cell>
          <cell r="F188">
            <v>3.1199986341383452</v>
          </cell>
          <cell r="G188">
            <v>3.1199986341383452</v>
          </cell>
          <cell r="H188">
            <v>3.1199986341383452</v>
          </cell>
          <cell r="I188">
            <v>4.3413298070227588</v>
          </cell>
          <cell r="J188">
            <v>2.7162210098020387</v>
          </cell>
          <cell r="K188">
            <v>2.3514287237284286</v>
          </cell>
          <cell r="L188">
            <v>2.38503697215774</v>
          </cell>
          <cell r="M188">
            <v>2.7307791717015939</v>
          </cell>
          <cell r="N188">
            <v>3.7494198579791758</v>
          </cell>
          <cell r="O188">
            <v>4.5699342154223661</v>
          </cell>
          <cell r="P188">
            <v>4.5699342154223661</v>
          </cell>
          <cell r="Q188">
            <v>4.5699342154223661</v>
          </cell>
          <cell r="R188">
            <v>3.445334507589489</v>
          </cell>
        </row>
        <row r="189">
          <cell r="C189">
            <v>116110</v>
          </cell>
          <cell r="D189" t="str">
            <v>الشمام</v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</row>
        <row r="190">
          <cell r="C190">
            <v>11611001</v>
          </cell>
          <cell r="D190" t="str">
            <v>شمام - محلي</v>
          </cell>
          <cell r="E190" t="str">
            <v>1كغم</v>
          </cell>
          <cell r="F190">
            <v>3.5163744463034692</v>
          </cell>
          <cell r="G190">
            <v>3.5163744463034692</v>
          </cell>
          <cell r="H190">
            <v>3.5163744463034692</v>
          </cell>
          <cell r="I190">
            <v>4.3753024623063972</v>
          </cell>
          <cell r="J190">
            <v>3.0911315202201193</v>
          </cell>
          <cell r="K190">
            <v>2.7573775093845407</v>
          </cell>
          <cell r="L190">
            <v>2.8213884798829625</v>
          </cell>
          <cell r="M190">
            <v>3.4635917862399634</v>
          </cell>
          <cell r="N190">
            <v>3.7964684469508638</v>
          </cell>
          <cell r="O190">
            <v>4.0343360063235796</v>
          </cell>
          <cell r="P190">
            <v>4.0343360063235796</v>
          </cell>
          <cell r="Q190">
            <v>4.0343360063235796</v>
          </cell>
          <cell r="R190">
            <v>3.579782630238832</v>
          </cell>
        </row>
        <row r="191">
          <cell r="C191">
            <v>11611002</v>
          </cell>
          <cell r="D191" t="str">
            <v>شمام - اسرائيل</v>
          </cell>
          <cell r="E191" t="str">
            <v>1كغم</v>
          </cell>
          <cell r="F191">
            <v>3.7112453983612639</v>
          </cell>
          <cell r="G191">
            <v>3.7112453983612639</v>
          </cell>
          <cell r="H191">
            <v>3.7112453983612639</v>
          </cell>
          <cell r="I191">
            <v>4.582635489705396</v>
          </cell>
          <cell r="J191">
            <v>3.2614207002243951</v>
          </cell>
          <cell r="K191">
            <v>3.0608890015448607</v>
          </cell>
          <cell r="L191">
            <v>2.994596226016041</v>
          </cell>
          <cell r="M191">
            <v>3.6293773392805191</v>
          </cell>
          <cell r="N191">
            <v>3.9622539999914199</v>
          </cell>
          <cell r="O191">
            <v>4.2001215593641366</v>
          </cell>
          <cell r="P191">
            <v>4.2001215593641366</v>
          </cell>
          <cell r="Q191">
            <v>4.2001215593641366</v>
          </cell>
          <cell r="R191">
            <v>3.7687728024949028</v>
          </cell>
        </row>
        <row r="192">
          <cell r="C192">
            <v>116111</v>
          </cell>
          <cell r="D192" t="str">
            <v>مشمش</v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</row>
        <row r="193">
          <cell r="C193">
            <v>11611102</v>
          </cell>
          <cell r="D193" t="str">
            <v>مشمش بلدي - محلي</v>
          </cell>
          <cell r="E193" t="str">
            <v>1كغم</v>
          </cell>
          <cell r="F193">
            <v>9.9191410683442687</v>
          </cell>
          <cell r="G193">
            <v>9.9191410683442687</v>
          </cell>
          <cell r="H193">
            <v>9.9191410683442687</v>
          </cell>
          <cell r="I193">
            <v>9.9191410683442687</v>
          </cell>
          <cell r="J193">
            <v>14.414439184423758</v>
          </cell>
          <cell r="K193">
            <v>11.038918028434768</v>
          </cell>
          <cell r="L193">
            <v>11.038918028434768</v>
          </cell>
          <cell r="M193">
            <v>11.038918028434768</v>
          </cell>
          <cell r="N193">
            <v>11.038918028434768</v>
          </cell>
          <cell r="O193">
            <v>11.038918028434768</v>
          </cell>
          <cell r="P193">
            <v>11.038918028434768</v>
          </cell>
          <cell r="Q193">
            <v>11.038918028434768</v>
          </cell>
          <cell r="R193">
            <v>10.946952471403684</v>
          </cell>
        </row>
        <row r="194">
          <cell r="C194">
            <v>116112</v>
          </cell>
          <cell r="D194" t="str">
            <v>الخوخ - الدراق</v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</row>
        <row r="195">
          <cell r="C195">
            <v>11611201</v>
          </cell>
          <cell r="D195" t="str">
            <v>خوخ ابو فروة(دراق) -محلي</v>
          </cell>
          <cell r="E195" t="str">
            <v>1كغم</v>
          </cell>
          <cell r="F195">
            <v>6.9329239150465671</v>
          </cell>
          <cell r="G195">
            <v>6.9329239150465671</v>
          </cell>
          <cell r="H195">
            <v>6.9329239150465671</v>
          </cell>
          <cell r="I195">
            <v>8.1899651584764861</v>
          </cell>
          <cell r="J195">
            <v>7.5088063613929377</v>
          </cell>
          <cell r="K195">
            <v>6.3645883682475244</v>
          </cell>
          <cell r="L195">
            <v>6.4048517789755035</v>
          </cell>
          <cell r="M195">
            <v>6.6509234055804711</v>
          </cell>
          <cell r="N195">
            <v>6.9449966568369579</v>
          </cell>
          <cell r="O195">
            <v>8.6052844775927682</v>
          </cell>
          <cell r="P195">
            <v>9.5024902271304441</v>
          </cell>
          <cell r="Q195">
            <v>9.5024902271304441</v>
          </cell>
          <cell r="R195">
            <v>7.539430700541935</v>
          </cell>
        </row>
        <row r="196">
          <cell r="C196">
            <v>11611202</v>
          </cell>
          <cell r="D196" t="str">
            <v>خوخ ابو فروة(دراق) -اسرائيلي</v>
          </cell>
          <cell r="E196" t="str">
            <v>1كغم</v>
          </cell>
          <cell r="F196">
            <v>7.8179200042668766</v>
          </cell>
          <cell r="G196">
            <v>7.8179200042668766</v>
          </cell>
          <cell r="H196">
            <v>7.8179200042668766</v>
          </cell>
          <cell r="I196">
            <v>10.217831826924968</v>
          </cell>
          <cell r="J196">
            <v>8.4318937251555628</v>
          </cell>
          <cell r="K196">
            <v>7.587360564014201</v>
          </cell>
          <cell r="L196">
            <v>7.4354452223301788</v>
          </cell>
          <cell r="M196">
            <v>7.3611474986130156</v>
          </cell>
          <cell r="N196">
            <v>7.8323890890856536</v>
          </cell>
          <cell r="O196">
            <v>9.4817216476314421</v>
          </cell>
          <cell r="P196">
            <v>9.5146175483571032</v>
          </cell>
          <cell r="Q196">
            <v>9.5146175483571032</v>
          </cell>
          <cell r="R196">
            <v>8.4025653902724891</v>
          </cell>
        </row>
        <row r="197">
          <cell r="C197">
            <v>11611203</v>
          </cell>
          <cell r="D197" t="str">
            <v>خوخ نكترين املس - اسرائيلي</v>
          </cell>
          <cell r="E197" t="str">
            <v>1كغم</v>
          </cell>
          <cell r="F197">
            <v>8.4179236333104868</v>
          </cell>
          <cell r="G197">
            <v>8.4179236333104868</v>
          </cell>
          <cell r="H197">
            <v>8.4179236333104868</v>
          </cell>
          <cell r="I197">
            <v>10.719841431878189</v>
          </cell>
          <cell r="J197">
            <v>8.5517120188730313</v>
          </cell>
          <cell r="K197">
            <v>7.4816042768321314</v>
          </cell>
          <cell r="L197">
            <v>7.3381944276407181</v>
          </cell>
          <cell r="M197">
            <v>7.369859816299912</v>
          </cell>
          <cell r="N197">
            <v>7.7281149595890906</v>
          </cell>
          <cell r="O197">
            <v>9.3424426160686629</v>
          </cell>
          <cell r="P197">
            <v>9.3330146345951803</v>
          </cell>
          <cell r="Q197">
            <v>9.3330146345951803</v>
          </cell>
          <cell r="R197">
            <v>8.5376308096919615</v>
          </cell>
        </row>
        <row r="198">
          <cell r="C198">
            <v>116113</v>
          </cell>
          <cell r="D198" t="str">
            <v>البرقوق - جرانق</v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</row>
        <row r="199">
          <cell r="C199">
            <v>11611301</v>
          </cell>
          <cell r="D199" t="str">
            <v>البرقوق  - احمر معطر -محلي</v>
          </cell>
          <cell r="E199" t="str">
            <v>1كغم</v>
          </cell>
          <cell r="F199">
            <v>6.060599307225397</v>
          </cell>
          <cell r="G199">
            <v>6.060599307225397</v>
          </cell>
          <cell r="H199">
            <v>6.060599307225397</v>
          </cell>
          <cell r="I199">
            <v>10.191982352238094</v>
          </cell>
          <cell r="J199">
            <v>10.512486055211152</v>
          </cell>
          <cell r="K199">
            <v>7.7132874658750126</v>
          </cell>
          <cell r="L199">
            <v>7.0229069863379561</v>
          </cell>
          <cell r="M199">
            <v>6.8790824883588915</v>
          </cell>
          <cell r="N199">
            <v>7.146587463426437</v>
          </cell>
          <cell r="O199">
            <v>8.0303599485039072</v>
          </cell>
          <cell r="P199">
            <v>7.6687901313331182</v>
          </cell>
          <cell r="Q199">
            <v>7.6687901313331182</v>
          </cell>
          <cell r="R199">
            <v>7.5846725786911549</v>
          </cell>
        </row>
        <row r="200">
          <cell r="C200">
            <v>11611302</v>
          </cell>
          <cell r="D200" t="str">
            <v>برقوق احمر عادي -اسرائيلي</v>
          </cell>
          <cell r="E200" t="str">
            <v>1كغم</v>
          </cell>
          <cell r="F200">
            <v>7.9190657836300851</v>
          </cell>
          <cell r="G200">
            <v>7.9190657836300851</v>
          </cell>
          <cell r="H200">
            <v>7.9190657836300851</v>
          </cell>
          <cell r="I200">
            <v>12.116827006638861</v>
          </cell>
          <cell r="J200">
            <v>12.175372806764626</v>
          </cell>
          <cell r="K200">
            <v>9.3274105433144214</v>
          </cell>
          <cell r="L200">
            <v>8.298681799292142</v>
          </cell>
          <cell r="M200">
            <v>7.9534706817499909</v>
          </cell>
          <cell r="N200">
            <v>8.5485370594632517</v>
          </cell>
          <cell r="O200">
            <v>9.3736664350507297</v>
          </cell>
          <cell r="P200">
            <v>9.0742724430881232</v>
          </cell>
          <cell r="Q200">
            <v>9.0742724430881232</v>
          </cell>
          <cell r="R200">
            <v>9.1416423807783769</v>
          </cell>
        </row>
        <row r="201">
          <cell r="C201">
            <v>116114</v>
          </cell>
          <cell r="D201" t="str">
            <v>الجوافة</v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</row>
        <row r="202">
          <cell r="C202">
            <v>11611401</v>
          </cell>
          <cell r="D202" t="str">
            <v>جوافة حبة وسط - محلي</v>
          </cell>
          <cell r="E202" t="str">
            <v>1كغم</v>
          </cell>
          <cell r="F202">
            <v>9.7410507817933407</v>
          </cell>
          <cell r="G202">
            <v>9.7410507817933407</v>
          </cell>
          <cell r="H202">
            <v>9.7410507817933407</v>
          </cell>
          <cell r="I202">
            <v>9.7410507817933407</v>
          </cell>
          <cell r="J202">
            <v>9.7410507817933407</v>
          </cell>
          <cell r="K202">
            <v>9.7410507817933407</v>
          </cell>
          <cell r="L202">
            <v>9.7410507817933407</v>
          </cell>
          <cell r="M202">
            <v>9.7410507817933407</v>
          </cell>
          <cell r="N202">
            <v>6.6392894811337433</v>
          </cell>
          <cell r="O202">
            <v>8.573287459909066</v>
          </cell>
          <cell r="P202">
            <v>10.7717624456424</v>
          </cell>
          <cell r="Q202">
            <v>14.028357508172462</v>
          </cell>
          <cell r="R202">
            <v>9.828425262433699</v>
          </cell>
        </row>
        <row r="203">
          <cell r="C203">
            <v>11611402</v>
          </cell>
          <cell r="D203" t="str">
            <v>جوافة حبة وسط - اسرائيلي</v>
          </cell>
          <cell r="E203" t="str">
            <v>1كغم</v>
          </cell>
          <cell r="F203">
            <v>10.110348084583659</v>
          </cell>
          <cell r="G203">
            <v>10.110348084583659</v>
          </cell>
          <cell r="H203">
            <v>10.110348084583659</v>
          </cell>
          <cell r="I203">
            <v>10.110348084583659</v>
          </cell>
          <cell r="J203">
            <v>10.110348084583659</v>
          </cell>
          <cell r="K203">
            <v>10.110348084583659</v>
          </cell>
          <cell r="L203">
            <v>10.110348084583659</v>
          </cell>
          <cell r="M203">
            <v>10.110348084583659</v>
          </cell>
          <cell r="N203">
            <v>6.5932832460771387</v>
          </cell>
          <cell r="O203">
            <v>8.8993155595931732</v>
          </cell>
          <cell r="P203">
            <v>11.193733770447325</v>
          </cell>
          <cell r="Q203">
            <v>14.124796254081003</v>
          </cell>
          <cell r="R203">
            <v>10.14115945890566</v>
          </cell>
        </row>
        <row r="204">
          <cell r="C204">
            <v>116115</v>
          </cell>
          <cell r="D204" t="str">
            <v>التين</v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</row>
        <row r="205">
          <cell r="C205">
            <v>11611501</v>
          </cell>
          <cell r="D205" t="str">
            <v>تين حماضي - محلي</v>
          </cell>
          <cell r="E205" t="str">
            <v>1كغم</v>
          </cell>
          <cell r="F205">
            <v>8.2253185094563914</v>
          </cell>
          <cell r="G205">
            <v>8.2253185094563914</v>
          </cell>
          <cell r="H205">
            <v>8.2253185094563914</v>
          </cell>
          <cell r="I205">
            <v>8.2253185094563914</v>
          </cell>
          <cell r="J205">
            <v>8.2253185094563914</v>
          </cell>
          <cell r="K205">
            <v>11.363512066706132</v>
          </cell>
          <cell r="L205">
            <v>11.008461407164715</v>
          </cell>
          <cell r="M205">
            <v>9.25274047335955</v>
          </cell>
          <cell r="N205">
            <v>9.3489133778886711</v>
          </cell>
          <cell r="O205">
            <v>9.3489133778886711</v>
          </cell>
          <cell r="P205">
            <v>9.3489133778886711</v>
          </cell>
          <cell r="Q205">
            <v>9.3489133778886711</v>
          </cell>
          <cell r="R205">
            <v>9.1789133338389188</v>
          </cell>
        </row>
        <row r="206">
          <cell r="C206">
            <v>11611502</v>
          </cell>
          <cell r="D206" t="str">
            <v>تين اسوادي - محلي</v>
          </cell>
          <cell r="E206" t="str">
            <v>1كغم</v>
          </cell>
          <cell r="F206">
            <v>7.9177534031655892</v>
          </cell>
          <cell r="G206">
            <v>7.9177534031655892</v>
          </cell>
          <cell r="H206">
            <v>7.9177534031655892</v>
          </cell>
          <cell r="I206">
            <v>7.9177534031655892</v>
          </cell>
          <cell r="J206">
            <v>7.9177534031655892</v>
          </cell>
          <cell r="K206">
            <v>13.895034726699441</v>
          </cell>
          <cell r="L206">
            <v>9.5584021869775615</v>
          </cell>
          <cell r="M206">
            <v>8.5999182900449238</v>
          </cell>
          <cell r="N206">
            <v>8.5873532858026618</v>
          </cell>
          <cell r="O206">
            <v>8.5873532858026618</v>
          </cell>
          <cell r="P206">
            <v>8.5873532858026618</v>
          </cell>
          <cell r="Q206">
            <v>8.5873532858026618</v>
          </cell>
          <cell r="R206">
            <v>8.8326279468967108</v>
          </cell>
        </row>
        <row r="207">
          <cell r="C207">
            <v>116116</v>
          </cell>
          <cell r="D207" t="str">
            <v>البلح</v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</row>
        <row r="208">
          <cell r="C208">
            <v>11611601</v>
          </cell>
          <cell r="D208" t="str">
            <v>بلح اصفر-اسرائيل</v>
          </cell>
          <cell r="E208" t="str">
            <v>1كغم</v>
          </cell>
          <cell r="F208">
            <v>8.9503334471889833</v>
          </cell>
          <cell r="G208">
            <v>8.9503334471889833</v>
          </cell>
          <cell r="H208">
            <v>10.200333447188983</v>
          </cell>
          <cell r="I208">
            <v>10.200333447188983</v>
          </cell>
          <cell r="J208">
            <v>10.200333447188983</v>
          </cell>
          <cell r="K208">
            <v>10.200333447188983</v>
          </cell>
          <cell r="L208">
            <v>10.200333447188983</v>
          </cell>
          <cell r="M208">
            <v>7.1626831211354762</v>
          </cell>
          <cell r="N208">
            <v>6.581633935802695</v>
          </cell>
          <cell r="O208">
            <v>6.8271464354340736</v>
          </cell>
          <cell r="P208">
            <v>6.8160570552594457</v>
          </cell>
          <cell r="Q208">
            <v>6.2810403341407195</v>
          </cell>
          <cell r="R208">
            <v>8.5475745843412749</v>
          </cell>
        </row>
        <row r="209">
          <cell r="C209">
            <v>11611602</v>
          </cell>
          <cell r="D209" t="str">
            <v>بلح -محلي</v>
          </cell>
          <cell r="E209" t="str">
            <v>1كغم</v>
          </cell>
          <cell r="F209">
            <v>3.9823957819817934</v>
          </cell>
          <cell r="G209">
            <v>3.9823957819817934</v>
          </cell>
          <cell r="H209">
            <v>5.2320250285293106</v>
          </cell>
          <cell r="I209">
            <v>5.2320250285293106</v>
          </cell>
          <cell r="J209">
            <v>5.2320250285293106</v>
          </cell>
          <cell r="K209">
            <v>5.2320250285293106</v>
          </cell>
          <cell r="L209">
            <v>5.2320250285293106</v>
          </cell>
          <cell r="M209">
            <v>2.0439288445742942</v>
          </cell>
          <cell r="N209">
            <v>3.3342680085833285</v>
          </cell>
          <cell r="O209">
            <v>3.1223173903870651</v>
          </cell>
          <cell r="P209">
            <v>3.1830736147821694</v>
          </cell>
          <cell r="Q209">
            <v>2.6451589402294413</v>
          </cell>
          <cell r="R209">
            <v>4.037805292097203</v>
          </cell>
        </row>
        <row r="210">
          <cell r="C210">
            <v>116117</v>
          </cell>
          <cell r="D210" t="str">
            <v>كاكا-فرسمون</v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</row>
        <row r="211">
          <cell r="C211">
            <v>11611701</v>
          </cell>
          <cell r="D211" t="str">
            <v>كاكا-اسرائيل</v>
          </cell>
          <cell r="E211" t="str">
            <v>1كغم</v>
          </cell>
          <cell r="F211">
            <v>4.7174571210401304</v>
          </cell>
          <cell r="G211">
            <v>4.832315451233498</v>
          </cell>
          <cell r="H211">
            <v>4.8832040384995903</v>
          </cell>
          <cell r="I211">
            <v>5.7817069280255096</v>
          </cell>
          <cell r="J211">
            <v>5.7817069280255096</v>
          </cell>
          <cell r="K211">
            <v>5.7817069280255096</v>
          </cell>
          <cell r="L211">
            <v>5.7817069280255096</v>
          </cell>
          <cell r="M211">
            <v>5.7817069280255096</v>
          </cell>
          <cell r="N211">
            <v>9.2466690492376298</v>
          </cell>
          <cell r="O211">
            <v>7.8473398674677721</v>
          </cell>
          <cell r="P211">
            <v>6.0904308004034409</v>
          </cell>
          <cell r="Q211">
            <v>5.8884877158472264</v>
          </cell>
          <cell r="R211">
            <v>6.03453655698807</v>
          </cell>
        </row>
        <row r="212">
          <cell r="C212">
            <v>116118</v>
          </cell>
          <cell r="D212" t="str">
            <v>الاجاص</v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</row>
        <row r="213">
          <cell r="C213">
            <v>11611801</v>
          </cell>
          <cell r="D213" t="str">
            <v>اجاص اصفر  - اسرائيل</v>
          </cell>
          <cell r="E213" t="str">
            <v>1كغم</v>
          </cell>
          <cell r="F213">
            <v>7.5432464765263134</v>
          </cell>
          <cell r="G213">
            <v>7.6076507643472704</v>
          </cell>
          <cell r="H213">
            <v>7.5492797324189604</v>
          </cell>
          <cell r="I213">
            <v>7.6961007489364768</v>
          </cell>
          <cell r="J213">
            <v>7.8136083461518417</v>
          </cell>
          <cell r="K213">
            <v>8.6661918722921349</v>
          </cell>
          <cell r="L213">
            <v>7.9738776505913229</v>
          </cell>
          <cell r="M213">
            <v>7.8443650761486419</v>
          </cell>
          <cell r="N213">
            <v>7.8833412307100934</v>
          </cell>
          <cell r="O213">
            <v>8.2891063759468313</v>
          </cell>
          <cell r="P213">
            <v>7.9904580956600419</v>
          </cell>
          <cell r="Q213">
            <v>7.8668391365278145</v>
          </cell>
          <cell r="R213">
            <v>7.893672125521479</v>
          </cell>
        </row>
        <row r="214">
          <cell r="C214">
            <v>11611802</v>
          </cell>
          <cell r="D214" t="str">
            <v>أجاص عادي - محلي</v>
          </cell>
          <cell r="E214" t="str">
            <v>1كغم</v>
          </cell>
          <cell r="F214">
            <v>6.2902146609444953</v>
          </cell>
          <cell r="G214">
            <v>6.2839523686415903</v>
          </cell>
          <cell r="H214">
            <v>6.1023239463778731</v>
          </cell>
          <cell r="I214">
            <v>6.5652968797783977</v>
          </cell>
          <cell r="J214">
            <v>6.9383030177418394</v>
          </cell>
          <cell r="K214">
            <v>7.4144930284288586</v>
          </cell>
          <cell r="L214">
            <v>7.1449429547772221</v>
          </cell>
          <cell r="M214">
            <v>6.4762360751793508</v>
          </cell>
          <cell r="N214">
            <v>6.5361906073443814</v>
          </cell>
          <cell r="O214">
            <v>6.7512580823585857</v>
          </cell>
          <cell r="P214">
            <v>6.3667414036556425</v>
          </cell>
          <cell r="Q214">
            <v>6.2030046477876928</v>
          </cell>
          <cell r="R214">
            <v>6.5894131394179931</v>
          </cell>
        </row>
        <row r="215">
          <cell r="C215">
            <v>116119</v>
          </cell>
          <cell r="D215" t="str">
            <v>المانجا</v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</row>
        <row r="216">
          <cell r="C216">
            <v>11611901</v>
          </cell>
          <cell r="D216" t="str">
            <v>مانجا - اسرائيل</v>
          </cell>
          <cell r="E216" t="str">
            <v>1كغم</v>
          </cell>
          <cell r="F216">
            <v>6.9929557009323595</v>
          </cell>
          <cell r="G216">
            <v>6.9929557009323595</v>
          </cell>
          <cell r="H216">
            <v>6.9929557009323595</v>
          </cell>
          <cell r="I216">
            <v>6.9929557009323595</v>
          </cell>
          <cell r="J216">
            <v>6.9929557009323595</v>
          </cell>
          <cell r="K216">
            <v>6.9929557009323595</v>
          </cell>
          <cell r="L216">
            <v>6.6173108561076175</v>
          </cell>
          <cell r="M216">
            <v>5.4014942216428574</v>
          </cell>
          <cell r="N216">
            <v>5.1035898999458045</v>
          </cell>
          <cell r="O216">
            <v>6.0210161949335212</v>
          </cell>
          <cell r="P216">
            <v>6.8565146047006191</v>
          </cell>
          <cell r="Q216">
            <v>6.8565146047006156</v>
          </cell>
          <cell r="R216">
            <v>6.5678478823020994</v>
          </cell>
        </row>
        <row r="217">
          <cell r="C217">
            <v>116120</v>
          </cell>
          <cell r="D217" t="str">
            <v>الرمان</v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</row>
        <row r="218">
          <cell r="C218">
            <v>11612001</v>
          </cell>
          <cell r="D218" t="str">
            <v>رمان - محلي</v>
          </cell>
          <cell r="E218" t="str">
            <v>1كغم</v>
          </cell>
          <cell r="F218">
            <v>3.4400662562004918</v>
          </cell>
          <cell r="G218">
            <v>3.8877224430052393</v>
          </cell>
          <cell r="H218">
            <v>3.8986868968920789</v>
          </cell>
          <cell r="I218">
            <v>3.8986868968920789</v>
          </cell>
          <cell r="J218">
            <v>3.8986868968920789</v>
          </cell>
          <cell r="K218">
            <v>3.8986868968920789</v>
          </cell>
          <cell r="L218">
            <v>3.8986868968920789</v>
          </cell>
          <cell r="M218">
            <v>4.4018285564684732</v>
          </cell>
          <cell r="N218">
            <v>3.9337039379869476</v>
          </cell>
          <cell r="O218">
            <v>3.8745194850058349</v>
          </cell>
          <cell r="P218">
            <v>3.7731064712770621</v>
          </cell>
          <cell r="Q218">
            <v>3.877752447641893</v>
          </cell>
          <cell r="R218">
            <v>3.8901778401705283</v>
          </cell>
        </row>
        <row r="219">
          <cell r="C219">
            <v>11612002</v>
          </cell>
          <cell r="D219" t="str">
            <v>رمان - اسرائيلي</v>
          </cell>
          <cell r="E219" t="str">
            <v>1كغم</v>
          </cell>
          <cell r="F219">
            <v>4.3845238865594105</v>
          </cell>
          <cell r="G219">
            <v>4.9500481380214492</v>
          </cell>
          <cell r="H219">
            <v>5.0253287180686508</v>
          </cell>
          <cell r="I219">
            <v>5.0253287180686508</v>
          </cell>
          <cell r="J219">
            <v>5.0253287180686508</v>
          </cell>
          <cell r="K219">
            <v>5.0253287180686508</v>
          </cell>
          <cell r="L219">
            <v>5.0253287180686508</v>
          </cell>
          <cell r="M219">
            <v>4.9925149400127946</v>
          </cell>
          <cell r="N219">
            <v>4.472030720457993</v>
          </cell>
          <cell r="O219">
            <v>4.2376715487019974</v>
          </cell>
          <cell r="P219">
            <v>4.0039697095773636</v>
          </cell>
          <cell r="Q219">
            <v>4.3840562680475728</v>
          </cell>
          <cell r="R219">
            <v>4.712621566810153</v>
          </cell>
        </row>
        <row r="220">
          <cell r="C220">
            <v>116121</v>
          </cell>
          <cell r="D220" t="str">
            <v>فواكه طازجة اخرى</v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</row>
        <row r="221">
          <cell r="C221">
            <v>11612101</v>
          </cell>
          <cell r="D221" t="str">
            <v>افوكادو حبة صغيرة أسود-اسرائيل</v>
          </cell>
          <cell r="E221" t="str">
            <v>1كغم</v>
          </cell>
          <cell r="F221">
            <v>10.607277173133452</v>
          </cell>
          <cell r="G221">
            <v>10.89834965207956</v>
          </cell>
          <cell r="H221">
            <v>11.116920092379253</v>
          </cell>
          <cell r="I221">
            <v>11.144796994110374</v>
          </cell>
          <cell r="J221">
            <v>11.144796994110374</v>
          </cell>
          <cell r="K221">
            <v>11.144796994110374</v>
          </cell>
          <cell r="L221">
            <v>11.144796994110374</v>
          </cell>
          <cell r="M221">
            <v>17.568007747775823</v>
          </cell>
          <cell r="N221">
            <v>11.989586253725411</v>
          </cell>
          <cell r="O221">
            <v>10.765188224965952</v>
          </cell>
          <cell r="P221">
            <v>9.4055095168100706</v>
          </cell>
          <cell r="Q221">
            <v>8.8993254124093557</v>
          </cell>
          <cell r="R221">
            <v>11.31911267081003</v>
          </cell>
        </row>
        <row r="222">
          <cell r="C222">
            <v>11612102</v>
          </cell>
          <cell r="D222" t="str">
            <v>كيوي - اسرائيل</v>
          </cell>
          <cell r="E222" t="str">
            <v>1كغم</v>
          </cell>
          <cell r="F222">
            <v>10.165231224626265</v>
          </cell>
          <cell r="G222">
            <v>9.9788178363362938</v>
          </cell>
          <cell r="H222">
            <v>10.661024866465784</v>
          </cell>
          <cell r="I222">
            <v>10.779398158889611</v>
          </cell>
          <cell r="J222">
            <v>10.779398158889611</v>
          </cell>
          <cell r="K222">
            <v>10.779398158889611</v>
          </cell>
          <cell r="L222">
            <v>10.779398158889611</v>
          </cell>
          <cell r="M222">
            <v>10.779398158889611</v>
          </cell>
          <cell r="N222">
            <v>11.524761249548666</v>
          </cell>
          <cell r="O222">
            <v>11.706518212247394</v>
          </cell>
          <cell r="P222">
            <v>11.195213490678793</v>
          </cell>
          <cell r="Q222">
            <v>11.035963396879717</v>
          </cell>
          <cell r="R222">
            <v>10.84704342260258</v>
          </cell>
        </row>
        <row r="223">
          <cell r="C223">
            <v>11612104</v>
          </cell>
          <cell r="D223" t="str">
            <v>فراولة - إسرائيل</v>
          </cell>
          <cell r="E223" t="str">
            <v>1كغم</v>
          </cell>
          <cell r="F223">
            <v>13.614484217398646</v>
          </cell>
          <cell r="G223">
            <v>11.348141747408501</v>
          </cell>
          <cell r="H223">
            <v>8.7318897372102455</v>
          </cell>
          <cell r="I223">
            <v>8.0777465834500592</v>
          </cell>
          <cell r="J223">
            <v>8.0777465834500592</v>
          </cell>
          <cell r="K223">
            <v>8.0777465834500592</v>
          </cell>
          <cell r="L223">
            <v>8.0777465834500592</v>
          </cell>
          <cell r="M223">
            <v>8.0777465834500592</v>
          </cell>
          <cell r="N223">
            <v>8.0777465834500592</v>
          </cell>
          <cell r="O223">
            <v>8.0777465834500592</v>
          </cell>
          <cell r="P223">
            <v>21.255609060193812</v>
          </cell>
          <cell r="Q223">
            <v>16.81148640500999</v>
          </cell>
          <cell r="R223">
            <v>10.692153104280969</v>
          </cell>
        </row>
        <row r="224">
          <cell r="C224">
            <v>1162</v>
          </cell>
          <cell r="D224" t="str">
            <v>فواكه مجففة</v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</row>
        <row r="225">
          <cell r="C225">
            <v>116201</v>
          </cell>
          <cell r="D225" t="str">
            <v>تين(قطين)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C226">
            <v>11620101</v>
          </cell>
          <cell r="D226" t="str">
            <v>قطين-محلي</v>
          </cell>
          <cell r="E226" t="str">
            <v>1كغم</v>
          </cell>
          <cell r="F226">
            <v>23.527653719905391</v>
          </cell>
          <cell r="G226">
            <v>23.005239216526515</v>
          </cell>
          <cell r="H226">
            <v>23.00759686396345</v>
          </cell>
          <cell r="I226">
            <v>23.620987160394098</v>
          </cell>
          <cell r="J226">
            <v>20.80562646447969</v>
          </cell>
          <cell r="K226">
            <v>21.45182097999362</v>
          </cell>
          <cell r="L226">
            <v>23.451899932071413</v>
          </cell>
          <cell r="M226">
            <v>22.537646273867498</v>
          </cell>
          <cell r="N226">
            <v>22.927623425617373</v>
          </cell>
          <cell r="O226">
            <v>22.486548247572166</v>
          </cell>
          <cell r="P226">
            <v>23.364033378213254</v>
          </cell>
          <cell r="Q226">
            <v>23.66823388514706</v>
          </cell>
          <cell r="R226">
            <v>22.821242462312625</v>
          </cell>
        </row>
        <row r="227">
          <cell r="C227">
            <v>11620102</v>
          </cell>
          <cell r="D227" t="str">
            <v>قطين-تركيا</v>
          </cell>
          <cell r="E227" t="str">
            <v>1كغم</v>
          </cell>
          <cell r="F227">
            <v>30.565408950137599</v>
          </cell>
          <cell r="G227">
            <v>30.65782657553904</v>
          </cell>
          <cell r="H227">
            <v>30.494912924613814</v>
          </cell>
          <cell r="I227">
            <v>30.522298445180457</v>
          </cell>
          <cell r="J227">
            <v>29.760871912836603</v>
          </cell>
          <cell r="K227">
            <v>29.170855245741514</v>
          </cell>
          <cell r="L227">
            <v>29.659843310071864</v>
          </cell>
          <cell r="M227">
            <v>29.85692757255741</v>
          </cell>
          <cell r="N227">
            <v>29.925917692031927</v>
          </cell>
          <cell r="O227">
            <v>30.058799205590599</v>
          </cell>
          <cell r="P227">
            <v>28.590921155567447</v>
          </cell>
          <cell r="Q227">
            <v>28.772032000067796</v>
          </cell>
          <cell r="R227">
            <v>29.836384582494674</v>
          </cell>
        </row>
        <row r="228">
          <cell r="C228">
            <v>116202</v>
          </cell>
          <cell r="D228" t="str">
            <v>زبيب</v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</row>
        <row r="229">
          <cell r="C229">
            <v>11620201</v>
          </cell>
          <cell r="D229" t="str">
            <v>زبيب-محلي</v>
          </cell>
          <cell r="E229" t="str">
            <v>1كغم</v>
          </cell>
          <cell r="F229">
            <v>27.386786034695259</v>
          </cell>
          <cell r="G229">
            <v>27.487986508775158</v>
          </cell>
          <cell r="H229">
            <v>28.128572356310027</v>
          </cell>
          <cell r="I229">
            <v>28.682831583385077</v>
          </cell>
          <cell r="J229">
            <v>30.198207475242103</v>
          </cell>
          <cell r="K229">
            <v>30.633386814204506</v>
          </cell>
          <cell r="L229">
            <v>29.621382073405538</v>
          </cell>
          <cell r="M229">
            <v>29.130134609886284</v>
          </cell>
          <cell r="N229">
            <v>26.828909012656602</v>
          </cell>
          <cell r="O229">
            <v>26.405276379439499</v>
          </cell>
          <cell r="P229">
            <v>27.068672302695497</v>
          </cell>
          <cell r="Q229">
            <v>26.729092386414909</v>
          </cell>
          <cell r="R229">
            <v>28.191769794759207</v>
          </cell>
        </row>
        <row r="230">
          <cell r="C230">
            <v>11620202</v>
          </cell>
          <cell r="D230" t="str">
            <v>زبيب-تركيا</v>
          </cell>
          <cell r="E230" t="str">
            <v>1كغم</v>
          </cell>
          <cell r="F230">
            <v>26.277573825164655</v>
          </cell>
          <cell r="G230">
            <v>26.196885355109345</v>
          </cell>
          <cell r="H230">
            <v>25.866461635863004</v>
          </cell>
          <cell r="I230">
            <v>26.410103131563101</v>
          </cell>
          <cell r="J230">
            <v>26.778511483149888</v>
          </cell>
          <cell r="K230">
            <v>27.41533947751536</v>
          </cell>
          <cell r="L230">
            <v>27.598298758066143</v>
          </cell>
          <cell r="M230">
            <v>27.229024148247422</v>
          </cell>
          <cell r="N230">
            <v>26.408484580574438</v>
          </cell>
          <cell r="O230">
            <v>26.441661676333183</v>
          </cell>
          <cell r="P230">
            <v>25.372456296696448</v>
          </cell>
          <cell r="Q230">
            <v>25.357221936192897</v>
          </cell>
          <cell r="R230">
            <v>26.446001858706325</v>
          </cell>
        </row>
        <row r="231">
          <cell r="C231">
            <v>116203</v>
          </cell>
          <cell r="D231" t="str">
            <v>تمر</v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</row>
        <row r="232">
          <cell r="C232">
            <v>11620301</v>
          </cell>
          <cell r="D232" t="str">
            <v>تمر-اسرائيل</v>
          </cell>
          <cell r="E232" t="str">
            <v>باكيت/1كغم</v>
          </cell>
          <cell r="F232">
            <v>23.315924499871382</v>
          </cell>
          <cell r="G232">
            <v>22.909685714700604</v>
          </cell>
          <cell r="H232">
            <v>22.353199062752783</v>
          </cell>
          <cell r="I232">
            <v>22.175842164749568</v>
          </cell>
          <cell r="J232">
            <v>22.036366872421404</v>
          </cell>
          <cell r="K232">
            <v>22.02011758200512</v>
          </cell>
          <cell r="L232">
            <v>21.539274739878444</v>
          </cell>
          <cell r="M232">
            <v>21.373084366463885</v>
          </cell>
          <cell r="N232">
            <v>21.254908895211685</v>
          </cell>
          <cell r="O232">
            <v>21.395489037138958</v>
          </cell>
          <cell r="P232">
            <v>21.68428988747872</v>
          </cell>
          <cell r="Q232">
            <v>21.519750268492125</v>
          </cell>
          <cell r="R232">
            <v>21.96482775759706</v>
          </cell>
        </row>
        <row r="233">
          <cell r="C233">
            <v>11620302</v>
          </cell>
          <cell r="D233" t="str">
            <v>تمر-محلي</v>
          </cell>
          <cell r="E233" t="str">
            <v>1كغم</v>
          </cell>
          <cell r="F233">
            <v>21.629448219258983</v>
          </cell>
          <cell r="G233">
            <v>21.203715087366444</v>
          </cell>
          <cell r="H233">
            <v>21.268762356975945</v>
          </cell>
          <cell r="I233">
            <v>20.872773007439484</v>
          </cell>
          <cell r="J233">
            <v>21.395834202454584</v>
          </cell>
          <cell r="K233">
            <v>21.463257845844424</v>
          </cell>
          <cell r="L233">
            <v>20.024801035981255</v>
          </cell>
          <cell r="M233">
            <v>19.96468672560075</v>
          </cell>
          <cell r="N233">
            <v>19.907074715293426</v>
          </cell>
          <cell r="O233">
            <v>20.898960836571774</v>
          </cell>
          <cell r="P233">
            <v>19.76803481373307</v>
          </cell>
          <cell r="Q233">
            <v>20.113220461815683</v>
          </cell>
          <cell r="R233">
            <v>20.709214109027982</v>
          </cell>
        </row>
        <row r="234">
          <cell r="C234">
            <v>1163</v>
          </cell>
          <cell r="D234" t="str">
            <v>المكسرات</v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C235">
            <v>116301</v>
          </cell>
          <cell r="D235" t="str">
            <v>فستق حلبي</v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</row>
        <row r="236">
          <cell r="C236">
            <v>11630101</v>
          </cell>
          <cell r="D236" t="str">
            <v>فستق حلبي غير مقشر محمص</v>
          </cell>
          <cell r="E236" t="str">
            <v>1كغم</v>
          </cell>
          <cell r="F236">
            <v>62.080290600411196</v>
          </cell>
          <cell r="G236">
            <v>62.469199346330775</v>
          </cell>
          <cell r="H236">
            <v>62.035605599496847</v>
          </cell>
          <cell r="I236">
            <v>62.842379087113116</v>
          </cell>
          <cell r="J236">
            <v>62.579663485339665</v>
          </cell>
          <cell r="K236">
            <v>63.100961868309113</v>
          </cell>
          <cell r="L236">
            <v>63.015315616556578</v>
          </cell>
          <cell r="M236">
            <v>62.250754387027129</v>
          </cell>
          <cell r="N236">
            <v>62.4431330957974</v>
          </cell>
          <cell r="O236">
            <v>61.105347088913398</v>
          </cell>
          <cell r="P236">
            <v>60.019701670129173</v>
          </cell>
          <cell r="Q236">
            <v>61.661891507609731</v>
          </cell>
          <cell r="R236">
            <v>62.133686946086179</v>
          </cell>
        </row>
        <row r="237">
          <cell r="C237">
            <v>116302</v>
          </cell>
          <cell r="D237" t="str">
            <v>فستق سوداني</v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</row>
        <row r="238">
          <cell r="C238">
            <v>11630201</v>
          </cell>
          <cell r="D238" t="str">
            <v>فستق سوداني مقشر- مستورد</v>
          </cell>
          <cell r="E238" t="str">
            <v>1كغم</v>
          </cell>
          <cell r="F238">
            <v>19.431024533267824</v>
          </cell>
          <cell r="G238">
            <v>18.766695796611355</v>
          </cell>
          <cell r="H238">
            <v>18.918569989965132</v>
          </cell>
          <cell r="I238">
            <v>19.077387072159759</v>
          </cell>
          <cell r="J238">
            <v>19.328864208935251</v>
          </cell>
          <cell r="K238">
            <v>19.300900017932779</v>
          </cell>
          <cell r="L238">
            <v>19.391953153975692</v>
          </cell>
          <cell r="M238">
            <v>19.516826769723451</v>
          </cell>
          <cell r="N238">
            <v>19.312543115596444</v>
          </cell>
          <cell r="O238">
            <v>21.421163303704049</v>
          </cell>
          <cell r="P238">
            <v>20.916985486908391</v>
          </cell>
          <cell r="Q238">
            <v>21.413120917138084</v>
          </cell>
          <cell r="R238">
            <v>19.733002863826517</v>
          </cell>
        </row>
        <row r="239">
          <cell r="C239">
            <v>116304</v>
          </cell>
          <cell r="D239" t="str">
            <v>جوز</v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</row>
        <row r="240">
          <cell r="C240">
            <v>11630401</v>
          </cell>
          <cell r="D240" t="str">
            <v>جوز حبة كروية - الأمريكي</v>
          </cell>
          <cell r="E240" t="str">
            <v>1كغم</v>
          </cell>
          <cell r="F240">
            <v>28.767956867822658</v>
          </cell>
          <cell r="G240">
            <v>28.305634502225242</v>
          </cell>
          <cell r="H240">
            <v>28.712840942048235</v>
          </cell>
          <cell r="I240">
            <v>28.940597632471476</v>
          </cell>
          <cell r="J240">
            <v>27.539528563602786</v>
          </cell>
          <cell r="K240">
            <v>29.168354322894729</v>
          </cell>
          <cell r="L240">
            <v>29.168354322894729</v>
          </cell>
          <cell r="M240">
            <v>29.168354322894729</v>
          </cell>
          <cell r="N240">
            <v>27.539528563602786</v>
          </cell>
          <cell r="O240">
            <v>27.584773723583119</v>
          </cell>
          <cell r="P240">
            <v>28.010168048915485</v>
          </cell>
          <cell r="Q240">
            <v>27.63953605484156</v>
          </cell>
          <cell r="R240">
            <v>28.378802322316471</v>
          </cell>
        </row>
        <row r="241">
          <cell r="C241">
            <v>116305</v>
          </cell>
          <cell r="D241" t="str">
            <v>لوز</v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</row>
        <row r="242">
          <cell r="C242">
            <v>11630501</v>
          </cell>
          <cell r="D242" t="str">
            <v>لوز مقشر مالح محمص -محلي</v>
          </cell>
          <cell r="E242" t="str">
            <v>1كغم</v>
          </cell>
          <cell r="F242">
            <v>62.084095803930857</v>
          </cell>
          <cell r="G242">
            <v>62.133756321875985</v>
          </cell>
          <cell r="H242">
            <v>62.347344340225526</v>
          </cell>
          <cell r="I242">
            <v>62.427385103263553</v>
          </cell>
          <cell r="J242">
            <v>62.268788613607285</v>
          </cell>
          <cell r="K242">
            <v>61.817293260470763</v>
          </cell>
          <cell r="L242">
            <v>61.397523505416764</v>
          </cell>
          <cell r="M242">
            <v>61.998724030144665</v>
          </cell>
          <cell r="N242">
            <v>61.112885718229585</v>
          </cell>
          <cell r="O242">
            <v>61.000672357276862</v>
          </cell>
          <cell r="P242">
            <v>60.070954058057474</v>
          </cell>
          <cell r="Q242">
            <v>60.441156289649641</v>
          </cell>
          <cell r="R242">
            <v>61.591714950179075</v>
          </cell>
        </row>
        <row r="243">
          <cell r="C243">
            <v>11630502</v>
          </cell>
          <cell r="D243" t="str">
            <v>لوز مقشر غير محمص - امريكي</v>
          </cell>
          <cell r="E243" t="str">
            <v>1كغم</v>
          </cell>
          <cell r="F243">
            <v>51.747890778802372</v>
          </cell>
          <cell r="G243">
            <v>52.196381549677511</v>
          </cell>
          <cell r="H243">
            <v>51.967693655283142</v>
          </cell>
          <cell r="I243">
            <v>48.6478724408109</v>
          </cell>
          <cell r="J243">
            <v>51.537818122230675</v>
          </cell>
          <cell r="K243">
            <v>51.622185265657535</v>
          </cell>
          <cell r="L243">
            <v>51.764466515180153</v>
          </cell>
          <cell r="M243">
            <v>51.004048566825553</v>
          </cell>
          <cell r="N243">
            <v>51.171742979451054</v>
          </cell>
          <cell r="O243">
            <v>50.730680717494081</v>
          </cell>
          <cell r="P243">
            <v>49.178207753443523</v>
          </cell>
          <cell r="Q243">
            <v>48.396704096289547</v>
          </cell>
          <cell r="R243">
            <v>50.830474370095509</v>
          </cell>
        </row>
        <row r="244">
          <cell r="C244">
            <v>116306</v>
          </cell>
          <cell r="D244" t="str">
            <v>البزر</v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C245">
            <v>116306100</v>
          </cell>
          <cell r="D245" t="str">
            <v>بزر بطيخ</v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</row>
        <row r="246">
          <cell r="C246">
            <v>11630601</v>
          </cell>
          <cell r="D246" t="str">
            <v>بزر بطيخ محمص - محلي</v>
          </cell>
          <cell r="E246" t="str">
            <v>1كغم</v>
          </cell>
          <cell r="F246">
            <v>39.765631824107601</v>
          </cell>
          <cell r="G246">
            <v>39.743012706559497</v>
          </cell>
          <cell r="H246">
            <v>39.667615648065798</v>
          </cell>
          <cell r="I246">
            <v>39.953313118024759</v>
          </cell>
          <cell r="J246">
            <v>39.765631824107601</v>
          </cell>
          <cell r="K246">
            <v>39.999362705438074</v>
          </cell>
          <cell r="L246">
            <v>39.546980354475878</v>
          </cell>
          <cell r="M246">
            <v>39.74301270655949</v>
          </cell>
          <cell r="N246">
            <v>40.006902411287442</v>
          </cell>
          <cell r="O246">
            <v>39.839520941431431</v>
          </cell>
          <cell r="P246">
            <v>39.360398109990697</v>
          </cell>
          <cell r="Q246">
            <v>39.780493741078629</v>
          </cell>
          <cell r="R246">
            <v>39.764323007593909</v>
          </cell>
        </row>
        <row r="247">
          <cell r="C247">
            <v>116306101</v>
          </cell>
          <cell r="D247" t="str">
            <v>بزر عين شمس</v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</row>
        <row r="248">
          <cell r="C248">
            <v>11630603</v>
          </cell>
          <cell r="D248" t="str">
            <v>بزر عين شمس محمص - محلي</v>
          </cell>
          <cell r="E248" t="str">
            <v>1كغم</v>
          </cell>
          <cell r="F248">
            <v>16.757869033297272</v>
          </cell>
          <cell r="G248">
            <v>16.748112497360321</v>
          </cell>
          <cell r="H248">
            <v>16.748112497360321</v>
          </cell>
          <cell r="I248">
            <v>16.95018238298583</v>
          </cell>
          <cell r="J248">
            <v>17.238185349443263</v>
          </cell>
          <cell r="K248">
            <v>17.369021180347705</v>
          </cell>
          <cell r="L248">
            <v>17.352666701484647</v>
          </cell>
          <cell r="M248">
            <v>17.27089430716936</v>
          </cell>
          <cell r="N248">
            <v>17.197768271116018</v>
          </cell>
          <cell r="O248">
            <v>17.484234975074248</v>
          </cell>
          <cell r="P248">
            <v>17.466669697034579</v>
          </cell>
          <cell r="Q248">
            <v>16.87674328567676</v>
          </cell>
          <cell r="R248">
            <v>17.121705014862528</v>
          </cell>
        </row>
        <row r="249">
          <cell r="C249">
            <v>116307</v>
          </cell>
          <cell r="D249" t="str">
            <v>بندق</v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</row>
        <row r="250">
          <cell r="C250">
            <v>11630701</v>
          </cell>
          <cell r="D250" t="str">
            <v>بندق مقشر محمص</v>
          </cell>
          <cell r="E250" t="str">
            <v>1 كغم</v>
          </cell>
          <cell r="F250">
            <v>60.481008913139512</v>
          </cell>
          <cell r="G250">
            <v>61.072444212088747</v>
          </cell>
          <cell r="H250">
            <v>60.502846362512457</v>
          </cell>
          <cell r="I250">
            <v>60.322002839790457</v>
          </cell>
          <cell r="J250">
            <v>60.546455279810424</v>
          </cell>
          <cell r="K250">
            <v>60.225892793779771</v>
          </cell>
          <cell r="L250">
            <v>60.414843585587626</v>
          </cell>
          <cell r="M250">
            <v>61.165742802498812</v>
          </cell>
          <cell r="N250">
            <v>60.511933897510218</v>
          </cell>
          <cell r="O250">
            <v>59.339178657862057</v>
          </cell>
          <cell r="P250">
            <v>58.493940381018568</v>
          </cell>
          <cell r="Q250">
            <v>58.364500480153474</v>
          </cell>
          <cell r="R250">
            <v>60.120065850479335</v>
          </cell>
        </row>
        <row r="251">
          <cell r="C251">
            <v>116308</v>
          </cell>
          <cell r="D251" t="str">
            <v>مكسرات مشكلة</v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</row>
        <row r="252">
          <cell r="C252">
            <v>11630801</v>
          </cell>
          <cell r="D252" t="str">
            <v>مكسرات مشكلة - اكسترا</v>
          </cell>
          <cell r="E252" t="str">
            <v>1كغم</v>
          </cell>
          <cell r="F252">
            <v>59.434470634758675</v>
          </cell>
          <cell r="G252">
            <v>59.741661271227294</v>
          </cell>
          <cell r="H252">
            <v>59.794860754103041</v>
          </cell>
          <cell r="I252">
            <v>59.941248556123426</v>
          </cell>
          <cell r="J252">
            <v>60.256564623578747</v>
          </cell>
          <cell r="K252">
            <v>60.599774042405009</v>
          </cell>
          <cell r="L252">
            <v>60.613073913123948</v>
          </cell>
          <cell r="M252">
            <v>60.803395447247155</v>
          </cell>
          <cell r="N252">
            <v>59.828368961667977</v>
          </cell>
          <cell r="O252">
            <v>59.427357498861859</v>
          </cell>
          <cell r="P252">
            <v>59.128403538862166</v>
          </cell>
          <cell r="Q252">
            <v>59.519482394678413</v>
          </cell>
          <cell r="R252">
            <v>59.924055136386471</v>
          </cell>
        </row>
        <row r="253">
          <cell r="C253">
            <v>116309</v>
          </cell>
          <cell r="D253" t="str">
            <v>مكسرات اخرى</v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C254">
            <v>11630901</v>
          </cell>
          <cell r="D254" t="str">
            <v>قضامة حلوة</v>
          </cell>
          <cell r="E254" t="str">
            <v>1كغم</v>
          </cell>
          <cell r="F254">
            <v>24.366505493641881</v>
          </cell>
          <cell r="G254">
            <v>24.220331471398399</v>
          </cell>
          <cell r="H254">
            <v>24.427309999526276</v>
          </cell>
          <cell r="I254">
            <v>24.490176989497019</v>
          </cell>
          <cell r="J254">
            <v>24.588967862150309</v>
          </cell>
          <cell r="K254">
            <v>24.327021680052955</v>
          </cell>
          <cell r="L254">
            <v>24.027389534180948</v>
          </cell>
          <cell r="M254">
            <v>23.534016940630799</v>
          </cell>
          <cell r="N254">
            <v>23.402128973330178</v>
          </cell>
          <cell r="O254">
            <v>23.519640736710485</v>
          </cell>
          <cell r="P254">
            <v>23.594928225856162</v>
          </cell>
          <cell r="Q254">
            <v>23.225989838702699</v>
          </cell>
          <cell r="R254">
            <v>23.977033978806507</v>
          </cell>
        </row>
        <row r="255">
          <cell r="C255">
            <v>11630902</v>
          </cell>
          <cell r="D255" t="str">
            <v>كستناء</v>
          </cell>
          <cell r="E255" t="str">
            <v>1كغم</v>
          </cell>
          <cell r="F255">
            <v>18.059812976753999</v>
          </cell>
          <cell r="G255">
            <v>17.348446037171474</v>
          </cell>
          <cell r="H255">
            <v>18.186672570114737</v>
          </cell>
          <cell r="I255">
            <v>18.225545610200836</v>
          </cell>
          <cell r="J255">
            <v>18.225545610200836</v>
          </cell>
          <cell r="K255">
            <v>18.225545610200836</v>
          </cell>
          <cell r="L255">
            <v>18.225545610200836</v>
          </cell>
          <cell r="M255">
            <v>18.225545610200836</v>
          </cell>
          <cell r="N255">
            <v>18.225545610200836</v>
          </cell>
          <cell r="O255">
            <v>18.225545610200836</v>
          </cell>
          <cell r="P255">
            <v>18.182621521366652</v>
          </cell>
          <cell r="Q255">
            <v>17.761353371527893</v>
          </cell>
          <cell r="R255">
            <v>18.093143812361721</v>
          </cell>
        </row>
        <row r="256">
          <cell r="C256">
            <v>1164</v>
          </cell>
          <cell r="D256" t="str">
            <v>فواكه معلبة</v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</row>
        <row r="257">
          <cell r="C257">
            <v>116401</v>
          </cell>
          <cell r="D257" t="str">
            <v>اناناس معلب</v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</row>
        <row r="258">
          <cell r="C258">
            <v>11640101</v>
          </cell>
          <cell r="D258" t="str">
            <v>اناناس شرائح معلبة -امريكان - تايلاند</v>
          </cell>
          <cell r="E258" t="str">
            <v>علبة /490 غم</v>
          </cell>
          <cell r="F258">
            <v>6.9733103909891945</v>
          </cell>
          <cell r="G258">
            <v>6.9746804724484033</v>
          </cell>
          <cell r="H258">
            <v>7.0539399525043089</v>
          </cell>
          <cell r="I258">
            <v>7.0035240587564562</v>
          </cell>
          <cell r="J258">
            <v>7.088353535852824</v>
          </cell>
          <cell r="K258">
            <v>6.9674091935801492</v>
          </cell>
          <cell r="L258">
            <v>7.1874468681678749</v>
          </cell>
          <cell r="M258">
            <v>7.0357645731291507</v>
          </cell>
          <cell r="N258">
            <v>7.0075660364023644</v>
          </cell>
          <cell r="O258">
            <v>7.104589713168175</v>
          </cell>
          <cell r="P258">
            <v>6.9649612581660003</v>
          </cell>
          <cell r="Q258">
            <v>6.9916598650047419</v>
          </cell>
          <cell r="R258">
            <v>7.0294338265141389</v>
          </cell>
        </row>
        <row r="259">
          <cell r="C259">
            <v>11640102</v>
          </cell>
          <cell r="D259" t="str">
            <v>أناناس شرائح معلبة - دلمونتي - انتاج اليونان</v>
          </cell>
          <cell r="E259" t="str">
            <v xml:space="preserve">علبة 510 غم </v>
          </cell>
          <cell r="F259">
            <v>8.6327707154452096</v>
          </cell>
          <cell r="G259">
            <v>8.6343298282186201</v>
          </cell>
          <cell r="H259">
            <v>8.6173589301183764</v>
          </cell>
          <cell r="I259">
            <v>8.5198338720587028</v>
          </cell>
          <cell r="J259">
            <v>8.4983649780454851</v>
          </cell>
          <cell r="K259">
            <v>8.6453660119925839</v>
          </cell>
          <cell r="L259">
            <v>8.7635987306427143</v>
          </cell>
          <cell r="M259">
            <v>8.7163056431826629</v>
          </cell>
          <cell r="N259">
            <v>8.4761747916318715</v>
          </cell>
          <cell r="O259">
            <v>8.6944780643549446</v>
          </cell>
          <cell r="P259">
            <v>8.2780383761752478</v>
          </cell>
          <cell r="Q259">
            <v>8.0811720712558586</v>
          </cell>
          <cell r="R259">
            <v>8.5464826677601895</v>
          </cell>
        </row>
        <row r="260">
          <cell r="C260">
            <v>117</v>
          </cell>
          <cell r="D260" t="str">
            <v>الخضروات</v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</row>
        <row r="261">
          <cell r="C261">
            <v>1171</v>
          </cell>
          <cell r="D261" t="str">
            <v>الخضروات الطازجة</v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</row>
        <row r="262">
          <cell r="C262">
            <v>117101</v>
          </cell>
          <cell r="D262" t="str">
            <v>البندورة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</row>
        <row r="263">
          <cell r="C263">
            <v>11710101</v>
          </cell>
          <cell r="D263" t="str">
            <v>بندوره  عناقيد حب كبير - محلي</v>
          </cell>
          <cell r="E263" t="str">
            <v>1كغم</v>
          </cell>
          <cell r="F263">
            <v>4.2459679707098115</v>
          </cell>
          <cell r="G263">
            <v>3.9150789375626984</v>
          </cell>
          <cell r="H263">
            <v>3.6248840921708179</v>
          </cell>
          <cell r="I263">
            <v>3.5713322724829077</v>
          </cell>
          <cell r="J263">
            <v>3.8181454239955821</v>
          </cell>
          <cell r="K263">
            <v>6.0400753555234834</v>
          </cell>
          <cell r="L263">
            <v>6.2273060465341228</v>
          </cell>
          <cell r="M263">
            <v>5.545833176264841</v>
          </cell>
          <cell r="N263">
            <v>4.8806232922636399</v>
          </cell>
          <cell r="O263">
            <v>4.9430577576624009</v>
          </cell>
          <cell r="P263">
            <v>5.6656418416770018</v>
          </cell>
          <cell r="Q263">
            <v>5.8169570243157089</v>
          </cell>
          <cell r="R263">
            <v>4.8579085992635846</v>
          </cell>
        </row>
        <row r="264">
          <cell r="C264">
            <v>11710102</v>
          </cell>
          <cell r="D264" t="str">
            <v>بندورة حماموت-محلي</v>
          </cell>
          <cell r="E264" t="str">
            <v>1كغم</v>
          </cell>
          <cell r="F264">
            <v>2.6895585875673365</v>
          </cell>
          <cell r="G264">
            <v>2.3313702085480639</v>
          </cell>
          <cell r="H264">
            <v>2.0836743646980538</v>
          </cell>
          <cell r="I264">
            <v>2.0591208450753324</v>
          </cell>
          <cell r="J264">
            <v>2.1896238835635495</v>
          </cell>
          <cell r="K264">
            <v>4.478362118544001</v>
          </cell>
          <cell r="L264">
            <v>4.7614497295248492</v>
          </cell>
          <cell r="M264">
            <v>3.7786525887236988</v>
          </cell>
          <cell r="N264">
            <v>3.0908301817621524</v>
          </cell>
          <cell r="O264">
            <v>3.2611113281691599</v>
          </cell>
          <cell r="P264">
            <v>4.2500792131983474</v>
          </cell>
          <cell r="Q264">
            <v>4.3748136644048508</v>
          </cell>
          <cell r="R264">
            <v>3.2790538928149502</v>
          </cell>
        </row>
        <row r="265">
          <cell r="C265">
            <v>117102</v>
          </cell>
          <cell r="D265" t="str">
            <v>كوسا</v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</row>
        <row r="266">
          <cell r="C266">
            <v>11710201</v>
          </cell>
          <cell r="D266" t="str">
            <v>كوسا للمحاشي صغير الحجم - محلي</v>
          </cell>
          <cell r="E266" t="str">
            <v>1كغم</v>
          </cell>
          <cell r="F266">
            <v>4.4927123467830548</v>
          </cell>
          <cell r="G266">
            <v>4.5619652660670615</v>
          </cell>
          <cell r="H266">
            <v>4.2143200843382624</v>
          </cell>
          <cell r="I266">
            <v>4.7159599944877115</v>
          </cell>
          <cell r="J266">
            <v>5.2183633654412267</v>
          </cell>
          <cell r="K266">
            <v>5.2692383327059886</v>
          </cell>
          <cell r="L266">
            <v>5.029262417338078</v>
          </cell>
          <cell r="M266">
            <v>5.3183321549353471</v>
          </cell>
          <cell r="N266">
            <v>5.7252680821920494</v>
          </cell>
          <cell r="O266">
            <v>6.2607387269628383</v>
          </cell>
          <cell r="P266">
            <v>6.6620293739401113</v>
          </cell>
          <cell r="Q266">
            <v>6.11981797157513</v>
          </cell>
          <cell r="R266">
            <v>5.299000676397239</v>
          </cell>
        </row>
        <row r="267">
          <cell r="C267">
            <v>117103</v>
          </cell>
          <cell r="D267" t="str">
            <v>باذنجان</v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C268">
            <v>11710301</v>
          </cell>
          <cell r="D268" t="str">
            <v>باذنجان عجمي كبير الحجم - محلي</v>
          </cell>
          <cell r="E268" t="str">
            <v>1كغم</v>
          </cell>
          <cell r="F268">
            <v>2.9192620989021179</v>
          </cell>
          <cell r="G268">
            <v>2.9060543647395916</v>
          </cell>
          <cell r="H268">
            <v>3.0041361106888824</v>
          </cell>
          <cell r="I268">
            <v>3.0831279283479747</v>
          </cell>
          <cell r="J268">
            <v>3.2172686065512694</v>
          </cell>
          <cell r="K268">
            <v>3.2260676600030012</v>
          </cell>
          <cell r="L268">
            <v>2.9672165747095187</v>
          </cell>
          <cell r="M268">
            <v>2.8878395682750466</v>
          </cell>
          <cell r="N268">
            <v>2.8932635414087722</v>
          </cell>
          <cell r="O268">
            <v>2.9414372627264562</v>
          </cell>
          <cell r="P268">
            <v>3.5342296145764394</v>
          </cell>
          <cell r="Q268">
            <v>3.5448564319694014</v>
          </cell>
          <cell r="R268">
            <v>3.0937299802415392</v>
          </cell>
        </row>
        <row r="269">
          <cell r="C269">
            <v>117104</v>
          </cell>
          <cell r="D269" t="str">
            <v>بامية</v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</row>
        <row r="270">
          <cell r="C270">
            <v>11710401</v>
          </cell>
          <cell r="D270" t="str">
            <v>بامية خضراء - محلي</v>
          </cell>
          <cell r="E270" t="str">
            <v>1كغم</v>
          </cell>
          <cell r="F270">
            <v>17.674557679289574</v>
          </cell>
          <cell r="G270">
            <v>17.674557679289574</v>
          </cell>
          <cell r="H270">
            <v>29.923818873048251</v>
          </cell>
          <cell r="I270">
            <v>27.733028848463093</v>
          </cell>
          <cell r="J270">
            <v>25.188785376192246</v>
          </cell>
          <cell r="K270">
            <v>15.790325151815683</v>
          </cell>
          <cell r="L270">
            <v>11.831669148056518</v>
          </cell>
          <cell r="M270">
            <v>11.963347709340258</v>
          </cell>
          <cell r="N270">
            <v>14.126280753276239</v>
          </cell>
          <cell r="O270">
            <v>15.12357652985844</v>
          </cell>
          <cell r="P270">
            <v>15.12357652985844</v>
          </cell>
          <cell r="Q270">
            <v>15.12357652985844</v>
          </cell>
          <cell r="R270">
            <v>18.106425067362228</v>
          </cell>
        </row>
        <row r="271">
          <cell r="C271">
            <v>117105</v>
          </cell>
          <cell r="D271" t="str">
            <v>فاصولياء</v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</row>
        <row r="272">
          <cell r="C272">
            <v>11710501</v>
          </cell>
          <cell r="D272" t="str">
            <v>فاصولياء خضراء - محلي</v>
          </cell>
          <cell r="E272" t="str">
            <v>1كغم</v>
          </cell>
          <cell r="F272">
            <v>12.395696380438057</v>
          </cell>
          <cell r="G272">
            <v>12.395696380438057</v>
          </cell>
          <cell r="H272">
            <v>10.987419622001614</v>
          </cell>
          <cell r="I272">
            <v>10.035187010037268</v>
          </cell>
          <cell r="J272">
            <v>9.7983905097638431</v>
          </cell>
          <cell r="K272">
            <v>9.3764502866176702</v>
          </cell>
          <cell r="L272">
            <v>8.4436509521140017</v>
          </cell>
          <cell r="M272">
            <v>8.8011429396487184</v>
          </cell>
          <cell r="N272">
            <v>9.4768888470681372</v>
          </cell>
          <cell r="O272">
            <v>10.306872220488382</v>
          </cell>
          <cell r="P272">
            <v>10.306872220488382</v>
          </cell>
          <cell r="Q272">
            <v>10.306872220488382</v>
          </cell>
          <cell r="R272">
            <v>10.219261632466043</v>
          </cell>
        </row>
        <row r="273">
          <cell r="C273">
            <v>117106</v>
          </cell>
          <cell r="D273" t="str">
            <v>الملوخية</v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</row>
        <row r="274">
          <cell r="C274">
            <v>11710601</v>
          </cell>
          <cell r="D274" t="str">
            <v>ملوخية خضراء مفرطة - محلي</v>
          </cell>
          <cell r="E274" t="str">
            <v>1كغم</v>
          </cell>
          <cell r="F274">
            <v>21.827737993108435</v>
          </cell>
          <cell r="G274">
            <v>21.827737993108435</v>
          </cell>
          <cell r="H274">
            <v>25.781952158283787</v>
          </cell>
          <cell r="I274">
            <v>21.895611174288618</v>
          </cell>
          <cell r="J274">
            <v>19.96603347053421</v>
          </cell>
          <cell r="K274">
            <v>18.232176330906395</v>
          </cell>
          <cell r="L274">
            <v>16.651200147169273</v>
          </cell>
          <cell r="M274">
            <v>15.195658013115745</v>
          </cell>
          <cell r="N274">
            <v>16.423843748314301</v>
          </cell>
          <cell r="O274">
            <v>19.11777754712941</v>
          </cell>
          <cell r="P274">
            <v>19.11777754712941</v>
          </cell>
          <cell r="Q274">
            <v>19.11777754712941</v>
          </cell>
          <cell r="R274">
            <v>19.596273639184787</v>
          </cell>
        </row>
        <row r="275">
          <cell r="C275">
            <v>117107</v>
          </cell>
          <cell r="D275" t="str">
            <v>لوبيا</v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</row>
        <row r="276">
          <cell r="C276">
            <v>11710701</v>
          </cell>
          <cell r="D276" t="str">
            <v>لوبياء خضراء - محلي</v>
          </cell>
          <cell r="E276" t="str">
            <v>1كغم</v>
          </cell>
          <cell r="F276">
            <v>7.3313267788339331</v>
          </cell>
          <cell r="G276">
            <v>7.3313267788339331</v>
          </cell>
          <cell r="H276">
            <v>6.8895997920481689</v>
          </cell>
          <cell r="I276">
            <v>7.8538117381001493</v>
          </cell>
          <cell r="J276">
            <v>7.8457725540267775</v>
          </cell>
          <cell r="K276">
            <v>7.5376497110421967</v>
          </cell>
          <cell r="L276">
            <v>7.4127337409794203</v>
          </cell>
          <cell r="M276">
            <v>6.8091453246157698</v>
          </cell>
          <cell r="N276">
            <v>6.7329424785493526</v>
          </cell>
          <cell r="O276">
            <v>6.7715000263476757</v>
          </cell>
          <cell r="P276">
            <v>6.7715000263476757</v>
          </cell>
          <cell r="Q276">
            <v>6.7715000263476757</v>
          </cell>
          <cell r="R276">
            <v>7.1715674146727286</v>
          </cell>
        </row>
        <row r="277">
          <cell r="C277">
            <v>117108</v>
          </cell>
          <cell r="D277" t="str">
            <v>بازيلاء خضراء</v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</row>
        <row r="278">
          <cell r="C278">
            <v>11710801</v>
          </cell>
          <cell r="D278" t="str">
            <v>بازيلاء خضراء - محلي</v>
          </cell>
          <cell r="E278" t="str">
            <v>1كغم</v>
          </cell>
          <cell r="F278">
            <v>7.8836054774607938</v>
          </cell>
          <cell r="G278">
            <v>7.4017190899768046</v>
          </cell>
          <cell r="H278">
            <v>6.0838804730436147</v>
          </cell>
          <cell r="I278">
            <v>5.5508934340266194</v>
          </cell>
          <cell r="J278">
            <v>6.2720790326034921</v>
          </cell>
          <cell r="K278">
            <v>5.7720790326034921</v>
          </cell>
          <cell r="L278">
            <v>5.7720790326034921</v>
          </cell>
          <cell r="M278">
            <v>5.7720790326034921</v>
          </cell>
          <cell r="N278">
            <v>5.7720790326034921</v>
          </cell>
          <cell r="O278">
            <v>5.7720790326034921</v>
          </cell>
          <cell r="P278">
            <v>9.543873981001493</v>
          </cell>
          <cell r="Q278">
            <v>8.2149435845856118</v>
          </cell>
          <cell r="R278">
            <v>6.6509491863096573</v>
          </cell>
        </row>
        <row r="279">
          <cell r="C279">
            <v>117109</v>
          </cell>
          <cell r="D279" t="str">
            <v>فول اخضر</v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</row>
        <row r="280">
          <cell r="C280">
            <v>11710901</v>
          </cell>
          <cell r="D280" t="str">
            <v>فول بلدي أخضر - محلي</v>
          </cell>
          <cell r="E280" t="str">
            <v>1كغم</v>
          </cell>
          <cell r="F280">
            <v>10.648263492403448</v>
          </cell>
          <cell r="G280">
            <v>9.835172982786025</v>
          </cell>
          <cell r="H280">
            <v>7.8233134823118462</v>
          </cell>
          <cell r="I280">
            <v>7.2715980635166604</v>
          </cell>
          <cell r="J280">
            <v>8.258359276845173</v>
          </cell>
          <cell r="K280">
            <v>8.258359276845173</v>
          </cell>
          <cell r="L280">
            <v>8.258359276845173</v>
          </cell>
          <cell r="M280">
            <v>8.258359276845173</v>
          </cell>
          <cell r="N280">
            <v>8.258359276845173</v>
          </cell>
          <cell r="O280">
            <v>8.258359276845173</v>
          </cell>
          <cell r="P280">
            <v>8.258359276845173</v>
          </cell>
          <cell r="Q280">
            <v>14.495111866640443</v>
          </cell>
          <cell r="R280">
            <v>8.9901645687978853</v>
          </cell>
        </row>
        <row r="281">
          <cell r="C281">
            <v>117110</v>
          </cell>
          <cell r="D281" t="str">
            <v>فلفل اخضر</v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C282">
            <v>11711001</v>
          </cell>
          <cell r="D282" t="str">
            <v>فلفل اخضر حار - محلي</v>
          </cell>
          <cell r="E282" t="str">
            <v>1كغم</v>
          </cell>
          <cell r="F282">
            <v>5.3618599939213709</v>
          </cell>
          <cell r="G282">
            <v>6.0936705344870497</v>
          </cell>
          <cell r="H282">
            <v>6.3217918376658284</v>
          </cell>
          <cell r="I282">
            <v>6.2558970417531885</v>
          </cell>
          <cell r="J282">
            <v>4.8175143389585813</v>
          </cell>
          <cell r="K282">
            <v>4.8531414180977208</v>
          </cell>
          <cell r="L282">
            <v>4.8056386537021902</v>
          </cell>
          <cell r="M282">
            <v>4.7654295469786474</v>
          </cell>
          <cell r="N282">
            <v>4.8506882979450596</v>
          </cell>
          <cell r="O282">
            <v>4.933687850074354</v>
          </cell>
          <cell r="P282">
            <v>4.9076480921657053</v>
          </cell>
          <cell r="Q282">
            <v>5.302772189641253</v>
          </cell>
          <cell r="R282">
            <v>5.2724783162825792</v>
          </cell>
        </row>
        <row r="283">
          <cell r="C283">
            <v>11711002</v>
          </cell>
          <cell r="D283" t="str">
            <v>فليفلة خضراء حلوة - محلي</v>
          </cell>
          <cell r="E283" t="str">
            <v>1كغم</v>
          </cell>
          <cell r="F283">
            <v>4.4608121462282506</v>
          </cell>
          <cell r="G283">
            <v>4.6632266725259885</v>
          </cell>
          <cell r="H283">
            <v>4.7865414452130652</v>
          </cell>
          <cell r="I283">
            <v>4.5131099165679442</v>
          </cell>
          <cell r="J283">
            <v>4.2745649933397178</v>
          </cell>
          <cell r="K283">
            <v>4.2331794116566908</v>
          </cell>
          <cell r="L283">
            <v>4.385799758261852</v>
          </cell>
          <cell r="M283">
            <v>4.3680746991993322</v>
          </cell>
          <cell r="N283">
            <v>4.1145836039279411</v>
          </cell>
          <cell r="O283">
            <v>4.3618138024609632</v>
          </cell>
          <cell r="P283">
            <v>4.3840736018981374</v>
          </cell>
          <cell r="Q283">
            <v>4.1478559888185114</v>
          </cell>
          <cell r="R283">
            <v>4.391136336674867</v>
          </cell>
        </row>
        <row r="284">
          <cell r="C284">
            <v>117111</v>
          </cell>
          <cell r="D284" t="str">
            <v>سبانخ</v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</row>
        <row r="285">
          <cell r="C285">
            <v>11711101</v>
          </cell>
          <cell r="D285" t="str">
            <v>سبانخ - محلي</v>
          </cell>
          <cell r="E285" t="str">
            <v>1كغم</v>
          </cell>
          <cell r="F285">
            <v>3.4359700408599134</v>
          </cell>
          <cell r="G285">
            <v>3.539209754895376</v>
          </cell>
          <cell r="H285">
            <v>3.6163541808364807</v>
          </cell>
          <cell r="I285">
            <v>4.4782545978886459</v>
          </cell>
          <cell r="J285">
            <v>4.9543421179839084</v>
          </cell>
          <cell r="K285">
            <v>5.7339318107985626</v>
          </cell>
          <cell r="L285">
            <v>6.5503927725426401</v>
          </cell>
          <cell r="M285">
            <v>6.5503927725426401</v>
          </cell>
          <cell r="N285">
            <v>6.5503927725426401</v>
          </cell>
          <cell r="O285">
            <v>6.3414217894866205</v>
          </cell>
          <cell r="P285">
            <v>5.6319457218778863</v>
          </cell>
          <cell r="Q285">
            <v>4.6138164293988195</v>
          </cell>
          <cell r="R285">
            <v>5.1663687301378429</v>
          </cell>
        </row>
        <row r="286">
          <cell r="C286">
            <v>117112</v>
          </cell>
          <cell r="D286" t="str">
            <v>زهرة</v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</row>
        <row r="287">
          <cell r="C287">
            <v>11711201</v>
          </cell>
          <cell r="D287" t="str">
            <v>زهرة عادية - محلي</v>
          </cell>
          <cell r="E287" t="str">
            <v>1كغم</v>
          </cell>
          <cell r="F287">
            <v>2.8074915295519203</v>
          </cell>
          <cell r="G287">
            <v>2.6184355206218348</v>
          </cell>
          <cell r="H287">
            <v>3.3135363515942062</v>
          </cell>
          <cell r="I287">
            <v>4.4103568958747204</v>
          </cell>
          <cell r="J287">
            <v>5.0238789019161283</v>
          </cell>
          <cell r="K287">
            <v>4.9284743590283906</v>
          </cell>
          <cell r="L287">
            <v>5.5476417958150233</v>
          </cell>
          <cell r="M287">
            <v>5.0948970797809556</v>
          </cell>
          <cell r="N287">
            <v>5.6694602345071647</v>
          </cell>
          <cell r="O287">
            <v>5.4916804143771021</v>
          </cell>
          <cell r="P287">
            <v>5.2298160971563616</v>
          </cell>
          <cell r="Q287">
            <v>4.0126313941727556</v>
          </cell>
          <cell r="R287">
            <v>4.5123583811997134</v>
          </cell>
        </row>
        <row r="288">
          <cell r="C288">
            <v>117113</v>
          </cell>
          <cell r="D288" t="str">
            <v>ملفوف</v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</row>
        <row r="289">
          <cell r="C289">
            <v>11711301</v>
          </cell>
          <cell r="D289" t="str">
            <v>ملفوف ابيض - محلي</v>
          </cell>
          <cell r="E289" t="str">
            <v>1كغم</v>
          </cell>
          <cell r="F289">
            <v>2.6986257073100499</v>
          </cell>
          <cell r="G289">
            <v>2.4235043040420554</v>
          </cell>
          <cell r="H289">
            <v>2.7339664009518749</v>
          </cell>
          <cell r="I289">
            <v>3.1235090748402086</v>
          </cell>
          <cell r="J289">
            <v>3.585485761694688</v>
          </cell>
          <cell r="K289">
            <v>3.9318943858415625</v>
          </cell>
          <cell r="L289">
            <v>4.0152172529759671</v>
          </cell>
          <cell r="M289">
            <v>3.6208658325707992</v>
          </cell>
          <cell r="N289">
            <v>3.7895152587219654</v>
          </cell>
          <cell r="O289">
            <v>3.805111963746727</v>
          </cell>
          <cell r="P289">
            <v>3.7240987847621554</v>
          </cell>
          <cell r="Q289">
            <v>3.3737988866805217</v>
          </cell>
          <cell r="R289">
            <v>3.4021328011782153</v>
          </cell>
        </row>
        <row r="290">
          <cell r="C290">
            <v>117114</v>
          </cell>
          <cell r="D290" t="str">
            <v>خيار</v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</row>
        <row r="291">
          <cell r="C291">
            <v>11711401</v>
          </cell>
          <cell r="D291" t="str">
            <v>خيار بلدي - محلي</v>
          </cell>
          <cell r="E291" t="str">
            <v>1كغم</v>
          </cell>
          <cell r="F291">
            <v>5.6399532858633519</v>
          </cell>
          <cell r="G291">
            <v>5.5934463192319477</v>
          </cell>
          <cell r="H291">
            <v>5.5816069166723246</v>
          </cell>
          <cell r="I291">
            <v>5.1783753011104814</v>
          </cell>
          <cell r="J291">
            <v>4.5476019826638394</v>
          </cell>
          <cell r="K291">
            <v>4.5181100720319662</v>
          </cell>
          <cell r="L291">
            <v>5.0566037423861898</v>
          </cell>
          <cell r="M291">
            <v>4.8546008193898542</v>
          </cell>
          <cell r="N291">
            <v>5.0817421204775197</v>
          </cell>
          <cell r="O291">
            <v>5.9004828278196797</v>
          </cell>
          <cell r="P291">
            <v>6.5582083212184354</v>
          </cell>
          <cell r="Q291">
            <v>6.0649953993214956</v>
          </cell>
          <cell r="R291">
            <v>5.3813105923489237</v>
          </cell>
        </row>
        <row r="292">
          <cell r="C292">
            <v>11711402</v>
          </cell>
          <cell r="D292" t="str">
            <v>خيار حماموت -محلي</v>
          </cell>
          <cell r="E292" t="str">
            <v>1كغم</v>
          </cell>
          <cell r="F292">
            <v>3.4271171256488304</v>
          </cell>
          <cell r="G292">
            <v>3.3806101590174267</v>
          </cell>
          <cell r="H292">
            <v>3.3687707564578027</v>
          </cell>
          <cell r="I292">
            <v>3.1105325238306047</v>
          </cell>
          <cell r="J292">
            <v>2.8810974621872236</v>
          </cell>
          <cell r="K292">
            <v>2.7259222046961344</v>
          </cell>
          <cell r="L292">
            <v>2.8385386442003213</v>
          </cell>
          <cell r="M292">
            <v>2.9966577557467597</v>
          </cell>
          <cell r="N292">
            <v>2.907058728195417</v>
          </cell>
          <cell r="O292">
            <v>3.2039516336266831</v>
          </cell>
          <cell r="P292">
            <v>3.9271363568468596</v>
          </cell>
          <cell r="Q292">
            <v>3.4339234349499201</v>
          </cell>
          <cell r="R292">
            <v>3.1834430654503318</v>
          </cell>
        </row>
        <row r="293">
          <cell r="C293">
            <v>117115</v>
          </cell>
          <cell r="D293" t="str">
            <v>خس</v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</row>
        <row r="294">
          <cell r="C294">
            <v>11711501</v>
          </cell>
          <cell r="D294" t="str">
            <v>خس - محلي</v>
          </cell>
          <cell r="E294" t="str">
            <v>1كغم</v>
          </cell>
          <cell r="F294">
            <v>3.486310278250135</v>
          </cell>
          <cell r="G294">
            <v>3.3065235895662606</v>
          </cell>
          <cell r="H294">
            <v>3.2590884206994239</v>
          </cell>
          <cell r="I294">
            <v>3.1872897809821525</v>
          </cell>
          <cell r="J294">
            <v>3.5310332048637658</v>
          </cell>
          <cell r="K294">
            <v>3.6179678649407561</v>
          </cell>
          <cell r="L294">
            <v>3.5463280125206014</v>
          </cell>
          <cell r="M294">
            <v>3.6028848761656813</v>
          </cell>
          <cell r="N294">
            <v>3.7117196367243799</v>
          </cell>
          <cell r="O294">
            <v>3.8964927757081318</v>
          </cell>
          <cell r="P294">
            <v>3.9499433457302695</v>
          </cell>
          <cell r="Q294">
            <v>3.6703019969344672</v>
          </cell>
          <cell r="R294">
            <v>3.5638236485905015</v>
          </cell>
        </row>
        <row r="295">
          <cell r="C295">
            <v>117116</v>
          </cell>
          <cell r="D295" t="str">
            <v>جزر</v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C296">
            <v>11711601</v>
          </cell>
          <cell r="D296" t="str">
            <v>جزر - اسرائيل</v>
          </cell>
          <cell r="E296" t="str">
            <v>1كغم</v>
          </cell>
          <cell r="F296">
            <v>3.2161020112981311</v>
          </cell>
          <cell r="G296">
            <v>2.9964784161065663</v>
          </cell>
          <cell r="H296">
            <v>2.9634911896310081</v>
          </cell>
          <cell r="I296">
            <v>3.0472202662455938</v>
          </cell>
          <cell r="J296">
            <v>3.1276018676346813</v>
          </cell>
          <cell r="K296">
            <v>3.1135842871123121</v>
          </cell>
          <cell r="L296">
            <v>3.09170835252299</v>
          </cell>
          <cell r="M296">
            <v>3.3792914698407626</v>
          </cell>
          <cell r="N296">
            <v>3.7658479676365459</v>
          </cell>
          <cell r="O296">
            <v>4.3240881759134089</v>
          </cell>
          <cell r="P296">
            <v>3.998936815966728</v>
          </cell>
          <cell r="Q296">
            <v>3.9390477753056232</v>
          </cell>
          <cell r="R296">
            <v>3.4136165496011959</v>
          </cell>
        </row>
        <row r="297">
          <cell r="C297">
            <v>11711602</v>
          </cell>
          <cell r="D297" t="str">
            <v>جزر - محلي</v>
          </cell>
          <cell r="E297" t="str">
            <v>1كغم</v>
          </cell>
          <cell r="F297">
            <v>2.6191048507183869</v>
          </cell>
          <cell r="G297">
            <v>2.7914977587052268</v>
          </cell>
          <cell r="H297">
            <v>2.5560295124205066</v>
          </cell>
          <cell r="I297">
            <v>2.5269725295211951</v>
          </cell>
          <cell r="J297">
            <v>2.7783209870218863</v>
          </cell>
          <cell r="K297">
            <v>2.8143493265219819</v>
          </cell>
          <cell r="L297">
            <v>2.8905626446828769</v>
          </cell>
          <cell r="M297">
            <v>3.0822610956320355</v>
          </cell>
          <cell r="N297">
            <v>3.2309888071393589</v>
          </cell>
          <cell r="O297">
            <v>3.584611421841879</v>
          </cell>
          <cell r="P297">
            <v>3.3037113896972361</v>
          </cell>
          <cell r="Q297">
            <v>3.213991468021455</v>
          </cell>
          <cell r="R297">
            <v>2.9493668159936686</v>
          </cell>
        </row>
        <row r="298">
          <cell r="C298">
            <v>117117</v>
          </cell>
          <cell r="D298" t="str">
            <v>بقدونس - محلي</v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</row>
        <row r="299">
          <cell r="C299">
            <v>11711701</v>
          </cell>
          <cell r="D299" t="str">
            <v>بقدونس - محلي</v>
          </cell>
          <cell r="E299" t="str">
            <v>بحدود 150 غم ضمه</v>
          </cell>
          <cell r="F299">
            <v>1.2572802286352487</v>
          </cell>
          <cell r="G299">
            <v>1.2809423041611834</v>
          </cell>
          <cell r="H299">
            <v>1.2657965863007132</v>
          </cell>
          <cell r="I299">
            <v>1.2729070851640258</v>
          </cell>
          <cell r="J299">
            <v>1.2924396808702361</v>
          </cell>
          <cell r="K299">
            <v>1.3047039624974766</v>
          </cell>
          <cell r="L299">
            <v>1.2628362424596551</v>
          </cell>
          <cell r="M299">
            <v>1.28144411803202</v>
          </cell>
          <cell r="N299">
            <v>1.2833465765091809</v>
          </cell>
          <cell r="O299">
            <v>1.2978450993909796</v>
          </cell>
          <cell r="P299">
            <v>1.2520201545730811</v>
          </cell>
          <cell r="Q299">
            <v>1.1892979935482919</v>
          </cell>
          <cell r="R299">
            <v>1.2700716693451743</v>
          </cell>
        </row>
        <row r="300">
          <cell r="C300">
            <v>117118</v>
          </cell>
          <cell r="D300" t="str">
            <v>فجل</v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</row>
        <row r="301">
          <cell r="C301">
            <v>11712001</v>
          </cell>
          <cell r="D301" t="str">
            <v>فجل احمر - محلي</v>
          </cell>
          <cell r="E301" t="str">
            <v>1كغم</v>
          </cell>
          <cell r="F301">
            <v>8.4099703078586767</v>
          </cell>
          <cell r="G301">
            <v>8.4099703078586767</v>
          </cell>
          <cell r="H301">
            <v>8.4099703078586767</v>
          </cell>
          <cell r="I301">
            <v>8.4099703078586767</v>
          </cell>
          <cell r="J301">
            <v>8.4099703078586767</v>
          </cell>
          <cell r="K301">
            <v>8.4099703078586767</v>
          </cell>
          <cell r="L301">
            <v>8.4099703078586767</v>
          </cell>
          <cell r="M301">
            <v>8.4099703078586767</v>
          </cell>
          <cell r="N301">
            <v>8.4099703078586767</v>
          </cell>
          <cell r="O301">
            <v>8.4099703078586767</v>
          </cell>
          <cell r="P301">
            <v>8.4099703078586767</v>
          </cell>
          <cell r="Q301">
            <v>8.4099703078586767</v>
          </cell>
          <cell r="R301">
            <v>8.4099703078586749</v>
          </cell>
        </row>
        <row r="302">
          <cell r="C302">
            <v>117119</v>
          </cell>
          <cell r="D302" t="str">
            <v xml:space="preserve">زعتر اخضر </v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</row>
        <row r="303">
          <cell r="C303">
            <v>11711901</v>
          </cell>
          <cell r="D303" t="str">
            <v>زعتر اخضر - محلي</v>
          </cell>
          <cell r="E303" t="str">
            <v>1كغم</v>
          </cell>
          <cell r="F303">
            <v>9.8942655842074565</v>
          </cell>
          <cell r="G303">
            <v>9.3617001676774212</v>
          </cell>
          <cell r="H303">
            <v>9.2115912196937764</v>
          </cell>
          <cell r="I303">
            <v>9.3759555768326077</v>
          </cell>
          <cell r="J303">
            <v>11.028056308807647</v>
          </cell>
          <cell r="K303">
            <v>12.16828025231</v>
          </cell>
          <cell r="L303">
            <v>13.343786597082982</v>
          </cell>
          <cell r="M303">
            <v>13.669544172840562</v>
          </cell>
          <cell r="N303">
            <v>13.669544172840562</v>
          </cell>
          <cell r="O303">
            <v>12.672222062510292</v>
          </cell>
          <cell r="P303">
            <v>12.273356161877464</v>
          </cell>
          <cell r="Q303">
            <v>12.863684472934159</v>
          </cell>
          <cell r="R303">
            <v>11.627665562467911</v>
          </cell>
        </row>
        <row r="304">
          <cell r="C304">
            <v>117120</v>
          </cell>
          <cell r="D304" t="str">
            <v xml:space="preserve">خضار اخرى </v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</row>
        <row r="305">
          <cell r="C305">
            <v>11711801</v>
          </cell>
          <cell r="D305" t="str">
            <v>بصل اخضر- محلي</v>
          </cell>
          <cell r="E305" t="str">
            <v>1كغم</v>
          </cell>
          <cell r="F305">
            <v>7.4072094387663432</v>
          </cell>
          <cell r="G305">
            <v>7.5702158051945947</v>
          </cell>
          <cell r="H305">
            <v>7.4208198711040154</v>
          </cell>
          <cell r="I305">
            <v>7.3833050986694992</v>
          </cell>
          <cell r="J305">
            <v>7.9568122836462303</v>
          </cell>
          <cell r="K305">
            <v>9.0813920034023567</v>
          </cell>
          <cell r="L305">
            <v>8.8445318173938663</v>
          </cell>
          <cell r="M305">
            <v>8.8564320347228236</v>
          </cell>
          <cell r="N305">
            <v>9.4135287217433312</v>
          </cell>
          <cell r="O305">
            <v>10.279167464735902</v>
          </cell>
          <cell r="P305">
            <v>9.8309039019033744</v>
          </cell>
          <cell r="Q305">
            <v>9.401020868259554</v>
          </cell>
          <cell r="R305">
            <v>8.620444942461825</v>
          </cell>
        </row>
        <row r="306">
          <cell r="C306">
            <v>11711802</v>
          </cell>
          <cell r="D306" t="str">
            <v>ثوم اخضر</v>
          </cell>
          <cell r="E306" t="str">
            <v>1كغم</v>
          </cell>
          <cell r="F306">
            <v>14.353060027154154</v>
          </cell>
          <cell r="G306">
            <v>14.353060027154154</v>
          </cell>
          <cell r="H306">
            <v>8.8163101644333235</v>
          </cell>
          <cell r="I306">
            <v>8.7829119687835622</v>
          </cell>
          <cell r="J306">
            <v>9.5214139412792562</v>
          </cell>
          <cell r="K306">
            <v>9.8351855167164111</v>
          </cell>
          <cell r="L306">
            <v>9.8351855167164111</v>
          </cell>
          <cell r="M306">
            <v>9.8351855167164111</v>
          </cell>
          <cell r="N306">
            <v>9.8351855167164111</v>
          </cell>
          <cell r="O306">
            <v>9.8351855167164111</v>
          </cell>
          <cell r="P306">
            <v>9.8351855167164111</v>
          </cell>
          <cell r="Q306">
            <v>9.8351855167164111</v>
          </cell>
          <cell r="R306">
            <v>10.389421228818277</v>
          </cell>
        </row>
        <row r="307">
          <cell r="C307">
            <v>11711803</v>
          </cell>
          <cell r="D307" t="str">
            <v>قرع - محلي</v>
          </cell>
          <cell r="E307" t="str">
            <v>1كغم</v>
          </cell>
          <cell r="F307">
            <v>5.0480626004194002</v>
          </cell>
          <cell r="G307">
            <v>4.881882620863192</v>
          </cell>
          <cell r="H307">
            <v>4.7307026091693363</v>
          </cell>
          <cell r="I307">
            <v>4.9025977045708142</v>
          </cell>
          <cell r="J307">
            <v>5.2859190312730311</v>
          </cell>
          <cell r="K307">
            <v>5.1015650929402527</v>
          </cell>
          <cell r="L307">
            <v>5.0212017964011828</v>
          </cell>
          <cell r="M307">
            <v>4.9707265273211911</v>
          </cell>
          <cell r="N307">
            <v>4.7290442890006821</v>
          </cell>
          <cell r="O307">
            <v>4.7478611079047832</v>
          </cell>
          <cell r="P307">
            <v>4.7478611079047832</v>
          </cell>
          <cell r="Q307">
            <v>4.7478611079047832</v>
          </cell>
          <cell r="R307">
            <v>4.9096071329727859</v>
          </cell>
        </row>
        <row r="308">
          <cell r="C308">
            <v>11711804</v>
          </cell>
          <cell r="D308" t="str">
            <v>فقوس - محلي</v>
          </cell>
          <cell r="E308" t="str">
            <v>1كغم</v>
          </cell>
          <cell r="F308">
            <v>7.9920126223687689</v>
          </cell>
          <cell r="G308">
            <v>7.9920126223687689</v>
          </cell>
          <cell r="H308">
            <v>7.9920126223687689</v>
          </cell>
          <cell r="I308">
            <v>7.1438952421712134</v>
          </cell>
          <cell r="J308">
            <v>6.6235936773105246</v>
          </cell>
          <cell r="K308">
            <v>6.1229376192384777</v>
          </cell>
          <cell r="L308">
            <v>7.1320548436522984</v>
          </cell>
          <cell r="M308">
            <v>8.5874083308528615</v>
          </cell>
          <cell r="N308">
            <v>8.5874083308528615</v>
          </cell>
          <cell r="O308">
            <v>8.5874083308528615</v>
          </cell>
          <cell r="P308">
            <v>8.5874083308528615</v>
          </cell>
          <cell r="Q308">
            <v>8.5874083308528615</v>
          </cell>
          <cell r="R308">
            <v>7.8279634086452612</v>
          </cell>
        </row>
        <row r="309">
          <cell r="C309">
            <v>11711805</v>
          </cell>
          <cell r="D309" t="str">
            <v>ورق عنب (دوالي)</v>
          </cell>
          <cell r="E309" t="str">
            <v>1كغم</v>
          </cell>
          <cell r="F309">
            <v>19.052737228081867</v>
          </cell>
          <cell r="G309">
            <v>19.052737228081867</v>
          </cell>
          <cell r="H309">
            <v>22.279154967449919</v>
          </cell>
          <cell r="I309">
            <v>18.816661888600215</v>
          </cell>
          <cell r="J309">
            <v>17.01681419142982</v>
          </cell>
          <cell r="K309">
            <v>18.505236353876807</v>
          </cell>
          <cell r="L309">
            <v>21.608547545901605</v>
          </cell>
          <cell r="M309">
            <v>24.00469198665181</v>
          </cell>
          <cell r="N309">
            <v>24.00469198665181</v>
          </cell>
          <cell r="O309">
            <v>24.00469198665181</v>
          </cell>
          <cell r="P309">
            <v>24.00469198665181</v>
          </cell>
          <cell r="Q309">
            <v>24.00469198665181</v>
          </cell>
          <cell r="R309">
            <v>21.362945778056766</v>
          </cell>
        </row>
        <row r="310">
          <cell r="C310">
            <v>11711806</v>
          </cell>
          <cell r="D310" t="str">
            <v>زيتون اخضر</v>
          </cell>
          <cell r="E310" t="str">
            <v>1كغم</v>
          </cell>
          <cell r="F310">
            <v>7.5711680904895253</v>
          </cell>
          <cell r="G310">
            <v>7.5711680904895253</v>
          </cell>
          <cell r="H310">
            <v>7.5711680904895253</v>
          </cell>
          <cell r="I310">
            <v>7.5711680904895253</v>
          </cell>
          <cell r="J310">
            <v>7.5711680904895253</v>
          </cell>
          <cell r="K310">
            <v>7.5711680904895253</v>
          </cell>
          <cell r="L310">
            <v>7.5711680904895253</v>
          </cell>
          <cell r="M310">
            <v>7.5711680904895253</v>
          </cell>
          <cell r="N310">
            <v>8.4759033981386658</v>
          </cell>
          <cell r="O310">
            <v>8.268644119224799</v>
          </cell>
          <cell r="P310">
            <v>8.6149834046703742</v>
          </cell>
          <cell r="Q310">
            <v>8.6149834046703742</v>
          </cell>
          <cell r="R310">
            <v>7.8786549208850332</v>
          </cell>
        </row>
        <row r="311">
          <cell r="C311">
            <v>1172</v>
          </cell>
          <cell r="D311" t="str">
            <v>خضروات مجمدة</v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</row>
        <row r="312">
          <cell r="C312">
            <v>117201</v>
          </cell>
          <cell r="D312" t="str">
            <v>بازيلاء مجمدة</v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</row>
        <row r="313">
          <cell r="C313">
            <v>11720101</v>
          </cell>
          <cell r="D313" t="str">
            <v>بازيلاء خضراء مجمدة - اسرائيل</v>
          </cell>
          <cell r="E313" t="str">
            <v>كيس /800غم</v>
          </cell>
          <cell r="F313">
            <v>9.2101894632492289</v>
          </cell>
          <cell r="G313">
            <v>9.0812858344379404</v>
          </cell>
          <cell r="H313">
            <v>9.1299734018984662</v>
          </cell>
          <cell r="I313">
            <v>9.2989850613851424</v>
          </cell>
          <cell r="J313">
            <v>9.1152495769233877</v>
          </cell>
          <cell r="K313">
            <v>9.085270890394435</v>
          </cell>
          <cell r="L313">
            <v>9.2285439395256859</v>
          </cell>
          <cell r="M313">
            <v>9.12320919076401</v>
          </cell>
          <cell r="N313">
            <v>9.3579719864701225</v>
          </cell>
          <cell r="O313">
            <v>9.2194288018303059</v>
          </cell>
          <cell r="P313">
            <v>9.0241629674191781</v>
          </cell>
          <cell r="Q313">
            <v>9.1574253199226447</v>
          </cell>
          <cell r="R313">
            <v>9.1693080361850452</v>
          </cell>
        </row>
        <row r="314">
          <cell r="C314">
            <v>117203</v>
          </cell>
          <cell r="D314" t="str">
            <v>خضروات مشكلة مجمدة</v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</row>
        <row r="315">
          <cell r="C315">
            <v>11720301</v>
          </cell>
          <cell r="D315" t="str">
            <v>خضروات مشكلة مجمدة - اسرائيل</v>
          </cell>
          <cell r="E315" t="str">
            <v>كيس /800غم</v>
          </cell>
          <cell r="F315">
            <v>10.390534314270074</v>
          </cell>
          <cell r="G315">
            <v>10.215935103233338</v>
          </cell>
          <cell r="H315">
            <v>10.232509438584826</v>
          </cell>
          <cell r="I315">
            <v>10.377819217833407</v>
          </cell>
          <cell r="J315">
            <v>10.456261958965504</v>
          </cell>
          <cell r="K315">
            <v>10.275379716350091</v>
          </cell>
          <cell r="L315">
            <v>10.581138163947784</v>
          </cell>
          <cell r="M315">
            <v>10.53270157086493</v>
          </cell>
          <cell r="N315">
            <v>10.670071336093681</v>
          </cell>
          <cell r="O315">
            <v>10.643477207638883</v>
          </cell>
          <cell r="P315">
            <v>10.451894411320492</v>
          </cell>
          <cell r="Q315">
            <v>10.578833590944068</v>
          </cell>
          <cell r="R315">
            <v>10.450546335837258</v>
          </cell>
        </row>
        <row r="316">
          <cell r="C316">
            <v>117204</v>
          </cell>
          <cell r="D316" t="str">
            <v>خضروات اخرى مجمدة</v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C317">
            <v>11720401</v>
          </cell>
          <cell r="D317" t="str">
            <v>بامية خضراء مجمدة - اسرائيل</v>
          </cell>
          <cell r="E317" t="str">
            <v>كيس /400غم</v>
          </cell>
          <cell r="F317">
            <v>7.2151732638538446</v>
          </cell>
          <cell r="G317">
            <v>7.2151732638538419</v>
          </cell>
          <cell r="H317">
            <v>7.3016579026307378</v>
          </cell>
          <cell r="I317">
            <v>7.2546318853777478</v>
          </cell>
          <cell r="J317">
            <v>7.0692197623166733</v>
          </cell>
          <cell r="K317">
            <v>7.2756911163638414</v>
          </cell>
          <cell r="L317">
            <v>7.2756911163638431</v>
          </cell>
          <cell r="M317">
            <v>7.4781012094171064</v>
          </cell>
          <cell r="N317">
            <v>7.2609219957340168</v>
          </cell>
          <cell r="O317">
            <v>7.4117090078792156</v>
          </cell>
          <cell r="P317">
            <v>6.8992443057138209</v>
          </cell>
          <cell r="Q317">
            <v>6.8630701571289725</v>
          </cell>
          <cell r="R317">
            <v>7.2100237488861394</v>
          </cell>
        </row>
        <row r="318">
          <cell r="C318">
            <v>11720402</v>
          </cell>
          <cell r="D318" t="str">
            <v>بامية خضراء مجمدة - مصر</v>
          </cell>
          <cell r="E318" t="str">
            <v>كيس /400غم</v>
          </cell>
          <cell r="F318">
            <v>6.7687932060693763</v>
          </cell>
          <cell r="G318">
            <v>6.6974373767581072</v>
          </cell>
          <cell r="H318">
            <v>6.7723201573633505</v>
          </cell>
          <cell r="I318">
            <v>6.7913595424806692</v>
          </cell>
          <cell r="J318">
            <v>6.7795358427639352</v>
          </cell>
          <cell r="K318">
            <v>6.7250542764029362</v>
          </cell>
          <cell r="L318">
            <v>6.7356351302848578</v>
          </cell>
          <cell r="M318">
            <v>6.7528194484687392</v>
          </cell>
          <cell r="N318">
            <v>6.7004790687528759</v>
          </cell>
          <cell r="O318">
            <v>6.6101547255223903</v>
          </cell>
          <cell r="P318">
            <v>6.7098244643702163</v>
          </cell>
          <cell r="Q318">
            <v>6.731942429815045</v>
          </cell>
          <cell r="R318">
            <v>6.7312796390877088</v>
          </cell>
        </row>
        <row r="319">
          <cell r="C319">
            <v>1173</v>
          </cell>
          <cell r="D319" t="str">
            <v>خضروات مجففة</v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C320">
            <v>117301</v>
          </cell>
          <cell r="D320" t="str">
            <v>ملوخية مجففة</v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</row>
        <row r="321">
          <cell r="C321">
            <v>11730101</v>
          </cell>
          <cell r="D321" t="str">
            <v>ملوخية  ناشفة مطحونة - ماركة الولد أو عال العال - محلي</v>
          </cell>
          <cell r="E321" t="str">
            <v>500غم</v>
          </cell>
          <cell r="F321">
            <v>18.665425890696994</v>
          </cell>
          <cell r="G321">
            <v>18.531386758311022</v>
          </cell>
          <cell r="H321">
            <v>19.201582420240868</v>
          </cell>
          <cell r="I321">
            <v>19.46493593730176</v>
          </cell>
          <cell r="J321">
            <v>19.226436826021395</v>
          </cell>
          <cell r="K321">
            <v>19.813380657824304</v>
          </cell>
          <cell r="L321">
            <v>19.612321959245353</v>
          </cell>
          <cell r="M321">
            <v>19.947419790210272</v>
          </cell>
          <cell r="N321">
            <v>20.151713960883161</v>
          </cell>
          <cell r="O321">
            <v>20.381759427311149</v>
          </cell>
          <cell r="P321">
            <v>19.799459531326708</v>
          </cell>
          <cell r="Q321">
            <v>19.241364853428461</v>
          </cell>
          <cell r="R321">
            <v>19.503099001066786</v>
          </cell>
        </row>
        <row r="322">
          <cell r="C322">
            <v>117302</v>
          </cell>
          <cell r="D322" t="str">
            <v>بصل ناشف</v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</row>
        <row r="323">
          <cell r="C323">
            <v>11730201</v>
          </cell>
          <cell r="D323" t="str">
            <v>بصل ناشف بلدي - محلي</v>
          </cell>
          <cell r="E323" t="str">
            <v>1كغم</v>
          </cell>
          <cell r="F323">
            <v>3.0400299196252467</v>
          </cell>
          <cell r="G323">
            <v>2.8889705065304212</v>
          </cell>
          <cell r="H323">
            <v>2.7354033269504563</v>
          </cell>
          <cell r="I323">
            <v>2.4464246976397304</v>
          </cell>
          <cell r="J323">
            <v>2.1815877037168052</v>
          </cell>
          <cell r="K323">
            <v>2.5931988617656039</v>
          </cell>
          <cell r="L323">
            <v>2.615730145330561</v>
          </cell>
          <cell r="M323">
            <v>2.5604586872883095</v>
          </cell>
          <cell r="N323">
            <v>3.2255337689977783</v>
          </cell>
          <cell r="O323">
            <v>3.7912088182317065</v>
          </cell>
          <cell r="P323">
            <v>4.1453974084568976</v>
          </cell>
          <cell r="Q323">
            <v>4.5406302502931171</v>
          </cell>
          <cell r="R323">
            <v>3.0637145079022194</v>
          </cell>
        </row>
        <row r="324">
          <cell r="C324">
            <v>11730202</v>
          </cell>
          <cell r="D324" t="str">
            <v>بصل ناشف - اسرائيل</v>
          </cell>
          <cell r="E324" t="str">
            <v>1كغم</v>
          </cell>
          <cell r="F324">
            <v>2.8736121441152322</v>
          </cell>
          <cell r="G324">
            <v>2.7620218697244066</v>
          </cell>
          <cell r="H324">
            <v>2.7109473892650819</v>
          </cell>
          <cell r="I324">
            <v>2.4010848748296283</v>
          </cell>
          <cell r="J324">
            <v>2.1375304517050595</v>
          </cell>
          <cell r="K324">
            <v>2.5214697037077771</v>
          </cell>
          <cell r="L324">
            <v>2.6100261019175854</v>
          </cell>
          <cell r="M324">
            <v>2.5414828724996177</v>
          </cell>
          <cell r="N324">
            <v>3.2069584220030647</v>
          </cell>
          <cell r="O324">
            <v>3.8608741648634974</v>
          </cell>
          <cell r="P324">
            <v>4.1127671890113691</v>
          </cell>
          <cell r="Q324">
            <v>4.402138259259603</v>
          </cell>
          <cell r="R324">
            <v>3.0117427869084934</v>
          </cell>
        </row>
        <row r="325">
          <cell r="C325">
            <v>117303</v>
          </cell>
          <cell r="D325" t="str">
            <v>ثوم</v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</row>
        <row r="326">
          <cell r="C326">
            <v>11730301</v>
          </cell>
          <cell r="D326" t="str">
            <v>ثوم بلدي ناشف - محلي</v>
          </cell>
          <cell r="E326" t="str">
            <v>1كغم</v>
          </cell>
          <cell r="F326">
            <v>19.787146312204932</v>
          </cell>
          <cell r="G326">
            <v>19.764700921970086</v>
          </cell>
          <cell r="H326">
            <v>16.770983242187548</v>
          </cell>
          <cell r="I326">
            <v>16.172094175781513</v>
          </cell>
          <cell r="J326">
            <v>14.951542617233981</v>
          </cell>
          <cell r="K326">
            <v>13.854752266155767</v>
          </cell>
          <cell r="L326">
            <v>12.435154097730106</v>
          </cell>
          <cell r="M326">
            <v>12.355628275781632</v>
          </cell>
          <cell r="N326">
            <v>12.524618706525782</v>
          </cell>
          <cell r="O326">
            <v>12.778223189179814</v>
          </cell>
          <cell r="P326">
            <v>13.507496188165613</v>
          </cell>
          <cell r="Q326">
            <v>13.855280953946052</v>
          </cell>
          <cell r="R326">
            <v>14.896468412238569</v>
          </cell>
        </row>
        <row r="327">
          <cell r="C327">
            <v>11730302</v>
          </cell>
          <cell r="D327" t="str">
            <v>ثوم ناشف - اسرائيل</v>
          </cell>
          <cell r="E327" t="str">
            <v>1كغم</v>
          </cell>
          <cell r="F327">
            <v>18.221909802080411</v>
          </cell>
          <cell r="G327">
            <v>18.246712853895232</v>
          </cell>
          <cell r="H327">
            <v>16.583365036485922</v>
          </cell>
          <cell r="I327">
            <v>15.882997458718226</v>
          </cell>
          <cell r="J327">
            <v>14.949603861515866</v>
          </cell>
          <cell r="K327">
            <v>13.828108022118192</v>
          </cell>
          <cell r="L327">
            <v>12.728342023722179</v>
          </cell>
          <cell r="M327">
            <v>12.671666281113119</v>
          </cell>
          <cell r="N327">
            <v>12.593149534352083</v>
          </cell>
          <cell r="O327">
            <v>13.047539324658375</v>
          </cell>
          <cell r="P327">
            <v>14.409649248181667</v>
          </cell>
          <cell r="Q327">
            <v>14.326180926904735</v>
          </cell>
          <cell r="R327">
            <v>14.790768697812167</v>
          </cell>
        </row>
        <row r="328">
          <cell r="C328">
            <v>117304</v>
          </cell>
          <cell r="D328" t="str">
            <v>زعتر مجفف</v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</row>
        <row r="329">
          <cell r="C329">
            <v>11730401</v>
          </cell>
          <cell r="D329" t="str">
            <v>زعتر مجفف</v>
          </cell>
          <cell r="E329" t="str">
            <v>1كغم</v>
          </cell>
          <cell r="F329">
            <v>35.760941950883357</v>
          </cell>
          <cell r="G329">
            <v>36.050827035212194</v>
          </cell>
          <cell r="H329">
            <v>35.705575472406196</v>
          </cell>
          <cell r="I329">
            <v>36.023206910187717</v>
          </cell>
          <cell r="J329">
            <v>32.049745035138272</v>
          </cell>
          <cell r="K329">
            <v>35.99546055673504</v>
          </cell>
          <cell r="L329">
            <v>36.846243327367603</v>
          </cell>
          <cell r="M329">
            <v>37.478746628398532</v>
          </cell>
          <cell r="N329">
            <v>37.136136464649297</v>
          </cell>
          <cell r="O329">
            <v>36.349613153034277</v>
          </cell>
          <cell r="P329">
            <v>36.307809712401053</v>
          </cell>
          <cell r="Q329">
            <v>37.371993529763174</v>
          </cell>
          <cell r="R329">
            <v>36.089691648014728</v>
          </cell>
        </row>
        <row r="330">
          <cell r="C330">
            <v>1174</v>
          </cell>
          <cell r="D330" t="str">
            <v>بقول مجففة</v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</row>
        <row r="331">
          <cell r="C331">
            <v>117401</v>
          </cell>
          <cell r="D331" t="str">
            <v>عدس حب</v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</row>
        <row r="332">
          <cell r="C332">
            <v>11740101</v>
          </cell>
          <cell r="D332" t="str">
            <v>عدس حب - محلي</v>
          </cell>
          <cell r="E332" t="str">
            <v>1كغم</v>
          </cell>
          <cell r="F332">
            <v>7.1223971416527911</v>
          </cell>
          <cell r="G332">
            <v>7.0604466937774397</v>
          </cell>
          <cell r="H332">
            <v>7.0744355045880036</v>
          </cell>
          <cell r="I332">
            <v>7.1329601212444409</v>
          </cell>
          <cell r="J332">
            <v>6.904655252058677</v>
          </cell>
          <cell r="K332">
            <v>6.9256384682745216</v>
          </cell>
          <cell r="L332">
            <v>7.0190213510430199</v>
          </cell>
          <cell r="M332">
            <v>6.8633222516347931</v>
          </cell>
          <cell r="N332">
            <v>6.8655688793045426</v>
          </cell>
          <cell r="O332">
            <v>6.5633468303960942</v>
          </cell>
          <cell r="P332">
            <v>6.5898329923126377</v>
          </cell>
          <cell r="Q332">
            <v>6.5446459317674757</v>
          </cell>
          <cell r="R332">
            <v>6.888855951504536</v>
          </cell>
        </row>
        <row r="333">
          <cell r="C333">
            <v>11740102</v>
          </cell>
          <cell r="D333" t="str">
            <v>عدس حب - تركيا</v>
          </cell>
          <cell r="E333" t="str">
            <v>1كغم</v>
          </cell>
          <cell r="F333">
            <v>7.0566149523794159</v>
          </cell>
          <cell r="G333">
            <v>7.0720200335028993</v>
          </cell>
          <cell r="H333">
            <v>7.0027781355794092</v>
          </cell>
          <cell r="I333">
            <v>6.8741801131366529</v>
          </cell>
          <cell r="J333">
            <v>6.6163444045469246</v>
          </cell>
          <cell r="K333">
            <v>6.856522790092769</v>
          </cell>
          <cell r="L333">
            <v>6.8027310100855916</v>
          </cell>
          <cell r="M333">
            <v>6.9924720592158813</v>
          </cell>
          <cell r="N333">
            <v>6.7707043844799308</v>
          </cell>
          <cell r="O333">
            <v>6.4579515992439784</v>
          </cell>
          <cell r="P333">
            <v>6.3633957499671236</v>
          </cell>
          <cell r="Q333">
            <v>6.4944026503139352</v>
          </cell>
          <cell r="R333">
            <v>6.7800098235453765</v>
          </cell>
        </row>
        <row r="334">
          <cell r="C334">
            <v>117402</v>
          </cell>
          <cell r="D334" t="str">
            <v>عدس مجروش</v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</row>
        <row r="335">
          <cell r="C335">
            <v>11740201</v>
          </cell>
          <cell r="D335" t="str">
            <v>عدس مجروش - تركيا</v>
          </cell>
          <cell r="E335" t="str">
            <v>1كغم</v>
          </cell>
          <cell r="F335">
            <v>6.8080257575650354</v>
          </cell>
          <cell r="G335">
            <v>6.6775373815552852</v>
          </cell>
          <cell r="H335">
            <v>6.7682009336874094</v>
          </cell>
          <cell r="I335">
            <v>6.7115434431820695</v>
          </cell>
          <cell r="J335">
            <v>6.600222361492686</v>
          </cell>
          <cell r="K335">
            <v>6.8081550878479051</v>
          </cell>
          <cell r="L335">
            <v>6.7287047225872794</v>
          </cell>
          <cell r="M335">
            <v>6.6551567288363289</v>
          </cell>
          <cell r="N335">
            <v>6.6690160850746123</v>
          </cell>
          <cell r="O335">
            <v>6.1677111406670244</v>
          </cell>
          <cell r="P335">
            <v>6.0662189485627902</v>
          </cell>
          <cell r="Q335">
            <v>6.1399618684900803</v>
          </cell>
          <cell r="R335">
            <v>6.566704538295709</v>
          </cell>
        </row>
        <row r="336">
          <cell r="C336">
            <v>117403</v>
          </cell>
          <cell r="D336" t="str">
            <v>حمص حب</v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</row>
        <row r="337">
          <cell r="C337">
            <v>11740301</v>
          </cell>
          <cell r="D337" t="str">
            <v>حمص حبة وسط - محلي</v>
          </cell>
          <cell r="E337" t="str">
            <v>1كغم</v>
          </cell>
          <cell r="F337">
            <v>7.7345757799608128</v>
          </cell>
          <cell r="G337">
            <v>7.716237825943713</v>
          </cell>
          <cell r="H337">
            <v>7.9610059059228027</v>
          </cell>
          <cell r="I337">
            <v>7.5072554620562437</v>
          </cell>
          <cell r="J337">
            <v>7.1642009315606492</v>
          </cell>
          <cell r="K337">
            <v>7.4203996783810622</v>
          </cell>
          <cell r="L337">
            <v>7.3910233442760038</v>
          </cell>
          <cell r="M337">
            <v>7.3922426630752121</v>
          </cell>
          <cell r="N337">
            <v>7.1445720690390786</v>
          </cell>
          <cell r="O337">
            <v>7.2783251211247109</v>
          </cell>
          <cell r="P337">
            <v>7.3651974284525963</v>
          </cell>
          <cell r="Q337">
            <v>7.4370661621878122</v>
          </cell>
          <cell r="R337">
            <v>7.4593418643317237</v>
          </cell>
        </row>
        <row r="338">
          <cell r="C338">
            <v>11740302</v>
          </cell>
          <cell r="D338" t="str">
            <v>حمص حب - تركيا</v>
          </cell>
          <cell r="E338" t="str">
            <v>1كغم</v>
          </cell>
          <cell r="F338">
            <v>7.523583510359261</v>
          </cell>
          <cell r="G338">
            <v>7.3635798083017265</v>
          </cell>
          <cell r="H338">
            <v>7.6068135386743672</v>
          </cell>
          <cell r="I338">
            <v>7.5670571649864318</v>
          </cell>
          <cell r="J338">
            <v>7.2749760153625962</v>
          </cell>
          <cell r="K338">
            <v>7.2724159839487097</v>
          </cell>
          <cell r="L338">
            <v>7.3392449553008001</v>
          </cell>
          <cell r="M338">
            <v>7.4461790347394841</v>
          </cell>
          <cell r="N338">
            <v>7.0506822632709705</v>
          </cell>
          <cell r="O338">
            <v>7.1211009251824704</v>
          </cell>
          <cell r="P338">
            <v>7.1081754561557391</v>
          </cell>
          <cell r="Q338">
            <v>6.9714715068795519</v>
          </cell>
          <cell r="R338">
            <v>7.3037733469301758</v>
          </cell>
        </row>
        <row r="339">
          <cell r="C339">
            <v>117404</v>
          </cell>
          <cell r="D339" t="str">
            <v>فول حب</v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</row>
        <row r="340">
          <cell r="C340">
            <v>11740401</v>
          </cell>
          <cell r="D340" t="str">
            <v>فول حب بلدي - محلي</v>
          </cell>
          <cell r="E340" t="str">
            <v>1كغم</v>
          </cell>
          <cell r="F340">
            <v>4.9695838881342596</v>
          </cell>
          <cell r="G340">
            <v>5.210278102102051</v>
          </cell>
          <cell r="H340">
            <v>5.1887575464984765</v>
          </cell>
          <cell r="I340">
            <v>5.1831434885149354</v>
          </cell>
          <cell r="J340">
            <v>5.7322298033840253</v>
          </cell>
          <cell r="K340">
            <v>5.4142036451082616</v>
          </cell>
          <cell r="L340">
            <v>4.7151664213178135</v>
          </cell>
          <cell r="M340">
            <v>5.5098853268553905</v>
          </cell>
          <cell r="N340">
            <v>5.5926804512836581</v>
          </cell>
          <cell r="O340">
            <v>5.3537660309299913</v>
          </cell>
          <cell r="P340">
            <v>5.2360083965477662</v>
          </cell>
          <cell r="Q340">
            <v>5.083768810608956</v>
          </cell>
          <cell r="R340">
            <v>5.2657893259404656</v>
          </cell>
        </row>
        <row r="341">
          <cell r="C341">
            <v>11740402</v>
          </cell>
          <cell r="D341" t="str">
            <v>فول حبة صغيرة حلل - تركيا</v>
          </cell>
          <cell r="E341" t="str">
            <v>1كغم</v>
          </cell>
          <cell r="F341">
            <v>4.3801149624995501</v>
          </cell>
          <cell r="G341">
            <v>4.4675661013680994</v>
          </cell>
          <cell r="H341">
            <v>4.7413035799959262</v>
          </cell>
          <cell r="I341">
            <v>4.734303306537317</v>
          </cell>
          <cell r="J341">
            <v>4.5992692273976887</v>
          </cell>
          <cell r="K341">
            <v>4.6929582084701718</v>
          </cell>
          <cell r="L341">
            <v>4.4198445140627376</v>
          </cell>
          <cell r="M341">
            <v>4.684537121494861</v>
          </cell>
          <cell r="N341">
            <v>4.3638771793032411</v>
          </cell>
          <cell r="O341">
            <v>4.3212816282535167</v>
          </cell>
          <cell r="P341">
            <v>4.3062815196874604</v>
          </cell>
          <cell r="Q341">
            <v>4.0852624996712459</v>
          </cell>
          <cell r="R341">
            <v>4.4830499873951517</v>
          </cell>
        </row>
        <row r="342">
          <cell r="C342">
            <v>117405</v>
          </cell>
          <cell r="D342" t="str">
            <v>فاصولياء ناشفه</v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</row>
        <row r="343">
          <cell r="C343">
            <v>11740501</v>
          </cell>
          <cell r="D343" t="str">
            <v>فاصولياء ناشفة حبة بيضاء صغيرة - محلي</v>
          </cell>
          <cell r="E343" t="str">
            <v>1كغم</v>
          </cell>
          <cell r="F343">
            <v>7.4247494843584043</v>
          </cell>
          <cell r="G343">
            <v>7.2173564548041655</v>
          </cell>
          <cell r="H343">
            <v>7.3573949738344524</v>
          </cell>
          <cell r="I343">
            <v>7.2134492509257253</v>
          </cell>
          <cell r="J343">
            <v>7.0350402465355746</v>
          </cell>
          <cell r="K343">
            <v>7.0804639166367203</v>
          </cell>
          <cell r="L343">
            <v>7.2156745420092099</v>
          </cell>
          <cell r="M343">
            <v>7.1429867485658365</v>
          </cell>
          <cell r="N343">
            <v>7.1503064453300373</v>
          </cell>
          <cell r="O343">
            <v>7.0837964079433808</v>
          </cell>
          <cell r="P343">
            <v>7.0872999155390106</v>
          </cell>
          <cell r="Q343">
            <v>7.2326683826924842</v>
          </cell>
          <cell r="R343">
            <v>7.1867655640979171</v>
          </cell>
        </row>
        <row r="344">
          <cell r="C344">
            <v>11740502</v>
          </cell>
          <cell r="D344" t="str">
            <v>فاصولياء ناشفة حبة كبيرة - تركيا</v>
          </cell>
          <cell r="E344" t="str">
            <v>1كغم</v>
          </cell>
          <cell r="F344">
            <v>7.6794329961067582</v>
          </cell>
          <cell r="G344">
            <v>7.5267483907247543</v>
          </cell>
          <cell r="H344">
            <v>7.6198856847829104</v>
          </cell>
          <cell r="I344">
            <v>7.9270077405591817</v>
          </cell>
          <cell r="J344">
            <v>7.6165188983451486</v>
          </cell>
          <cell r="K344">
            <v>7.3818109000684098</v>
          </cell>
          <cell r="L344">
            <v>7.5537612586109457</v>
          </cell>
          <cell r="M344">
            <v>8.3514655433726812</v>
          </cell>
          <cell r="N344">
            <v>7.8591254301011952</v>
          </cell>
          <cell r="O344">
            <v>8.041536881410094</v>
          </cell>
          <cell r="P344">
            <v>8.2604423148159469</v>
          </cell>
          <cell r="Q344">
            <v>8.2067516774741662</v>
          </cell>
          <cell r="R344">
            <v>7.8353739763643491</v>
          </cell>
        </row>
        <row r="345">
          <cell r="C345">
            <v>117406</v>
          </cell>
          <cell r="D345" t="str">
            <v>بقول اخرى مجففة</v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</row>
        <row r="346">
          <cell r="C346">
            <v>11740601</v>
          </cell>
          <cell r="D346" t="str">
            <v>لوبيا ناشفة</v>
          </cell>
          <cell r="E346" t="str">
            <v>1كغم</v>
          </cell>
          <cell r="F346">
            <v>10.272751592147458</v>
          </cell>
          <cell r="G346">
            <v>10.29605105640524</v>
          </cell>
          <cell r="H346">
            <v>10.295154923164556</v>
          </cell>
          <cell r="I346">
            <v>10.344890318022514</v>
          </cell>
          <cell r="J346">
            <v>9.818034481153969</v>
          </cell>
          <cell r="K346">
            <v>10.04281456902552</v>
          </cell>
          <cell r="L346">
            <v>9.9957675738896139</v>
          </cell>
          <cell r="M346">
            <v>10.055883178785493</v>
          </cell>
          <cell r="N346">
            <v>10.215927404755169</v>
          </cell>
          <cell r="O346">
            <v>10.073224975064441</v>
          </cell>
          <cell r="P346">
            <v>9.9337131284569988</v>
          </cell>
          <cell r="Q346">
            <v>9.8841947059105753</v>
          </cell>
          <cell r="R346">
            <v>10.10236732556513</v>
          </cell>
        </row>
        <row r="347">
          <cell r="C347">
            <v>11740602</v>
          </cell>
          <cell r="D347" t="str">
            <v>بازيلاء ناشفة</v>
          </cell>
          <cell r="E347" t="str">
            <v>1كغم</v>
          </cell>
          <cell r="F347">
            <v>5.6353539673361421</v>
          </cell>
          <cell r="G347">
            <v>5.7399028454159335</v>
          </cell>
          <cell r="H347">
            <v>5.5352585221611799</v>
          </cell>
          <cell r="I347">
            <v>5.6024685152124745</v>
          </cell>
          <cell r="J347">
            <v>5.759130286647383</v>
          </cell>
          <cell r="K347">
            <v>5.6739703954838188</v>
          </cell>
          <cell r="L347">
            <v>5.599292625426826</v>
          </cell>
          <cell r="M347">
            <v>5.6127210073877887</v>
          </cell>
          <cell r="N347">
            <v>5.7236216650388787</v>
          </cell>
          <cell r="O347">
            <v>5.3941060046623939</v>
          </cell>
          <cell r="P347">
            <v>5.4544831955545394</v>
          </cell>
          <cell r="Q347">
            <v>5.486560595055809</v>
          </cell>
          <cell r="R347">
            <v>5.6014058021152637</v>
          </cell>
        </row>
        <row r="348">
          <cell r="C348">
            <v>11740603</v>
          </cell>
          <cell r="D348" t="str">
            <v>ذرة صفراء</v>
          </cell>
          <cell r="E348" t="str">
            <v>1كغم</v>
          </cell>
          <cell r="F348">
            <v>6.42373549075994</v>
          </cell>
          <cell r="G348">
            <v>6.3902588508685332</v>
          </cell>
          <cell r="H348">
            <v>6.4813732422740449</v>
          </cell>
          <cell r="I348">
            <v>6.4874408110911759</v>
          </cell>
          <cell r="J348">
            <v>6.4625506786146127</v>
          </cell>
          <cell r="K348">
            <v>6.590278868043157</v>
          </cell>
          <cell r="L348">
            <v>6.4493587794711891</v>
          </cell>
          <cell r="M348">
            <v>6.4663479721591566</v>
          </cell>
          <cell r="N348">
            <v>6.6056543427838763</v>
          </cell>
          <cell r="O348">
            <v>6.3326370406465919</v>
          </cell>
          <cell r="P348">
            <v>6.2536198451921345</v>
          </cell>
          <cell r="Q348">
            <v>6.2543812932775227</v>
          </cell>
          <cell r="R348">
            <v>6.4331364345984943</v>
          </cell>
        </row>
        <row r="349">
          <cell r="C349">
            <v>11740604</v>
          </cell>
          <cell r="D349" t="str">
            <v>ترمس ناشف - تركيا</v>
          </cell>
          <cell r="E349" t="str">
            <v>1كغم</v>
          </cell>
          <cell r="F349">
            <v>6.6649351252854583</v>
          </cell>
          <cell r="G349">
            <v>6.4720301565082421</v>
          </cell>
          <cell r="H349">
            <v>6.4454057759514951</v>
          </cell>
          <cell r="I349">
            <v>6.5560280633746348</v>
          </cell>
          <cell r="J349">
            <v>6.4240154986620199</v>
          </cell>
          <cell r="K349">
            <v>6.5111522013341663</v>
          </cell>
          <cell r="L349">
            <v>6.4097042062431688</v>
          </cell>
          <cell r="M349">
            <v>6.5424575591687706</v>
          </cell>
          <cell r="N349">
            <v>6.5435808525569659</v>
          </cell>
          <cell r="O349">
            <v>6.4307476699312556</v>
          </cell>
          <cell r="P349">
            <v>6.4701479585141861</v>
          </cell>
          <cell r="Q349">
            <v>6.6022005281093508</v>
          </cell>
          <cell r="R349">
            <v>6.5060337996366435</v>
          </cell>
        </row>
        <row r="350">
          <cell r="C350">
            <v>1175</v>
          </cell>
          <cell r="D350" t="str">
            <v>الدرنيات</v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</row>
        <row r="351">
          <cell r="C351">
            <v>117501</v>
          </cell>
          <cell r="D351" t="str">
            <v>بطاطا</v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</row>
        <row r="352">
          <cell r="C352">
            <v>11750101</v>
          </cell>
          <cell r="D352" t="str">
            <v>بطاطا حبة متوسطة الحجم - محلي</v>
          </cell>
          <cell r="E352" t="str">
            <v>1كغم</v>
          </cell>
          <cell r="F352">
            <v>2.980343338862391</v>
          </cell>
          <cell r="G352">
            <v>2.6855591574622322</v>
          </cell>
          <cell r="H352">
            <v>2.4792091449752141</v>
          </cell>
          <cell r="I352">
            <v>2.5330844295072628</v>
          </cell>
          <cell r="J352">
            <v>2.5420991755601801</v>
          </cell>
          <cell r="K352">
            <v>2.6693969579691594</v>
          </cell>
          <cell r="L352">
            <v>2.9874633197563987</v>
          </cell>
          <cell r="M352">
            <v>2.9885235617272383</v>
          </cell>
          <cell r="N352">
            <v>3.0394449692523238</v>
          </cell>
          <cell r="O352">
            <v>3.2668723912963813</v>
          </cell>
          <cell r="P352">
            <v>3.2643425437696236</v>
          </cell>
          <cell r="Q352">
            <v>3.6692028912011678</v>
          </cell>
          <cell r="R352">
            <v>2.9254618234449641</v>
          </cell>
        </row>
        <row r="353">
          <cell r="C353">
            <v>11750102</v>
          </cell>
          <cell r="D353" t="str">
            <v>بطاطا حبة متوسطة الحجم -  إسرائيل</v>
          </cell>
          <cell r="E353" t="str">
            <v>1كغم</v>
          </cell>
          <cell r="F353">
            <v>2.4332051254720826</v>
          </cell>
          <cell r="G353">
            <v>2.230015971498053</v>
          </cell>
          <cell r="H353">
            <v>2.1124021668297086</v>
          </cell>
          <cell r="I353">
            <v>2.1342175010948594</v>
          </cell>
          <cell r="J353">
            <v>2.1466722499435433</v>
          </cell>
          <cell r="K353">
            <v>2.2367018878396556</v>
          </cell>
          <cell r="L353">
            <v>2.5062482168932507</v>
          </cell>
          <cell r="M353">
            <v>2.5704433485968847</v>
          </cell>
          <cell r="N353">
            <v>2.6465579552482623</v>
          </cell>
          <cell r="O353">
            <v>2.8781921369393713</v>
          </cell>
          <cell r="P353">
            <v>2.9465003478837795</v>
          </cell>
          <cell r="Q353">
            <v>2.9107177899902341</v>
          </cell>
          <cell r="R353">
            <v>2.4793228915191405</v>
          </cell>
        </row>
        <row r="354">
          <cell r="C354">
            <v>1176</v>
          </cell>
          <cell r="D354" t="str">
            <v>خضروات  خضراء معلبة</v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</row>
        <row r="355">
          <cell r="C355">
            <v>117601</v>
          </cell>
          <cell r="D355" t="str">
            <v>بازيلاء معلبة</v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</row>
        <row r="356">
          <cell r="C356">
            <v>11760102</v>
          </cell>
          <cell r="D356" t="str">
            <v>بازيلاء خضراء - ايدن - اسرائيلي</v>
          </cell>
          <cell r="E356" t="str">
            <v>علبة /335 غم</v>
          </cell>
          <cell r="F356">
            <v>4.0655756121613766</v>
          </cell>
          <cell r="G356">
            <v>4.0460474117885736</v>
          </cell>
          <cell r="H356">
            <v>4.0226135713412097</v>
          </cell>
          <cell r="I356">
            <v>4.0948679127205807</v>
          </cell>
          <cell r="J356">
            <v>4.0329765645692097</v>
          </cell>
          <cell r="K356">
            <v>4.0476227148488109</v>
          </cell>
          <cell r="L356">
            <v>4.0739857853520958</v>
          </cell>
          <cell r="M356">
            <v>4.1032780859112998</v>
          </cell>
          <cell r="N356">
            <v>4.0531036579836099</v>
          </cell>
          <cell r="O356">
            <v>4.0937874087602824</v>
          </cell>
          <cell r="P356">
            <v>4.1315398016568681</v>
          </cell>
          <cell r="Q356">
            <v>4.0691653616607981</v>
          </cell>
          <cell r="R356">
            <v>4.0695469907295605</v>
          </cell>
        </row>
        <row r="357">
          <cell r="C357">
            <v>117602</v>
          </cell>
          <cell r="D357" t="str">
            <v>فاصولياء خضراء معلبة</v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</row>
        <row r="358">
          <cell r="C358">
            <v>11760201</v>
          </cell>
          <cell r="D358" t="str">
            <v>فاصولياء خضراء- ايدين-اسرائيل</v>
          </cell>
          <cell r="E358" t="str">
            <v>علبة /550 غم</v>
          </cell>
          <cell r="F358">
            <v>4.1006476670420069</v>
          </cell>
          <cell r="G358">
            <v>4.073881228561115</v>
          </cell>
          <cell r="H358">
            <v>4.073881228561115</v>
          </cell>
          <cell r="I358">
            <v>4.0604980093206677</v>
          </cell>
          <cell r="J358">
            <v>4.0122272458088419</v>
          </cell>
          <cell r="K358">
            <v>3.8676884780120209</v>
          </cell>
          <cell r="L358">
            <v>4.0724517323908493</v>
          </cell>
          <cell r="M358">
            <v>3.9038231699612265</v>
          </cell>
          <cell r="N358">
            <v>4.0644218008465822</v>
          </cell>
          <cell r="O358">
            <v>4.2142138417395083</v>
          </cell>
          <cell r="P358">
            <v>4.2113460090451271</v>
          </cell>
          <cell r="Q358">
            <v>4.192818842415285</v>
          </cell>
          <cell r="R358">
            <v>4.0706582711420287</v>
          </cell>
        </row>
        <row r="359">
          <cell r="C359">
            <v>117604</v>
          </cell>
          <cell r="D359" t="str">
            <v>رب بندورة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C360">
            <v>11760401</v>
          </cell>
          <cell r="D360" t="str">
            <v>رب بندورة - بري تايم - اسرائيل</v>
          </cell>
          <cell r="E360" t="str">
            <v>عبوة /580 غم</v>
          </cell>
          <cell r="F360">
            <v>5.0147422008716331</v>
          </cell>
          <cell r="G360">
            <v>5.1294624115156777</v>
          </cell>
          <cell r="H360">
            <v>5.0537154024036823</v>
          </cell>
          <cell r="I360">
            <v>5.0282558850039631</v>
          </cell>
          <cell r="J360">
            <v>5.0491406695721102</v>
          </cell>
          <cell r="K360">
            <v>5.0491406695721102</v>
          </cell>
          <cell r="L360">
            <v>5.0601973202258357</v>
          </cell>
          <cell r="M360">
            <v>5.0417695691362949</v>
          </cell>
          <cell r="N360">
            <v>5.0103054123407418</v>
          </cell>
          <cell r="O360">
            <v>5.012680544703394</v>
          </cell>
          <cell r="P360">
            <v>5.0098912707362526</v>
          </cell>
          <cell r="Q360">
            <v>5.0119972994322008</v>
          </cell>
          <cell r="R360">
            <v>5.0392748879594915</v>
          </cell>
        </row>
        <row r="361">
          <cell r="C361">
            <v>1177</v>
          </cell>
          <cell r="D361" t="str">
            <v>بقول معلبة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</row>
        <row r="362">
          <cell r="C362">
            <v>117701</v>
          </cell>
          <cell r="D362" t="str">
            <v>فول حب معلب</v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</row>
        <row r="363">
          <cell r="C363">
            <v>11770102</v>
          </cell>
          <cell r="D363" t="str">
            <v>فول مصري هارفيست</v>
          </cell>
          <cell r="E363" t="str">
            <v>علبة/380غم</v>
          </cell>
          <cell r="F363">
            <v>2.8668438292309957</v>
          </cell>
          <cell r="G363">
            <v>2.8535765560362218</v>
          </cell>
          <cell r="H363">
            <v>2.875661278651902</v>
          </cell>
          <cell r="I363">
            <v>2.8821744423855229</v>
          </cell>
          <cell r="J363">
            <v>2.8764201059288266</v>
          </cell>
          <cell r="K363">
            <v>2.8418732042974399</v>
          </cell>
          <cell r="L363">
            <v>2.8412325652416741</v>
          </cell>
          <cell r="M363">
            <v>2.9500736233367806</v>
          </cell>
          <cell r="N363">
            <v>2.8523214326967903</v>
          </cell>
          <cell r="O363">
            <v>2.9292402117935916</v>
          </cell>
          <cell r="P363">
            <v>2.9020690494363408</v>
          </cell>
          <cell r="Q363">
            <v>2.8534661567020967</v>
          </cell>
          <cell r="R363">
            <v>2.8770793713115155</v>
          </cell>
        </row>
        <row r="364">
          <cell r="C364">
            <v>117702</v>
          </cell>
          <cell r="D364" t="str">
            <v>حمص حب علب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</row>
        <row r="365">
          <cell r="C365">
            <v>11770202</v>
          </cell>
          <cell r="D365" t="str">
            <v>حمص حبة عادية وسط-الكسيح- الأردن</v>
          </cell>
          <cell r="E365" t="str">
            <v>علبة /500غم</v>
          </cell>
          <cell r="F365">
            <v>4.4643842300851642</v>
          </cell>
          <cell r="G365">
            <v>4.4677517112468239</v>
          </cell>
          <cell r="H365">
            <v>4.4707956993587823</v>
          </cell>
          <cell r="I365">
            <v>4.4546715549821947</v>
          </cell>
          <cell r="J365">
            <v>4.344273705302804</v>
          </cell>
          <cell r="K365">
            <v>4.2266848495857614</v>
          </cell>
          <cell r="L365">
            <v>4.3069741948071378</v>
          </cell>
          <cell r="M365">
            <v>4.4376432067888096</v>
          </cell>
          <cell r="N365">
            <v>4.2928572840610846</v>
          </cell>
          <cell r="O365">
            <v>4.3407646255082266</v>
          </cell>
          <cell r="P365">
            <v>4.447337175113792</v>
          </cell>
          <cell r="Q365">
            <v>4.3511001970127383</v>
          </cell>
          <cell r="R365">
            <v>4.3837698694877769</v>
          </cell>
        </row>
        <row r="366">
          <cell r="C366">
            <v>118</v>
          </cell>
          <cell r="D366" t="str">
            <v>السكر والمنتجات السكرية</v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</row>
        <row r="367">
          <cell r="C367">
            <v>118001</v>
          </cell>
          <cell r="D367" t="str">
            <v>السكر</v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</row>
        <row r="368">
          <cell r="C368">
            <v>11800101</v>
          </cell>
          <cell r="D368" t="str">
            <v>سكر ابيض ناعم - كريستال - هولندا</v>
          </cell>
          <cell r="E368" t="str">
            <v>باكيت /1 كغم</v>
          </cell>
          <cell r="F368">
            <v>3.5410422166331843</v>
          </cell>
          <cell r="G368">
            <v>3.4997147239945945</v>
          </cell>
          <cell r="H368">
            <v>3.485938893115065</v>
          </cell>
          <cell r="I368">
            <v>3.4836429213018101</v>
          </cell>
          <cell r="J368">
            <v>3.2447080541948066</v>
          </cell>
          <cell r="K368">
            <v>3.3797577542150381</v>
          </cell>
          <cell r="L368">
            <v>3.3407262333897041</v>
          </cell>
          <cell r="M368">
            <v>3.3545020642692336</v>
          </cell>
          <cell r="N368">
            <v>3.2122266219002027</v>
          </cell>
          <cell r="O368">
            <v>3.2114317604378773</v>
          </cell>
          <cell r="P368">
            <v>3.2853420503408488</v>
          </cell>
          <cell r="Q368">
            <v>3.1452819329971153</v>
          </cell>
          <cell r="R368">
            <v>3.3486929355657904</v>
          </cell>
        </row>
        <row r="369">
          <cell r="C369">
            <v>11800102</v>
          </cell>
          <cell r="D369" t="str">
            <v>سكر ابيض - كريستال - بريطانيا</v>
          </cell>
          <cell r="E369" t="str">
            <v>كيس /50 كغم</v>
          </cell>
          <cell r="F369">
            <v>102.99097870937867</v>
          </cell>
          <cell r="G369">
            <v>102.67260395127394</v>
          </cell>
          <cell r="H369">
            <v>102.08483516708068</v>
          </cell>
          <cell r="I369">
            <v>100.83582650067</v>
          </cell>
          <cell r="J369">
            <v>100.14439177382654</v>
          </cell>
          <cell r="K369">
            <v>100.92382728408644</v>
          </cell>
          <cell r="L369">
            <v>100.68496801481322</v>
          </cell>
          <cell r="M369">
            <v>100.3455364216355</v>
          </cell>
          <cell r="N369">
            <v>101.42668890360896</v>
          </cell>
          <cell r="O369">
            <v>99.528386289911424</v>
          </cell>
          <cell r="P369">
            <v>104.1009539133173</v>
          </cell>
          <cell r="Q369">
            <v>107.12873169109506</v>
          </cell>
          <cell r="R369">
            <v>101.90564405172479</v>
          </cell>
        </row>
        <row r="370">
          <cell r="C370">
            <v>11800104</v>
          </cell>
          <cell r="D370" t="str">
            <v>سكر ابيض مصري</v>
          </cell>
          <cell r="E370" t="str">
            <v>كيس /50 كغم</v>
          </cell>
          <cell r="F370">
            <v>99.144444444444417</v>
          </cell>
          <cell r="G370">
            <v>99.722222222222214</v>
          </cell>
          <cell r="H370">
            <v>99.666666666666671</v>
          </cell>
          <cell r="I370">
            <v>100.55555555555556</v>
          </cell>
          <cell r="J370">
            <v>101.05555555555557</v>
          </cell>
          <cell r="K370">
            <v>102.60000000000001</v>
          </cell>
          <cell r="L370">
            <v>103</v>
          </cell>
          <cell r="M370">
            <v>102.11111111111101</v>
          </cell>
          <cell r="N370">
            <v>102.3611111111111</v>
          </cell>
          <cell r="O370">
            <v>95.666666666666671</v>
          </cell>
          <cell r="P370">
            <v>107.25</v>
          </cell>
          <cell r="Q370">
            <v>102.77777777777777</v>
          </cell>
          <cell r="R370">
            <v>101.32592592592592</v>
          </cell>
        </row>
        <row r="371">
          <cell r="C371">
            <v>118002</v>
          </cell>
          <cell r="D371" t="str">
            <v>الحلاوة/ الطحينية</v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</row>
        <row r="372">
          <cell r="C372">
            <v>11800202</v>
          </cell>
          <cell r="D372" t="str">
            <v>حلاوة طحينية عادي - الهلال - اسرائيل</v>
          </cell>
          <cell r="E372" t="str">
            <v>علبة / 700 غم</v>
          </cell>
          <cell r="F372">
            <v>17.33022431359139</v>
          </cell>
          <cell r="G372">
            <v>17.318373605863563</v>
          </cell>
          <cell r="H372">
            <v>17.277987312138738</v>
          </cell>
          <cell r="I372">
            <v>17.317710654889503</v>
          </cell>
          <cell r="J372">
            <v>17.173999872870176</v>
          </cell>
          <cell r="K372">
            <v>17.168320865036513</v>
          </cell>
          <cell r="L372">
            <v>17.219509910984513</v>
          </cell>
          <cell r="M372">
            <v>17.220536758309034</v>
          </cell>
          <cell r="N372">
            <v>17.229147645390626</v>
          </cell>
          <cell r="O372">
            <v>17.047676590371918</v>
          </cell>
          <cell r="P372">
            <v>17.05048753358302</v>
          </cell>
          <cell r="Q372">
            <v>17.213269771218538</v>
          </cell>
          <cell r="R372">
            <v>17.213937069520629</v>
          </cell>
        </row>
        <row r="373">
          <cell r="C373">
            <v>118003</v>
          </cell>
          <cell r="D373" t="str">
            <v>مربى</v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</row>
        <row r="374">
          <cell r="C374">
            <v>11800301</v>
          </cell>
          <cell r="D374" t="str">
            <v>مربى مشمش - حلواني- مصري</v>
          </cell>
          <cell r="E374" t="str">
            <v>علبة /880غم</v>
          </cell>
          <cell r="F374">
            <v>7.4831003065026227</v>
          </cell>
          <cell r="G374">
            <v>7.4358948911474814</v>
          </cell>
          <cell r="H374">
            <v>7.3679565805082659</v>
          </cell>
          <cell r="I374">
            <v>7.1305920468351811</v>
          </cell>
          <cell r="J374">
            <v>7.2133993787059305</v>
          </cell>
          <cell r="K374">
            <v>7.186824848158861</v>
          </cell>
          <cell r="L374">
            <v>7.4244801898701045</v>
          </cell>
          <cell r="M374">
            <v>7.1022067787771181</v>
          </cell>
          <cell r="N374">
            <v>7.2425053418726879</v>
          </cell>
          <cell r="O374">
            <v>7.1551221803573126</v>
          </cell>
          <cell r="P374">
            <v>7.0003879286306843</v>
          </cell>
          <cell r="Q374">
            <v>7.0110927737777455</v>
          </cell>
          <cell r="R374">
            <v>7.2294636037619995</v>
          </cell>
        </row>
        <row r="375">
          <cell r="C375">
            <v>118004</v>
          </cell>
          <cell r="D375" t="str">
            <v>العسل</v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</row>
        <row r="376">
          <cell r="C376">
            <v>11800401</v>
          </cell>
          <cell r="D376" t="str">
            <v>عسل نحل - محلي</v>
          </cell>
          <cell r="E376" t="str">
            <v>1كغم</v>
          </cell>
          <cell r="F376">
            <v>64.496283739892391</v>
          </cell>
          <cell r="G376">
            <v>64.248428175809593</v>
          </cell>
          <cell r="H376">
            <v>63.874620042780762</v>
          </cell>
          <cell r="I376">
            <v>64.739173418564576</v>
          </cell>
          <cell r="J376">
            <v>66.16982106749073</v>
          </cell>
          <cell r="K376">
            <v>67.086391245126478</v>
          </cell>
          <cell r="L376">
            <v>67.460199378155295</v>
          </cell>
          <cell r="M376">
            <v>69.472272502790702</v>
          </cell>
          <cell r="N376">
            <v>68.887014226439746</v>
          </cell>
          <cell r="O376">
            <v>68.866228017014137</v>
          </cell>
          <cell r="P376">
            <v>70.16537817379259</v>
          </cell>
          <cell r="Q376">
            <v>70.656416186970773</v>
          </cell>
          <cell r="R376">
            <v>67.176852181235645</v>
          </cell>
        </row>
        <row r="377">
          <cell r="C377">
            <v>118005</v>
          </cell>
          <cell r="D377" t="str">
            <v>راحة</v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</row>
        <row r="378">
          <cell r="C378">
            <v>11800501</v>
          </cell>
          <cell r="D378" t="str">
            <v>راحه عاديه حلل- محلي</v>
          </cell>
          <cell r="E378" t="str">
            <v>1كغم</v>
          </cell>
          <cell r="F378">
            <v>12.709407096625219</v>
          </cell>
          <cell r="G378">
            <v>12.40861005536839</v>
          </cell>
          <cell r="H378">
            <v>12.512009038300425</v>
          </cell>
          <cell r="I378">
            <v>12.512009038300425</v>
          </cell>
          <cell r="J378">
            <v>12.650629085616581</v>
          </cell>
          <cell r="K378">
            <v>12.475899822364759</v>
          </cell>
          <cell r="L378">
            <v>12.447146117230121</v>
          </cell>
          <cell r="M378">
            <v>12.489942505897341</v>
          </cell>
          <cell r="N378">
            <v>12.420933613574208</v>
          </cell>
          <cell r="O378">
            <v>13.289111003126367</v>
          </cell>
          <cell r="P378">
            <v>13.335349595926711</v>
          </cell>
          <cell r="Q378">
            <v>13.513324256949877</v>
          </cell>
          <cell r="R378">
            <v>12.730364269106703</v>
          </cell>
        </row>
        <row r="379">
          <cell r="C379">
            <v>118006</v>
          </cell>
          <cell r="D379" t="str">
            <v>الشوكولاتة المحلية</v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</row>
        <row r="380">
          <cell r="C380">
            <v>11800601</v>
          </cell>
          <cell r="D380" t="str">
            <v>شوكولاته عادية-محلي  نصف كيلوغرام BEST</v>
          </cell>
          <cell r="E380" t="str">
            <v>باكيت /  1/2  كغم</v>
          </cell>
          <cell r="F380">
            <v>14.341889031269325</v>
          </cell>
          <cell r="G380">
            <v>14.337510672216181</v>
          </cell>
          <cell r="H380">
            <v>14.337510672216181</v>
          </cell>
          <cell r="I380">
            <v>14.338970125233896</v>
          </cell>
          <cell r="J380">
            <v>14.34042957825161</v>
          </cell>
          <cell r="K380">
            <v>14.341889031269325</v>
          </cell>
          <cell r="L380">
            <v>14.343640374890583</v>
          </cell>
          <cell r="M380">
            <v>14.346267390322469</v>
          </cell>
          <cell r="N380">
            <v>14.346267390322469</v>
          </cell>
          <cell r="O380">
            <v>14.256449879532942</v>
          </cell>
          <cell r="P380">
            <v>14.353966034104429</v>
          </cell>
          <cell r="Q380">
            <v>14.356532248698416</v>
          </cell>
          <cell r="R380">
            <v>14.336776869027318</v>
          </cell>
        </row>
        <row r="381">
          <cell r="C381">
            <v>118007</v>
          </cell>
          <cell r="D381" t="str">
            <v>الشوكلاته المستوردة</v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</row>
        <row r="382">
          <cell r="C382">
            <v>11800701</v>
          </cell>
          <cell r="D382" t="str">
            <v>شوكولاتة عادية - ماكنتوش - بريطانيا</v>
          </cell>
          <cell r="E382" t="str">
            <v>علبة/ 900 غم</v>
          </cell>
          <cell r="F382">
            <v>40.266239525110784</v>
          </cell>
          <cell r="G382">
            <v>40.195472381885466</v>
          </cell>
          <cell r="H382">
            <v>40.176377881954174</v>
          </cell>
          <cell r="I382">
            <v>40.286758595559519</v>
          </cell>
          <cell r="J382">
            <v>40.123633097222431</v>
          </cell>
          <cell r="K382">
            <v>39.94848619829915</v>
          </cell>
          <cell r="L382">
            <v>39.495189786189322</v>
          </cell>
          <cell r="M382">
            <v>39.261234686021908</v>
          </cell>
          <cell r="N382">
            <v>38.980103668694206</v>
          </cell>
          <cell r="O382">
            <v>38.46518634519331</v>
          </cell>
          <cell r="P382">
            <v>38.015433050675426</v>
          </cell>
          <cell r="Q382">
            <v>37.772416410640901</v>
          </cell>
          <cell r="R382">
            <v>39.415544302287223</v>
          </cell>
        </row>
        <row r="383">
          <cell r="C383">
            <v>11800702</v>
          </cell>
          <cell r="D383" t="str">
            <v>شوكولاتة عادية - بون بون - البرازيل</v>
          </cell>
          <cell r="E383" t="str">
            <v>باكيت / 510 غم</v>
          </cell>
          <cell r="F383">
            <v>25.909699796348669</v>
          </cell>
          <cell r="G383">
            <v>25.918470205296309</v>
          </cell>
          <cell r="H383">
            <v>25.871109996979037</v>
          </cell>
          <cell r="I383">
            <v>25.80620897076647</v>
          </cell>
          <cell r="J383">
            <v>25.783084228415316</v>
          </cell>
          <cell r="K383">
            <v>25.820796986890187</v>
          </cell>
          <cell r="L383">
            <v>25.764666369625267</v>
          </cell>
          <cell r="M383">
            <v>25.778699023941488</v>
          </cell>
          <cell r="N383">
            <v>25.889867745650513</v>
          </cell>
          <cell r="O383">
            <v>25.730558838275083</v>
          </cell>
          <cell r="P383">
            <v>25.680765014071746</v>
          </cell>
          <cell r="Q383">
            <v>25.610287914650417</v>
          </cell>
          <cell r="R383">
            <v>25.797017924242549</v>
          </cell>
        </row>
        <row r="384">
          <cell r="C384">
            <v>11800704</v>
          </cell>
          <cell r="D384" t="str">
            <v>شوكلاته مارس MARS  - هولاندا</v>
          </cell>
          <cell r="E384" t="str">
            <v xml:space="preserve">علبة 720 غم </v>
          </cell>
          <cell r="F384">
            <v>36.974723884733663</v>
          </cell>
          <cell r="G384">
            <v>37.103521940353694</v>
          </cell>
          <cell r="H384">
            <v>37.197951510730974</v>
          </cell>
          <cell r="I384">
            <v>36.915424712652921</v>
          </cell>
          <cell r="J384">
            <v>36.647954814740338</v>
          </cell>
          <cell r="K384">
            <v>36.680817419136069</v>
          </cell>
          <cell r="L384">
            <v>36.760111955465973</v>
          </cell>
          <cell r="M384">
            <v>36.693406499008823</v>
          </cell>
          <cell r="N384">
            <v>36.52486197902136</v>
          </cell>
          <cell r="O384">
            <v>36.518001836241183</v>
          </cell>
          <cell r="P384">
            <v>36.134434236010442</v>
          </cell>
          <cell r="Q384">
            <v>36.185196328744041</v>
          </cell>
          <cell r="R384">
            <v>36.694700593069953</v>
          </cell>
        </row>
        <row r="385">
          <cell r="C385">
            <v>118008</v>
          </cell>
          <cell r="D385" t="str">
            <v>التوفي</v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</row>
        <row r="386">
          <cell r="C386">
            <v>11800802</v>
          </cell>
          <cell r="D386" t="str">
            <v>توفي عادية حلل-انجليزي</v>
          </cell>
          <cell r="E386" t="str">
            <v>1كغم</v>
          </cell>
          <cell r="F386">
            <v>27.828987189129133</v>
          </cell>
          <cell r="G386">
            <v>27.855041987390603</v>
          </cell>
          <cell r="H386">
            <v>27.911208436857972</v>
          </cell>
          <cell r="I386">
            <v>27.937175089044676</v>
          </cell>
          <cell r="J386">
            <v>27.758220723087373</v>
          </cell>
          <cell r="K386">
            <v>27.483630827314833</v>
          </cell>
          <cell r="L386">
            <v>27.913486688070446</v>
          </cell>
          <cell r="M386">
            <v>27.621136133421874</v>
          </cell>
          <cell r="N386">
            <v>27.801687737272918</v>
          </cell>
          <cell r="O386">
            <v>28.438292702942555</v>
          </cell>
          <cell r="P386">
            <v>28.227931363904542</v>
          </cell>
          <cell r="Q386">
            <v>28.345650128114308</v>
          </cell>
          <cell r="R386">
            <v>27.926870750545934</v>
          </cell>
        </row>
        <row r="387">
          <cell r="C387">
            <v>118009</v>
          </cell>
          <cell r="D387" t="str">
            <v>علكة</v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</row>
        <row r="388">
          <cell r="C388">
            <v>11800901</v>
          </cell>
          <cell r="D388" t="str">
            <v>علكة- أوربت</v>
          </cell>
          <cell r="E388" t="str">
            <v xml:space="preserve">باكيت 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  <cell r="R388">
            <v>2</v>
          </cell>
        </row>
        <row r="389">
          <cell r="C389">
            <v>118010</v>
          </cell>
          <cell r="D389" t="str">
            <v>ملبس واخرى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</row>
        <row r="390">
          <cell r="C390">
            <v>11801002</v>
          </cell>
          <cell r="D390" t="str">
            <v>ملبس دروبس - محلي</v>
          </cell>
          <cell r="E390" t="str">
            <v xml:space="preserve"> 1 كغم</v>
          </cell>
          <cell r="F390">
            <v>16.361111111111118</v>
          </cell>
          <cell r="G390">
            <v>16.361111111111111</v>
          </cell>
          <cell r="H390">
            <v>16.095238095238095</v>
          </cell>
          <cell r="I390">
            <v>16.638888888888889</v>
          </cell>
          <cell r="J390">
            <v>16.75</v>
          </cell>
          <cell r="K390">
            <v>16.666666666666668</v>
          </cell>
          <cell r="L390">
            <v>16.388888888888882</v>
          </cell>
          <cell r="M390">
            <v>16.499999999999996</v>
          </cell>
          <cell r="N390">
            <v>17.096766160414337</v>
          </cell>
          <cell r="O390">
            <v>16.326334145169149</v>
          </cell>
          <cell r="P390">
            <v>16.721774688673371</v>
          </cell>
          <cell r="Q390">
            <v>16.847012994162139</v>
          </cell>
          <cell r="R390">
            <v>16.562816062526981</v>
          </cell>
        </row>
        <row r="391">
          <cell r="C391">
            <v>118011</v>
          </cell>
          <cell r="D391" t="str">
            <v>منتجات سكرية اخرى</v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</row>
        <row r="392">
          <cell r="C392">
            <v>0</v>
          </cell>
          <cell r="D392" t="str">
            <v>البوظة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</row>
        <row r="393">
          <cell r="C393">
            <v>11801101</v>
          </cell>
          <cell r="D393" t="str">
            <v>بوظة الأرز- ساندويش - محلي</v>
          </cell>
          <cell r="E393" t="str">
            <v xml:space="preserve">قطعة 60 غم </v>
          </cell>
          <cell r="F393">
            <v>1.0454035810394942</v>
          </cell>
          <cell r="G393">
            <v>1.0454035810394942</v>
          </cell>
          <cell r="H393">
            <v>1.0681053715592415</v>
          </cell>
          <cell r="I393">
            <v>1.0681053715592415</v>
          </cell>
          <cell r="J393">
            <v>1.0454035810394942</v>
          </cell>
          <cell r="K393">
            <v>1.0454035810394942</v>
          </cell>
          <cell r="L393">
            <v>1.0454035810394942</v>
          </cell>
          <cell r="M393">
            <v>1.0454035810394942</v>
          </cell>
          <cell r="N393">
            <v>1.0454035810394942</v>
          </cell>
          <cell r="O393">
            <v>1.0454035810394942</v>
          </cell>
          <cell r="P393">
            <v>1.0454035810394942</v>
          </cell>
          <cell r="Q393">
            <v>1.0454035810394942</v>
          </cell>
          <cell r="R393">
            <v>1.0491872127927853</v>
          </cell>
        </row>
        <row r="394">
          <cell r="C394">
            <v>11801103</v>
          </cell>
          <cell r="D394" t="str">
            <v>بوظة حليب-اشتراوس لونين - حليب وشوكلاته-اسرائيل</v>
          </cell>
          <cell r="E394" t="str">
            <v>علبة 400 غم</v>
          </cell>
          <cell r="F394">
            <v>18.329456266819115</v>
          </cell>
          <cell r="G394">
            <v>18.329456266819115</v>
          </cell>
          <cell r="H394">
            <v>18.329456266819115</v>
          </cell>
          <cell r="I394">
            <v>19.420263428898103</v>
          </cell>
          <cell r="J394">
            <v>19.045403581039494</v>
          </cell>
          <cell r="K394">
            <v>18.806754476299364</v>
          </cell>
          <cell r="L394">
            <v>18.329456266819115</v>
          </cell>
          <cell r="M394">
            <v>18.897561638378356</v>
          </cell>
          <cell r="N394">
            <v>18.897561638378356</v>
          </cell>
          <cell r="O394">
            <v>19.374859847858609</v>
          </cell>
          <cell r="P394">
            <v>18.806754476299364</v>
          </cell>
          <cell r="Q394">
            <v>18.670543733180882</v>
          </cell>
          <cell r="R394">
            <v>18.769793990634085</v>
          </cell>
        </row>
        <row r="395">
          <cell r="C395">
            <v>119</v>
          </cell>
          <cell r="D395" t="str">
            <v>التوابل والملح والاغذية الاخرى</v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</row>
        <row r="396">
          <cell r="C396">
            <v>1191</v>
          </cell>
          <cell r="D396" t="str">
            <v>التوابل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</row>
        <row r="397">
          <cell r="C397">
            <v>119101</v>
          </cell>
          <cell r="D397" t="str">
            <v>فلفل اسود</v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</row>
        <row r="398">
          <cell r="C398">
            <v>11910101</v>
          </cell>
          <cell r="D398" t="str">
            <v>فلفل اسود مطحون</v>
          </cell>
          <cell r="E398" t="str">
            <v>250 غم</v>
          </cell>
          <cell r="F398">
            <v>12.222392744203765</v>
          </cell>
          <cell r="G398">
            <v>11.51679696118809</v>
          </cell>
          <cell r="H398">
            <v>11.278617780960301</v>
          </cell>
          <cell r="I398">
            <v>10.915207480043366</v>
          </cell>
          <cell r="J398">
            <v>11.041310063287392</v>
          </cell>
          <cell r="K398">
            <v>11.580491475666886</v>
          </cell>
          <cell r="L398">
            <v>11.206134271301091</v>
          </cell>
          <cell r="M398">
            <v>11.564405614533355</v>
          </cell>
          <cell r="N398">
            <v>11.142677187616496</v>
          </cell>
          <cell r="O398">
            <v>10.076347670880386</v>
          </cell>
          <cell r="P398">
            <v>8.5667989866607783</v>
          </cell>
          <cell r="Q398">
            <v>7.9549624250774702</v>
          </cell>
          <cell r="R398">
            <v>10.755511888451615</v>
          </cell>
        </row>
        <row r="399">
          <cell r="C399">
            <v>119102</v>
          </cell>
          <cell r="D399" t="str">
            <v>بهارات مشكلة</v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</row>
        <row r="400">
          <cell r="C400">
            <v>11910201</v>
          </cell>
          <cell r="D400" t="str">
            <v>بهارات مشكلة</v>
          </cell>
          <cell r="E400" t="str">
            <v>250 غم</v>
          </cell>
          <cell r="F400">
            <v>9.6642421040426711</v>
          </cell>
          <cell r="G400">
            <v>9.6748086338804171</v>
          </cell>
          <cell r="H400">
            <v>9.7539994116287421</v>
          </cell>
          <cell r="I400">
            <v>9.7459013631206961</v>
          </cell>
          <cell r="J400">
            <v>9.5488192724159529</v>
          </cell>
          <cell r="K400">
            <v>9.828181200161497</v>
          </cell>
          <cell r="L400">
            <v>9.6026188018269405</v>
          </cell>
          <cell r="M400">
            <v>9.5658381965419483</v>
          </cell>
          <cell r="N400">
            <v>9.3392941294806793</v>
          </cell>
          <cell r="O400">
            <v>9.3091252758600156</v>
          </cell>
          <cell r="P400">
            <v>8.7091070326729163</v>
          </cell>
          <cell r="Q400">
            <v>8.1997121717192218</v>
          </cell>
          <cell r="R400">
            <v>9.4118039661126414</v>
          </cell>
        </row>
        <row r="401">
          <cell r="C401">
            <v>119103</v>
          </cell>
          <cell r="D401" t="str">
            <v>هال</v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</row>
        <row r="402">
          <cell r="C402">
            <v>11910301</v>
          </cell>
          <cell r="D402" t="str">
            <v>هال حب أخضر</v>
          </cell>
          <cell r="E402" t="str">
            <v>250 غم</v>
          </cell>
          <cell r="F402">
            <v>21.236224002790259</v>
          </cell>
          <cell r="G402">
            <v>21.268290099763224</v>
          </cell>
          <cell r="H402">
            <v>21.413166610038704</v>
          </cell>
          <cell r="I402">
            <v>21.48416327380307</v>
          </cell>
          <cell r="J402">
            <v>21.487555039323738</v>
          </cell>
          <cell r="K402">
            <v>21.685888176461173</v>
          </cell>
          <cell r="L402">
            <v>22.001734170481235</v>
          </cell>
          <cell r="M402">
            <v>20.392201105558719</v>
          </cell>
          <cell r="N402">
            <v>20.830522681749077</v>
          </cell>
          <cell r="O402">
            <v>20.450535237609898</v>
          </cell>
          <cell r="P402">
            <v>20.798484485733578</v>
          </cell>
          <cell r="Q402">
            <v>21.313411823087627</v>
          </cell>
          <cell r="R402">
            <v>21.196848058866689</v>
          </cell>
        </row>
        <row r="403">
          <cell r="C403">
            <v>119104</v>
          </cell>
          <cell r="D403" t="str">
            <v>قرفة</v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</row>
        <row r="404">
          <cell r="C404">
            <v>11910401</v>
          </cell>
          <cell r="D404" t="str">
            <v>قرفة حلل مطحونة</v>
          </cell>
          <cell r="E404" t="str">
            <v>250 غم</v>
          </cell>
          <cell r="F404">
            <v>7.2370961406435619</v>
          </cell>
          <cell r="G404">
            <v>6.941132818329053</v>
          </cell>
          <cell r="H404">
            <v>7.0463362247810357</v>
          </cell>
          <cell r="I404">
            <v>7.1471646277501888</v>
          </cell>
          <cell r="J404">
            <v>7.0923754227827835</v>
          </cell>
          <cell r="K404">
            <v>7.0169823735374139</v>
          </cell>
          <cell r="L404">
            <v>6.7536697287387248</v>
          </cell>
          <cell r="M404">
            <v>6.765975795141471</v>
          </cell>
          <cell r="N404">
            <v>7.1045697305225657</v>
          </cell>
          <cell r="O404">
            <v>7.1277262741011569</v>
          </cell>
          <cell r="P404">
            <v>6.9427214962143573</v>
          </cell>
          <cell r="Q404">
            <v>6.933450390618896</v>
          </cell>
          <cell r="R404">
            <v>7.0091000852634346</v>
          </cell>
        </row>
        <row r="405">
          <cell r="C405">
            <v>119105</v>
          </cell>
          <cell r="D405" t="str">
            <v>يانسون</v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</row>
        <row r="406">
          <cell r="C406">
            <v>11910501</v>
          </cell>
          <cell r="D406" t="str">
            <v>يانسون حلل</v>
          </cell>
          <cell r="E406" t="str">
            <v>250 غم</v>
          </cell>
          <cell r="F406">
            <v>6.6038590813051004</v>
          </cell>
          <cell r="G406">
            <v>6.4803811576960344</v>
          </cell>
          <cell r="H406">
            <v>6.4864363980518442</v>
          </cell>
          <cell r="I406">
            <v>6.7670216561604919</v>
          </cell>
          <cell r="J406">
            <v>6.6339542238443787</v>
          </cell>
          <cell r="K406">
            <v>6.842009434185103</v>
          </cell>
          <cell r="L406">
            <v>6.5177302291795041</v>
          </cell>
          <cell r="M406">
            <v>6.4793678613493704</v>
          </cell>
          <cell r="N406">
            <v>6.6988760215285721</v>
          </cell>
          <cell r="O406">
            <v>6.4991924569696087</v>
          </cell>
          <cell r="P406">
            <v>6.5146054178972612</v>
          </cell>
          <cell r="Q406">
            <v>6.5180402954301577</v>
          </cell>
          <cell r="R406">
            <v>6.5867895194664507</v>
          </cell>
        </row>
        <row r="407">
          <cell r="C407">
            <v>119106</v>
          </cell>
          <cell r="D407" t="str">
            <v>كمون</v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</row>
        <row r="408">
          <cell r="C408">
            <v>11910601</v>
          </cell>
          <cell r="D408" t="str">
            <v>كمون حلل مطحون</v>
          </cell>
          <cell r="E408" t="str">
            <v>250 غم</v>
          </cell>
          <cell r="F408">
            <v>6.4380808575182149</v>
          </cell>
          <cell r="G408">
            <v>6.5812626208123497</v>
          </cell>
          <cell r="H408">
            <v>6.4646936209157886</v>
          </cell>
          <cell r="I408">
            <v>6.561808471539293</v>
          </cell>
          <cell r="J408">
            <v>6.170677593496503</v>
          </cell>
          <cell r="K408">
            <v>6.8726259730572625</v>
          </cell>
          <cell r="L408">
            <v>6.5438583908467685</v>
          </cell>
          <cell r="M408">
            <v>6.3578335599575624</v>
          </cell>
          <cell r="N408">
            <v>5.9573424950542</v>
          </cell>
          <cell r="O408">
            <v>5.8120335501258999</v>
          </cell>
          <cell r="P408">
            <v>5.8809502492254211</v>
          </cell>
          <cell r="Q408">
            <v>5.8338074597143121</v>
          </cell>
          <cell r="R408">
            <v>6.2895812368552981</v>
          </cell>
        </row>
        <row r="409">
          <cell r="C409">
            <v>119107</v>
          </cell>
          <cell r="D409" t="str">
            <v>حلبه</v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</row>
        <row r="410">
          <cell r="C410">
            <v>11910701</v>
          </cell>
          <cell r="D410" t="str">
            <v>حلبه حلل</v>
          </cell>
          <cell r="E410" t="str">
            <v>250 غم</v>
          </cell>
          <cell r="F410">
            <v>3.6008297256491004</v>
          </cell>
          <cell r="G410">
            <v>3.3766981483874141</v>
          </cell>
          <cell r="H410">
            <v>3.457639403852685</v>
          </cell>
          <cell r="I410">
            <v>3.5316252758705331</v>
          </cell>
          <cell r="J410">
            <v>3.4891210246547169</v>
          </cell>
          <cell r="K410">
            <v>3.2266584262456681</v>
          </cell>
          <cell r="L410">
            <v>3.2266584262456681</v>
          </cell>
          <cell r="M410">
            <v>3.2308316563141211</v>
          </cell>
          <cell r="N410">
            <v>3.1651895109363357</v>
          </cell>
          <cell r="O410">
            <v>2.9400406148635501</v>
          </cell>
          <cell r="P410">
            <v>2.836644596622377</v>
          </cell>
          <cell r="Q410">
            <v>2.885287607581533</v>
          </cell>
          <cell r="R410">
            <v>3.2472687014353081</v>
          </cell>
        </row>
        <row r="411">
          <cell r="C411">
            <v>119108</v>
          </cell>
          <cell r="D411" t="str">
            <v>قزحه</v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</row>
        <row r="412">
          <cell r="C412">
            <v>11910801</v>
          </cell>
          <cell r="D412" t="str">
            <v>قزحة حلل</v>
          </cell>
          <cell r="E412" t="str">
            <v>250 غم</v>
          </cell>
          <cell r="F412">
            <v>6.0603379731072344</v>
          </cell>
          <cell r="G412">
            <v>5.9463158919436419</v>
          </cell>
          <cell r="H412">
            <v>5.8887017275471072</v>
          </cell>
          <cell r="I412">
            <v>5.9238442578506154</v>
          </cell>
          <cell r="J412">
            <v>5.8235970184528982</v>
          </cell>
          <cell r="K412">
            <v>6.0803759687905723</v>
          </cell>
          <cell r="L412">
            <v>5.7716653461784215</v>
          </cell>
          <cell r="M412">
            <v>5.8339815023664379</v>
          </cell>
          <cell r="N412">
            <v>5.7636964417594232</v>
          </cell>
          <cell r="O412">
            <v>5.6897882310344716</v>
          </cell>
          <cell r="P412">
            <v>5.364811964878565</v>
          </cell>
          <cell r="Q412">
            <v>5.4843680081340791</v>
          </cell>
          <cell r="R412">
            <v>5.8026236943369556</v>
          </cell>
        </row>
        <row r="413">
          <cell r="C413">
            <v>119109</v>
          </cell>
          <cell r="D413" t="str">
            <v>سمسم</v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</row>
        <row r="414">
          <cell r="C414">
            <v>11910901</v>
          </cell>
          <cell r="D414" t="str">
            <v>سمسم حلل</v>
          </cell>
          <cell r="E414" t="str">
            <v>250 غم</v>
          </cell>
          <cell r="F414">
            <v>5.0493792106537105</v>
          </cell>
          <cell r="G414">
            <v>5.0154363587095592</v>
          </cell>
          <cell r="H414">
            <v>5.0259877343323494</v>
          </cell>
          <cell r="I414">
            <v>4.9909308350095447</v>
          </cell>
          <cell r="J414">
            <v>5.0706703300492588</v>
          </cell>
          <cell r="K414">
            <v>5.1406563908633736</v>
          </cell>
          <cell r="L414">
            <v>5.0048849830867708</v>
          </cell>
          <cell r="M414">
            <v>4.9822564151240032</v>
          </cell>
          <cell r="N414">
            <v>4.8710422178928479</v>
          </cell>
          <cell r="O414">
            <v>4.6851319134287968</v>
          </cell>
          <cell r="P414">
            <v>4.582856320339042</v>
          </cell>
          <cell r="Q414">
            <v>4.6476745709164922</v>
          </cell>
          <cell r="R414">
            <v>4.9222422733671465</v>
          </cell>
        </row>
        <row r="415">
          <cell r="C415">
            <v>119110</v>
          </cell>
          <cell r="D415" t="str">
            <v>سماق</v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</row>
        <row r="416">
          <cell r="C416">
            <v>11911001</v>
          </cell>
          <cell r="D416" t="str">
            <v>سماق</v>
          </cell>
          <cell r="E416" t="str">
            <v>250 غم</v>
          </cell>
          <cell r="F416">
            <v>7.3759552984463017</v>
          </cell>
          <cell r="G416">
            <v>7.3981281675507402</v>
          </cell>
          <cell r="H416">
            <v>7.3712194462506382</v>
          </cell>
          <cell r="I416">
            <v>7.3277728076419288</v>
          </cell>
          <cell r="J416">
            <v>7.3129394668281105</v>
          </cell>
          <cell r="K416">
            <v>7.2814114890106829</v>
          </cell>
          <cell r="L416">
            <v>7.2507491741128689</v>
          </cell>
          <cell r="M416">
            <v>7.4884172230855075</v>
          </cell>
          <cell r="N416">
            <v>7.0965652493680729</v>
          </cell>
          <cell r="O416">
            <v>7.1178724555528969</v>
          </cell>
          <cell r="P416">
            <v>7.1315254860282291</v>
          </cell>
          <cell r="Q416">
            <v>7.3977046368713637</v>
          </cell>
          <cell r="R416">
            <v>7.2958550750622777</v>
          </cell>
        </row>
        <row r="417">
          <cell r="C417">
            <v>119111</v>
          </cell>
          <cell r="D417" t="str">
            <v>بهارات وتوابل اخرى</v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</row>
        <row r="418">
          <cell r="C418">
            <v>11911101</v>
          </cell>
          <cell r="D418" t="str">
            <v>كركم</v>
          </cell>
          <cell r="E418" t="str">
            <v>250 غم</v>
          </cell>
          <cell r="F418">
            <v>6.4210072447110997</v>
          </cell>
          <cell r="G418">
            <v>6.2540262417642403</v>
          </cell>
          <cell r="H418">
            <v>6.2533975692038579</v>
          </cell>
          <cell r="I418">
            <v>6.1929574071332558</v>
          </cell>
          <cell r="J418">
            <v>6.056655899950087</v>
          </cell>
          <cell r="K418">
            <v>6.7773642285664861</v>
          </cell>
          <cell r="L418">
            <v>6.6005575933122032</v>
          </cell>
          <cell r="M418">
            <v>6.3919897625172135</v>
          </cell>
          <cell r="N418">
            <v>6.0315783424326925</v>
          </cell>
          <cell r="O418">
            <v>6.0174425685185069</v>
          </cell>
          <cell r="P418">
            <v>5.8328334236013948</v>
          </cell>
          <cell r="Q418">
            <v>5.7811119289420931</v>
          </cell>
          <cell r="R418">
            <v>6.2175768508877605</v>
          </cell>
        </row>
        <row r="419">
          <cell r="C419">
            <v>11911102</v>
          </cell>
          <cell r="D419" t="str">
            <v>صنوبر</v>
          </cell>
          <cell r="E419" t="str">
            <v>250 غم</v>
          </cell>
          <cell r="F419">
            <v>39.49105920517087</v>
          </cell>
          <cell r="G419">
            <v>38.951666343772331</v>
          </cell>
          <cell r="H419">
            <v>38.905965314421756</v>
          </cell>
          <cell r="I419">
            <v>38.157503965481062</v>
          </cell>
          <cell r="J419">
            <v>37.811189501295623</v>
          </cell>
          <cell r="K419">
            <v>38.330379525944011</v>
          </cell>
          <cell r="L419">
            <v>38.221472267030293</v>
          </cell>
          <cell r="M419">
            <v>37.552805071129832</v>
          </cell>
          <cell r="N419">
            <v>37.43089140597921</v>
          </cell>
          <cell r="O419">
            <v>36.224421393515506</v>
          </cell>
          <cell r="P419">
            <v>36.406498499658269</v>
          </cell>
          <cell r="Q419">
            <v>36.69286245751033</v>
          </cell>
          <cell r="R419">
            <v>37.848059579242424</v>
          </cell>
        </row>
        <row r="420">
          <cell r="C420">
            <v>1192</v>
          </cell>
          <cell r="D420" t="str">
            <v>الملح</v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</row>
        <row r="421">
          <cell r="C421">
            <v>119201</v>
          </cell>
          <cell r="D421" t="str">
            <v>ملح الطعام</v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</row>
        <row r="422">
          <cell r="C422">
            <v>11920101</v>
          </cell>
          <cell r="D422" t="str">
            <v>ملح طعام ابيض - فيرست تيبل - اسرائيل</v>
          </cell>
          <cell r="E422" t="str">
            <v>باكيت / 1 كغم</v>
          </cell>
          <cell r="F422">
            <v>1.5307102869587552</v>
          </cell>
          <cell r="G422">
            <v>1.5492386099308535</v>
          </cell>
          <cell r="H422">
            <v>1.5379108392910961</v>
          </cell>
          <cell r="I422">
            <v>1.5636397145955352</v>
          </cell>
          <cell r="J422">
            <v>1.61404358092192</v>
          </cell>
          <cell r="K422">
            <v>1.61404358092192</v>
          </cell>
          <cell r="L422">
            <v>1.6253713515616774</v>
          </cell>
          <cell r="M422">
            <v>1.6423630075213136</v>
          </cell>
          <cell r="N422">
            <v>1.6488393463885318</v>
          </cell>
          <cell r="O422">
            <v>1.6488393463885318</v>
          </cell>
          <cell r="P422">
            <v>1.6375115757487744</v>
          </cell>
          <cell r="Q422">
            <v>1.664620639709836</v>
          </cell>
          <cell r="R422">
            <v>1.6064276566615618</v>
          </cell>
        </row>
        <row r="423">
          <cell r="C423">
            <v>1193</v>
          </cell>
          <cell r="D423" t="str">
            <v>اغذية اخرى</v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</row>
        <row r="424">
          <cell r="C424">
            <v>119301</v>
          </cell>
          <cell r="D424" t="str">
            <v>الزعتر</v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</row>
        <row r="425">
          <cell r="C425">
            <v>11930101</v>
          </cell>
          <cell r="D425" t="str">
            <v>زعتر مطحون مع توابل نمره "أ" -محلي</v>
          </cell>
          <cell r="E425" t="str">
            <v>1 كغم</v>
          </cell>
          <cell r="F425">
            <v>31.283432760293355</v>
          </cell>
          <cell r="G425">
            <v>30.896984932708339</v>
          </cell>
          <cell r="H425">
            <v>30.210278381717639</v>
          </cell>
          <cell r="I425">
            <v>30.384200403954328</v>
          </cell>
          <cell r="J425">
            <v>31.192761649311009</v>
          </cell>
          <cell r="K425">
            <v>31.743020755527283</v>
          </cell>
          <cell r="L425">
            <v>31.317197237891616</v>
          </cell>
          <cell r="M425">
            <v>32.524126041714361</v>
          </cell>
          <cell r="N425">
            <v>31.370651073724702</v>
          </cell>
          <cell r="O425">
            <v>30.910106810667639</v>
          </cell>
          <cell r="P425">
            <v>30.028495444707005</v>
          </cell>
          <cell r="Q425">
            <v>30.67691834657796</v>
          </cell>
          <cell r="R425">
            <v>31.044847819899601</v>
          </cell>
        </row>
        <row r="426">
          <cell r="C426">
            <v>119302</v>
          </cell>
          <cell r="D426" t="str">
            <v>الطحينية</v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</row>
        <row r="427">
          <cell r="C427">
            <v>11930203</v>
          </cell>
          <cell r="D427" t="str">
            <v xml:space="preserve">طحينية الجنيدي - محلية الخليل </v>
          </cell>
          <cell r="E427" t="str">
            <v xml:space="preserve">علبة 500 غم </v>
          </cell>
          <cell r="F427">
            <v>11.324418642200365</v>
          </cell>
          <cell r="G427">
            <v>11.362739433504123</v>
          </cell>
          <cell r="H427">
            <v>11.340030816435227</v>
          </cell>
          <cell r="I427">
            <v>11.314483622232721</v>
          </cell>
          <cell r="J427">
            <v>11.317322199366334</v>
          </cell>
          <cell r="K427">
            <v>11.288226783746811</v>
          </cell>
          <cell r="L427">
            <v>11.294613582297437</v>
          </cell>
          <cell r="M427">
            <v>10.80555746634758</v>
          </cell>
          <cell r="N427">
            <v>11.281839985196186</v>
          </cell>
          <cell r="O427">
            <v>11.24080964299216</v>
          </cell>
          <cell r="P427">
            <v>11.247777059592842</v>
          </cell>
          <cell r="Q427">
            <v>11.194411809480938</v>
          </cell>
          <cell r="R427">
            <v>11.251019253616059</v>
          </cell>
        </row>
        <row r="428">
          <cell r="C428">
            <v>11930206</v>
          </cell>
          <cell r="D428" t="str">
            <v xml:space="preserve">طحينية الهلال - اسرائيلي </v>
          </cell>
          <cell r="E428" t="str">
            <v xml:space="preserve">علبة 900 غم </v>
          </cell>
          <cell r="F428">
            <v>18.497592288498243</v>
          </cell>
          <cell r="G428">
            <v>18.483397919297996</v>
          </cell>
          <cell r="H428">
            <v>18.505938851698868</v>
          </cell>
          <cell r="I428">
            <v>18.337291671158727</v>
          </cell>
          <cell r="J428">
            <v>18.380168779968628</v>
          </cell>
          <cell r="K428">
            <v>18.499018460722016</v>
          </cell>
          <cell r="L428">
            <v>18.530079522656393</v>
          </cell>
          <cell r="M428">
            <v>18.464179711309352</v>
          </cell>
          <cell r="N428">
            <v>18.573359351259818</v>
          </cell>
          <cell r="O428">
            <v>18.486286835189372</v>
          </cell>
          <cell r="P428">
            <v>18.142268602619666</v>
          </cell>
          <cell r="Q428">
            <v>18.415623507613816</v>
          </cell>
          <cell r="R428">
            <v>18.442933791832743</v>
          </cell>
        </row>
        <row r="429">
          <cell r="C429">
            <v>119303</v>
          </cell>
          <cell r="D429" t="str">
            <v>زيتون مكبوس</v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</row>
        <row r="430">
          <cell r="C430">
            <v>11930301</v>
          </cell>
          <cell r="D430" t="str">
            <v>زيتون اخضر مكبوس - محلي</v>
          </cell>
          <cell r="E430" t="str">
            <v>علبة / 340 غم</v>
          </cell>
          <cell r="F430">
            <v>6.1191487130338302</v>
          </cell>
          <cell r="G430">
            <v>6.1787230695507454</v>
          </cell>
          <cell r="H430">
            <v>6.0595743565169142</v>
          </cell>
          <cell r="I430">
            <v>6.1787230695507454</v>
          </cell>
          <cell r="J430">
            <v>6.2382974260676596</v>
          </cell>
          <cell r="K430">
            <v>6.2733189024642142</v>
          </cell>
          <cell r="L430">
            <v>6.3947939702260896</v>
          </cell>
          <cell r="M430">
            <v>6.2125813685832796</v>
          </cell>
          <cell r="N430">
            <v>6.2125813685832787</v>
          </cell>
          <cell r="O430">
            <v>6.6791476642928309</v>
          </cell>
          <cell r="P430">
            <v>6.733260890691823</v>
          </cell>
          <cell r="Q430">
            <v>6.8266584623544713</v>
          </cell>
          <cell r="R430">
            <v>6.3422341051596574</v>
          </cell>
        </row>
        <row r="431">
          <cell r="C431">
            <v>11930302</v>
          </cell>
          <cell r="D431" t="str">
            <v>زيتون اسود مكبوس  -آيدن - اسرائيل</v>
          </cell>
          <cell r="E431" t="str">
            <v xml:space="preserve">علبة / 340 غم </v>
          </cell>
          <cell r="F431">
            <v>5.7228368432433108</v>
          </cell>
          <cell r="G431">
            <v>5.7752479451703911</v>
          </cell>
          <cell r="H431">
            <v>5.8973046016142758</v>
          </cell>
          <cell r="I431">
            <v>6.1116307362435842</v>
          </cell>
          <cell r="J431">
            <v>6.2024811531184909</v>
          </cell>
          <cell r="K431">
            <v>6.1053185266388201</v>
          </cell>
          <cell r="L431">
            <v>6.1236871391276644</v>
          </cell>
          <cell r="M431">
            <v>6.2215592962625959</v>
          </cell>
          <cell r="N431">
            <v>6.1559393046699986</v>
          </cell>
          <cell r="O431">
            <v>6.3179151457518383</v>
          </cell>
          <cell r="P431">
            <v>6.3863822930213363</v>
          </cell>
          <cell r="Q431">
            <v>6.2759320676190145</v>
          </cell>
          <cell r="R431">
            <v>6.1080195877067771</v>
          </cell>
        </row>
        <row r="432">
          <cell r="C432">
            <v>119304</v>
          </cell>
          <cell r="D432" t="str">
            <v>مخللات</v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C433">
            <v>11930401</v>
          </cell>
          <cell r="D433" t="str">
            <v>مخلل خيار-z.m - إسرائيل</v>
          </cell>
          <cell r="E433" t="str">
            <v>علبه/320غم</v>
          </cell>
          <cell r="F433">
            <v>5.2145110134737092</v>
          </cell>
          <cell r="G433">
            <v>5.2522408680232289</v>
          </cell>
          <cell r="H433">
            <v>5.1177809834476831</v>
          </cell>
          <cell r="I433">
            <v>4.9910248688362007</v>
          </cell>
          <cell r="J433">
            <v>5.1230044962315926</v>
          </cell>
          <cell r="K433">
            <v>5.1996294703927814</v>
          </cell>
          <cell r="L433">
            <v>5.1927146956995198</v>
          </cell>
          <cell r="M433">
            <v>5.0587808079711758</v>
          </cell>
          <cell r="N433">
            <v>5.0997050514437241</v>
          </cell>
          <cell r="O433">
            <v>5.2770257079127836</v>
          </cell>
          <cell r="P433">
            <v>5.1896862095276175</v>
          </cell>
          <cell r="Q433">
            <v>5.2073259809178865</v>
          </cell>
          <cell r="R433">
            <v>5.1602858461564916</v>
          </cell>
        </row>
        <row r="434">
          <cell r="C434">
            <v>11930403</v>
          </cell>
          <cell r="D434" t="str">
            <v xml:space="preserve">مخلل خيار زادنا - سنقرط - محلي </v>
          </cell>
          <cell r="E434" t="str">
            <v xml:space="preserve">علبة 320 غم </v>
          </cell>
          <cell r="F434">
            <v>4.6856299445325957</v>
          </cell>
          <cell r="G434">
            <v>4.6312060155509185</v>
          </cell>
          <cell r="H434">
            <v>4.6723074202506227</v>
          </cell>
          <cell r="I434">
            <v>4.6460875586318453</v>
          </cell>
          <cell r="J434">
            <v>4.5950263270020875</v>
          </cell>
          <cell r="K434">
            <v>4.5568421771761844</v>
          </cell>
          <cell r="L434">
            <v>4.6227461536774328</v>
          </cell>
          <cell r="M434">
            <v>4.6106283257401071</v>
          </cell>
          <cell r="N434">
            <v>4.7265679006797505</v>
          </cell>
          <cell r="O434">
            <v>4.7856680872439545</v>
          </cell>
          <cell r="P434">
            <v>4.9565273764075926</v>
          </cell>
          <cell r="Q434">
            <v>4.9410718914480594</v>
          </cell>
          <cell r="R434">
            <v>4.7025257648617629</v>
          </cell>
        </row>
        <row r="435">
          <cell r="C435">
            <v>11930405</v>
          </cell>
          <cell r="D435" t="str">
            <v xml:space="preserve">مخلل زيتون زادنا بدون عجم - سنقرط - محلي </v>
          </cell>
          <cell r="E435" t="str">
            <v>علبة 275 غم</v>
          </cell>
          <cell r="F435">
            <v>5.9017469611563111</v>
          </cell>
          <cell r="G435">
            <v>5.9487984489412442</v>
          </cell>
          <cell r="H435">
            <v>5.9423426157196717</v>
          </cell>
          <cell r="I435">
            <v>6.0419734436757171</v>
          </cell>
          <cell r="J435">
            <v>6.0079798673374825</v>
          </cell>
          <cell r="K435">
            <v>5.985264845329235</v>
          </cell>
          <cell r="L435">
            <v>5.9574859649115037</v>
          </cell>
          <cell r="M435">
            <v>5.968771135081206</v>
          </cell>
          <cell r="N435">
            <v>6.0744811176016338</v>
          </cell>
          <cell r="O435">
            <v>6.0456988604155688</v>
          </cell>
          <cell r="P435">
            <v>6.0819420882620303</v>
          </cell>
          <cell r="Q435">
            <v>6.037448116446523</v>
          </cell>
          <cell r="R435">
            <v>5.9994944554065102</v>
          </cell>
        </row>
        <row r="436">
          <cell r="C436">
            <v>11930406</v>
          </cell>
          <cell r="D436" t="str">
            <v xml:space="preserve">مخلل باذنجان زادنا - سنقرط - محلي </v>
          </cell>
          <cell r="E436" t="str">
            <v xml:space="preserve">علبة 330 غم </v>
          </cell>
          <cell r="F436">
            <v>4.3947028582960357</v>
          </cell>
          <cell r="G436">
            <v>4.3798156191108601</v>
          </cell>
          <cell r="H436">
            <v>4.3870497025529778</v>
          </cell>
          <cell r="I436">
            <v>4.3544963270634494</v>
          </cell>
          <cell r="J436">
            <v>4.3085163410986533</v>
          </cell>
          <cell r="K436">
            <v>4.3484484816991404</v>
          </cell>
          <cell r="L436">
            <v>4.3141589261835049</v>
          </cell>
          <cell r="M436">
            <v>4.2881162257918826</v>
          </cell>
          <cell r="N436">
            <v>4.3331122248018517</v>
          </cell>
          <cell r="O436">
            <v>4.3545251117905197</v>
          </cell>
          <cell r="P436">
            <v>4.4241166748927334</v>
          </cell>
          <cell r="Q436">
            <v>4.4247940803759596</v>
          </cell>
          <cell r="R436">
            <v>4.3593210478047979</v>
          </cell>
        </row>
        <row r="437">
          <cell r="C437">
            <v>119305</v>
          </cell>
          <cell r="D437" t="str">
            <v>الشوربة</v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</row>
        <row r="438">
          <cell r="C438">
            <v>11930502</v>
          </cell>
          <cell r="D438" t="str">
            <v xml:space="preserve">شوربة مكعبات مرقة دجاج 24 عبوة * 2 مكعب - مصري </v>
          </cell>
          <cell r="E438" t="str">
            <v>باكيت/480 غم</v>
          </cell>
          <cell r="F438">
            <v>14.581142278333902</v>
          </cell>
          <cell r="G438">
            <v>14.460687867414064</v>
          </cell>
          <cell r="H438">
            <v>14.567376059943063</v>
          </cell>
          <cell r="I438">
            <v>14.545551592215144</v>
          </cell>
          <cell r="J438">
            <v>13.97697302263064</v>
          </cell>
          <cell r="K438">
            <v>14.2741556082182</v>
          </cell>
          <cell r="L438">
            <v>14.366389271436821</v>
          </cell>
          <cell r="M438">
            <v>14.315454263390716</v>
          </cell>
          <cell r="N438">
            <v>14.283805749896688</v>
          </cell>
          <cell r="O438">
            <v>14.486117171686656</v>
          </cell>
          <cell r="P438">
            <v>13.941877941315225</v>
          </cell>
          <cell r="Q438">
            <v>12.230437026787071</v>
          </cell>
          <cell r="R438">
            <v>14.169163987772349</v>
          </cell>
        </row>
        <row r="439">
          <cell r="C439">
            <v>11930503</v>
          </cell>
          <cell r="D439" t="str">
            <v>شوربة مع شعيريه اندومي السعودية</v>
          </cell>
          <cell r="E439" t="str">
            <v>'علبة تحتوي على 5 أكياس وزن الكيس 80 غم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5.031074732228098</v>
          </cell>
          <cell r="R439">
            <v>5.0025895610190085</v>
          </cell>
        </row>
        <row r="440">
          <cell r="C440">
            <v>119306</v>
          </cell>
          <cell r="D440" t="str">
            <v>ماء ورد-زهر</v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</row>
        <row r="441">
          <cell r="C441">
            <v>11930602</v>
          </cell>
          <cell r="D441" t="str">
            <v>ماء زهر- الزهراء - محلي</v>
          </cell>
          <cell r="E441" t="str">
            <v>عبوة/650 مل</v>
          </cell>
          <cell r="F441">
            <v>5.0850385391982194</v>
          </cell>
          <cell r="G441">
            <v>4.8668793259078349</v>
          </cell>
          <cell r="H441">
            <v>4.9353697034288011</v>
          </cell>
          <cell r="I441">
            <v>5.0070782539072738</v>
          </cell>
          <cell r="J441">
            <v>4.9813328702472237</v>
          </cell>
          <cell r="K441">
            <v>4.8475738656876386</v>
          </cell>
          <cell r="L441">
            <v>4.8964836550970201</v>
          </cell>
          <cell r="M441">
            <v>5.0321322403140094</v>
          </cell>
          <cell r="N441">
            <v>4.6949619848521031</v>
          </cell>
          <cell r="O441">
            <v>4.6071132065851481</v>
          </cell>
          <cell r="P441">
            <v>4.7681535586345207</v>
          </cell>
          <cell r="Q441">
            <v>4.7880220877072004</v>
          </cell>
          <cell r="R441">
            <v>4.8758449409639155</v>
          </cell>
        </row>
        <row r="442">
          <cell r="C442">
            <v>119307</v>
          </cell>
          <cell r="D442" t="str">
            <v>جلي</v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</row>
        <row r="443">
          <cell r="C443">
            <v>11930701</v>
          </cell>
          <cell r="D443" t="str">
            <v>جلي مسحوق بودرة بطعم الكرز-اوسم-اسرائيل</v>
          </cell>
          <cell r="E443" t="str">
            <v>باكيت/85غم</v>
          </cell>
          <cell r="F443">
            <v>6.3100783544192627</v>
          </cell>
          <cell r="G443">
            <v>6.3921555525274574</v>
          </cell>
          <cell r="H443">
            <v>6.3669010300326283</v>
          </cell>
          <cell r="I443">
            <v>6.1206694357080433</v>
          </cell>
          <cell r="J443">
            <v>6.3464845233733422</v>
          </cell>
          <cell r="K443">
            <v>6.3706275944141177</v>
          </cell>
          <cell r="L443">
            <v>6.5202726897709571</v>
          </cell>
          <cell r="M443">
            <v>6.420509292866396</v>
          </cell>
          <cell r="N443">
            <v>6.4661542318135625</v>
          </cell>
          <cell r="O443">
            <v>6.3424358868667783</v>
          </cell>
          <cell r="P443">
            <v>5.8332381718595752</v>
          </cell>
          <cell r="Q443">
            <v>5.9842484723535927</v>
          </cell>
          <cell r="R443">
            <v>6.2894812696671432</v>
          </cell>
        </row>
        <row r="444">
          <cell r="C444">
            <v>11930702</v>
          </cell>
          <cell r="D444" t="str">
            <v xml:space="preserve">جلي مسحوق بودرة بطعم الفراوله-الزهراء-محلي </v>
          </cell>
          <cell r="E444" t="str">
            <v>باكيت/85غم</v>
          </cell>
          <cell r="F444">
            <v>3.5538629471497334</v>
          </cell>
          <cell r="G444">
            <v>3.5257248918785984</v>
          </cell>
          <cell r="H444">
            <v>3.5228140585746881</v>
          </cell>
          <cell r="I444">
            <v>3.5087326619635051</v>
          </cell>
          <cell r="J444">
            <v>3.5103143207495551</v>
          </cell>
          <cell r="K444">
            <v>3.5247546141106278</v>
          </cell>
          <cell r="L444">
            <v>3.5218437808067184</v>
          </cell>
          <cell r="M444">
            <v>3.565506280365375</v>
          </cell>
          <cell r="N444">
            <v>3.5717437803023251</v>
          </cell>
          <cell r="O444">
            <v>3.4986210481501159</v>
          </cell>
          <cell r="P444">
            <v>3.460228429498506</v>
          </cell>
          <cell r="Q444">
            <v>3.5034580240727951</v>
          </cell>
          <cell r="R444">
            <v>3.5223004031352119</v>
          </cell>
        </row>
        <row r="445">
          <cell r="C445">
            <v>119308</v>
          </cell>
          <cell r="D445" t="str">
            <v>كرميل</v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</row>
        <row r="446">
          <cell r="C446">
            <v>11930801</v>
          </cell>
          <cell r="D446" t="str">
            <v>كراميل-الزهراء-محلي</v>
          </cell>
          <cell r="E446" t="str">
            <v>باكيت/70غم</v>
          </cell>
          <cell r="F446">
            <v>3.7100134561231353</v>
          </cell>
          <cell r="G446">
            <v>3.7057346419035997</v>
          </cell>
          <cell r="H446">
            <v>3.6469009463849851</v>
          </cell>
          <cell r="I446">
            <v>3.6126704326287005</v>
          </cell>
          <cell r="J446">
            <v>3.6479706499398685</v>
          </cell>
          <cell r="K446">
            <v>3.5816490295370667</v>
          </cell>
          <cell r="L446">
            <v>3.6650859068180104</v>
          </cell>
          <cell r="M446">
            <v>3.6479706499398685</v>
          </cell>
          <cell r="N446">
            <v>3.6904687431301881</v>
          </cell>
          <cell r="O446">
            <v>3.6825302759848619</v>
          </cell>
          <cell r="P446">
            <v>3.5191314550205521</v>
          </cell>
          <cell r="Q446">
            <v>3.5353951945985043</v>
          </cell>
          <cell r="R446">
            <v>3.637126781834112</v>
          </cell>
        </row>
        <row r="447">
          <cell r="C447">
            <v>119309</v>
          </cell>
          <cell r="D447" t="str">
            <v>كاتشب</v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</row>
        <row r="448">
          <cell r="C448">
            <v>11930901</v>
          </cell>
          <cell r="D448" t="str">
            <v>كاتشب بدون فلفل-اوسم-اسرائيل</v>
          </cell>
          <cell r="E448" t="str">
            <v>زجاجة /900غم</v>
          </cell>
          <cell r="F448">
            <v>11.42883585174083</v>
          </cell>
          <cell r="G448">
            <v>11.505633741535156</v>
          </cell>
          <cell r="H448">
            <v>11.241313148728297</v>
          </cell>
          <cell r="I448">
            <v>11.627627861292169</v>
          </cell>
          <cell r="J448">
            <v>11.581565889323729</v>
          </cell>
          <cell r="K448">
            <v>11.683227655787904</v>
          </cell>
          <cell r="L448">
            <v>11.439239416273885</v>
          </cell>
          <cell r="M448">
            <v>11.642562949202244</v>
          </cell>
          <cell r="N448">
            <v>11.601350105923631</v>
          </cell>
          <cell r="O448">
            <v>11.13405916176969</v>
          </cell>
          <cell r="P448">
            <v>11.15695758752973</v>
          </cell>
          <cell r="Q448">
            <v>11.155354859522641</v>
          </cell>
          <cell r="R448">
            <v>11.433144019052492</v>
          </cell>
        </row>
        <row r="449">
          <cell r="C449">
            <v>119310</v>
          </cell>
          <cell r="D449" t="str">
            <v>خميرة</v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</row>
        <row r="450">
          <cell r="C450">
            <v>11931002</v>
          </cell>
          <cell r="D450" t="str">
            <v xml:space="preserve">خميرة بيضاء مفرغة من الهواء- PAKMAYA -   تركيا </v>
          </cell>
          <cell r="E450" t="str">
            <v xml:space="preserve">باكيت / 450 غم </v>
          </cell>
          <cell r="F450">
            <v>6.1545195616990984</v>
          </cell>
          <cell r="G450">
            <v>6.2225328390338674</v>
          </cell>
          <cell r="H450">
            <v>6.2300373402092992</v>
          </cell>
          <cell r="I450">
            <v>6.2268829362463247</v>
          </cell>
          <cell r="J450">
            <v>6.2191857199948579</v>
          </cell>
          <cell r="K450">
            <v>6.2267548532378303</v>
          </cell>
          <cell r="L450">
            <v>6.2267548532378303</v>
          </cell>
          <cell r="M450">
            <v>6.2281103313209538</v>
          </cell>
          <cell r="N450">
            <v>6.2470087443654831</v>
          </cell>
          <cell r="O450">
            <v>6.230637681035728</v>
          </cell>
          <cell r="P450">
            <v>5.9133071040242466</v>
          </cell>
          <cell r="Q450">
            <v>5.8473203368801556</v>
          </cell>
          <cell r="R450">
            <v>6.1644210251071394</v>
          </cell>
        </row>
        <row r="451">
          <cell r="C451">
            <v>119311</v>
          </cell>
          <cell r="D451" t="str">
            <v>اغذية اخرى</v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</row>
        <row r="452">
          <cell r="C452">
            <v>11931102</v>
          </cell>
          <cell r="D452" t="str">
            <v>بكنج باودر-الزهراء-محلي</v>
          </cell>
          <cell r="E452" t="str">
            <v>كيس/10 غم</v>
          </cell>
          <cell r="F452">
            <v>0.19444813365385896</v>
          </cell>
          <cell r="G452">
            <v>0.17793487536415445</v>
          </cell>
          <cell r="H452">
            <v>0.17543270278968062</v>
          </cell>
          <cell r="I452">
            <v>0.17668378907691751</v>
          </cell>
          <cell r="J452">
            <v>0.17661079676191893</v>
          </cell>
          <cell r="K452">
            <v>0.17668378907691751</v>
          </cell>
          <cell r="L452">
            <v>0.17543270278968065</v>
          </cell>
          <cell r="M452">
            <v>0.17668378907691748</v>
          </cell>
          <cell r="N452">
            <v>0.17668378907691751</v>
          </cell>
          <cell r="O452">
            <v>0.17499114292359699</v>
          </cell>
          <cell r="P452">
            <v>0.17677765739318974</v>
          </cell>
          <cell r="Q452">
            <v>0.1772780919080845</v>
          </cell>
          <cell r="R452">
            <v>0.17797010499098623</v>
          </cell>
        </row>
        <row r="453">
          <cell r="C453">
            <v>11931103</v>
          </cell>
          <cell r="D453" t="str">
            <v>جوز هند مبشور</v>
          </cell>
          <cell r="E453" t="str">
            <v>250 غم</v>
          </cell>
          <cell r="F453">
            <v>4.8341390626368783</v>
          </cell>
          <cell r="G453">
            <v>4.8296558806251815</v>
          </cell>
          <cell r="H453">
            <v>4.8056779549441195</v>
          </cell>
          <cell r="I453">
            <v>4.8296558806251815</v>
          </cell>
          <cell r="J453">
            <v>4.5664021758006488</v>
          </cell>
          <cell r="K453">
            <v>4.7130931483210601</v>
          </cell>
          <cell r="L453">
            <v>4.6592949641806962</v>
          </cell>
          <cell r="M453">
            <v>4.7317824471903664</v>
          </cell>
          <cell r="N453">
            <v>4.7246927857714187</v>
          </cell>
          <cell r="O453">
            <v>4.6115737339670808</v>
          </cell>
          <cell r="P453">
            <v>4.4878791775693578</v>
          </cell>
          <cell r="Q453">
            <v>4.6110207437826425</v>
          </cell>
          <cell r="R453">
            <v>4.7004056629512192</v>
          </cell>
        </row>
        <row r="454">
          <cell r="C454">
            <v>12</v>
          </cell>
          <cell r="D454" t="str">
            <v>المشروبات غير الكحولية</v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</row>
        <row r="455">
          <cell r="C455">
            <v>121</v>
          </cell>
          <cell r="D455" t="str">
            <v>الشاي والبن والكاكاو</v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</row>
        <row r="456">
          <cell r="C456">
            <v>1211</v>
          </cell>
          <cell r="D456" t="str">
            <v>الشاي</v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</row>
        <row r="457">
          <cell r="C457">
            <v>121101</v>
          </cell>
          <cell r="D457" t="str">
            <v>شاي حلل</v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</row>
        <row r="458">
          <cell r="C458">
            <v>12110101</v>
          </cell>
          <cell r="D458" t="str">
            <v>شاي عادي-الغزالين حلل - محلي</v>
          </cell>
          <cell r="E458" t="str">
            <v>باكيت 2/1 كغم</v>
          </cell>
          <cell r="F458">
            <v>14.347025514311499</v>
          </cell>
          <cell r="G458">
            <v>14.369551291564893</v>
          </cell>
          <cell r="H458">
            <v>14.324499737058105</v>
          </cell>
          <cell r="I458">
            <v>14.268321821254577</v>
          </cell>
          <cell r="J458">
            <v>14.169924395099066</v>
          </cell>
          <cell r="K458">
            <v>14.214975949605854</v>
          </cell>
          <cell r="L458">
            <v>14.245010319277043</v>
          </cell>
          <cell r="M458">
            <v>14.305079058619427</v>
          </cell>
          <cell r="N458">
            <v>14.258986262011307</v>
          </cell>
          <cell r="O458">
            <v>14.298299022646956</v>
          </cell>
          <cell r="P458">
            <v>14.390966903063863</v>
          </cell>
          <cell r="Q458">
            <v>14.453249889545567</v>
          </cell>
          <cell r="R458">
            <v>14.30382418033818</v>
          </cell>
        </row>
        <row r="459">
          <cell r="C459">
            <v>121102</v>
          </cell>
          <cell r="D459" t="str">
            <v>شاي اكياس</v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</row>
        <row r="460">
          <cell r="C460">
            <v>12110202</v>
          </cell>
          <cell r="D460" t="str">
            <v>شاي اكياس-ليبتون-بريطانيا</v>
          </cell>
          <cell r="E460" t="str">
            <v>باكيت/100كيس</v>
          </cell>
          <cell r="F460">
            <v>11.930228061642474</v>
          </cell>
          <cell r="G460">
            <v>11.773921742444561</v>
          </cell>
          <cell r="H460">
            <v>11.852703543102464</v>
          </cell>
          <cell r="I460">
            <v>12.096669624284358</v>
          </cell>
          <cell r="J460">
            <v>12.012313446176245</v>
          </cell>
          <cell r="K460">
            <v>11.752079548047343</v>
          </cell>
          <cell r="L460">
            <v>11.848105587311597</v>
          </cell>
          <cell r="M460">
            <v>11.521605355802503</v>
          </cell>
          <cell r="N460">
            <v>10.696841763107036</v>
          </cell>
          <cell r="O460">
            <v>11.114234018629432</v>
          </cell>
          <cell r="P460">
            <v>11.469646593138309</v>
          </cell>
          <cell r="Q460">
            <v>11.71930632307874</v>
          </cell>
          <cell r="R460">
            <v>11.648971300563757</v>
          </cell>
        </row>
        <row r="461">
          <cell r="C461">
            <v>1212</v>
          </cell>
          <cell r="D461" t="str">
            <v>القهوة</v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</row>
        <row r="462">
          <cell r="C462">
            <v>121202</v>
          </cell>
          <cell r="D462" t="str">
            <v>قهوة مطحونة</v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</row>
        <row r="463">
          <cell r="C463">
            <v>12120201</v>
          </cell>
          <cell r="D463" t="str">
            <v xml:space="preserve">قهوة مطحونة </v>
          </cell>
          <cell r="E463" t="str">
            <v>1كغم</v>
          </cell>
          <cell r="F463">
            <v>42.447907400793078</v>
          </cell>
          <cell r="G463">
            <v>42.820932315870394</v>
          </cell>
          <cell r="H463">
            <v>42.981973859594937</v>
          </cell>
          <cell r="I463">
            <v>43.139754640155388</v>
          </cell>
          <cell r="J463">
            <v>42.798026838867045</v>
          </cell>
          <cell r="K463">
            <v>42.618123920858984</v>
          </cell>
          <cell r="L463">
            <v>42.797835055766747</v>
          </cell>
          <cell r="M463">
            <v>42.671974909300765</v>
          </cell>
          <cell r="N463">
            <v>42.475592149067403</v>
          </cell>
          <cell r="O463">
            <v>42.533525552853384</v>
          </cell>
          <cell r="P463">
            <v>41.614890692896466</v>
          </cell>
          <cell r="Q463">
            <v>42.482717279853233</v>
          </cell>
          <cell r="R463">
            <v>42.615271217989822</v>
          </cell>
        </row>
        <row r="464">
          <cell r="C464">
            <v>121203</v>
          </cell>
          <cell r="D464" t="str">
            <v>نسكافيه</v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</row>
        <row r="465">
          <cell r="C465">
            <v>12120301</v>
          </cell>
          <cell r="D465" t="str">
            <v>نسكافيه - نستلة - فرنسا</v>
          </cell>
          <cell r="E465" t="str">
            <v>علبة /200غم</v>
          </cell>
          <cell r="F465">
            <v>20.932923174856239</v>
          </cell>
          <cell r="G465">
            <v>21.13614705362551</v>
          </cell>
          <cell r="H465">
            <v>21.212146587990375</v>
          </cell>
          <cell r="I465">
            <v>21.306683945933486</v>
          </cell>
          <cell r="J465">
            <v>21.157243981287081</v>
          </cell>
          <cell r="K465">
            <v>20.230293237573999</v>
          </cell>
          <cell r="L465">
            <v>20.467179342238513</v>
          </cell>
          <cell r="M465">
            <v>20.547158582034488</v>
          </cell>
          <cell r="N465">
            <v>20.55940681861626</v>
          </cell>
          <cell r="O465">
            <v>19.985434416599411</v>
          </cell>
          <cell r="P465">
            <v>20.214240797890664</v>
          </cell>
          <cell r="Q465">
            <v>19.696835319693758</v>
          </cell>
          <cell r="R465">
            <v>20.620474438194979</v>
          </cell>
        </row>
        <row r="466">
          <cell r="C466">
            <v>12120303</v>
          </cell>
          <cell r="D466" t="str">
            <v>نسكافيه - عليت - اسرائيل</v>
          </cell>
          <cell r="E466" t="str">
            <v>علبة/200غم</v>
          </cell>
          <cell r="F466">
            <v>24.496356413682687</v>
          </cell>
          <cell r="G466">
            <v>24.553550710518234</v>
          </cell>
          <cell r="H466">
            <v>24.425067996486728</v>
          </cell>
          <cell r="I466">
            <v>23.808750456600649</v>
          </cell>
          <cell r="J466">
            <v>24.002954218797047</v>
          </cell>
          <cell r="K466">
            <v>23.663491790595543</v>
          </cell>
          <cell r="L466">
            <v>23.478412472598976</v>
          </cell>
          <cell r="M466">
            <v>23.876885079249636</v>
          </cell>
          <cell r="N466">
            <v>24.037865994568918</v>
          </cell>
          <cell r="O466">
            <v>24.068904617876491</v>
          </cell>
          <cell r="P466">
            <v>24.363092487965503</v>
          </cell>
          <cell r="Q466">
            <v>24.420633577579647</v>
          </cell>
          <cell r="R466">
            <v>24.099663818043329</v>
          </cell>
        </row>
        <row r="467">
          <cell r="C467">
            <v>1213</v>
          </cell>
          <cell r="D467" t="str">
            <v>الكاكاو</v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</row>
        <row r="468">
          <cell r="C468">
            <v>121301</v>
          </cell>
          <cell r="D468" t="str">
            <v>كاكاو</v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</row>
        <row r="469">
          <cell r="C469">
            <v>12130101</v>
          </cell>
          <cell r="D469" t="str">
            <v>كاكاو - ازحيمان - محلي</v>
          </cell>
          <cell r="E469" t="str">
            <v>علبة /150غم</v>
          </cell>
          <cell r="F469">
            <v>4.6101143494673629</v>
          </cell>
          <cell r="G469">
            <v>4.6525684507867746</v>
          </cell>
          <cell r="H469">
            <v>4.6978202804886715</v>
          </cell>
          <cell r="I469">
            <v>4.8383648135409896</v>
          </cell>
          <cell r="J469">
            <v>5.1559037877148173</v>
          </cell>
          <cell r="K469">
            <v>5.3568736951272591</v>
          </cell>
          <cell r="L469">
            <v>5.4122412212679718</v>
          </cell>
          <cell r="M469">
            <v>5.1710773323730432</v>
          </cell>
          <cell r="N469">
            <v>5.4721289870825354</v>
          </cell>
          <cell r="O469">
            <v>6.1006634027077382</v>
          </cell>
          <cell r="P469">
            <v>5.8447457269582408</v>
          </cell>
          <cell r="Q469">
            <v>5.8128314947324879</v>
          </cell>
          <cell r="R469">
            <v>5.2604444618539903</v>
          </cell>
        </row>
        <row r="470">
          <cell r="C470">
            <v>12130103</v>
          </cell>
          <cell r="D470" t="str">
            <v>كاكاو - الزهراء - محلي</v>
          </cell>
          <cell r="E470" t="str">
            <v>علبة/100 غم</v>
          </cell>
          <cell r="F470">
            <v>4.5515095036364297</v>
          </cell>
          <cell r="G470">
            <v>4.5426582692524642</v>
          </cell>
          <cell r="H470">
            <v>4.4356060687919179</v>
          </cell>
          <cell r="I470">
            <v>4.4568490313134337</v>
          </cell>
          <cell r="J470">
            <v>4.3992675437553928</v>
          </cell>
          <cell r="K470">
            <v>4.5072048676543357</v>
          </cell>
          <cell r="L470">
            <v>4.5532312864509539</v>
          </cell>
          <cell r="M470">
            <v>4.545265175505385</v>
          </cell>
          <cell r="N470">
            <v>4.5411507541469573</v>
          </cell>
          <cell r="O470">
            <v>4.5069957028103032</v>
          </cell>
          <cell r="P470">
            <v>4.5025700856183208</v>
          </cell>
          <cell r="Q470">
            <v>4.2893985437210524</v>
          </cell>
          <cell r="R470">
            <v>4.4859755693880787</v>
          </cell>
        </row>
        <row r="471">
          <cell r="C471">
            <v>122</v>
          </cell>
          <cell r="D471" t="str">
            <v>المياه المعدنية والمشروبات المرطبة و الغازية</v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</row>
        <row r="472">
          <cell r="C472">
            <v>122001</v>
          </cell>
          <cell r="D472" t="str">
            <v>المياه المعدنية</v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</row>
        <row r="473">
          <cell r="C473">
            <v>12200101</v>
          </cell>
          <cell r="D473" t="str">
            <v>مياه معدنية - أروى</v>
          </cell>
          <cell r="E473" t="str">
            <v>عبوة /1.5  لتر</v>
          </cell>
          <cell r="F473">
            <v>2.9163324479227741</v>
          </cell>
          <cell r="G473">
            <v>2.9000549936958406</v>
          </cell>
          <cell r="H473">
            <v>2.8828561741353074</v>
          </cell>
          <cell r="I473">
            <v>2.8914555839155738</v>
          </cell>
          <cell r="J473">
            <v>2.9117256212547744</v>
          </cell>
          <cell r="K473">
            <v>2.8496870221257065</v>
          </cell>
          <cell r="L473">
            <v>2.852635391193227</v>
          </cell>
          <cell r="M473">
            <v>2.8939125581385081</v>
          </cell>
          <cell r="N473">
            <v>2.9086544034761075</v>
          </cell>
          <cell r="O473">
            <v>2.9138975234685085</v>
          </cell>
          <cell r="P473">
            <v>2.9112956507657608</v>
          </cell>
          <cell r="Q473">
            <v>2.9050694547235549</v>
          </cell>
          <cell r="R473">
            <v>2.8947980687346369</v>
          </cell>
        </row>
        <row r="474">
          <cell r="C474">
            <v>12200103</v>
          </cell>
          <cell r="D474" t="str">
            <v>مياه معدنية - جيريكو-محلي</v>
          </cell>
          <cell r="E474" t="str">
            <v>عبوة/1.5 لتر</v>
          </cell>
          <cell r="F474">
            <v>2.9022048461409078</v>
          </cell>
          <cell r="G474">
            <v>2.8789864397341867</v>
          </cell>
          <cell r="H474">
            <v>2.899625023206827</v>
          </cell>
          <cell r="I474">
            <v>2.8506083874593062</v>
          </cell>
          <cell r="J474">
            <v>2.8695270889758935</v>
          </cell>
          <cell r="K474">
            <v>2.8557680333274664</v>
          </cell>
          <cell r="L474">
            <v>2.8231883595573812</v>
          </cell>
          <cell r="M474">
            <v>2.8144908663821862</v>
          </cell>
          <cell r="N474">
            <v>2.9410869521537992</v>
          </cell>
          <cell r="O474">
            <v>2.9470122572011128</v>
          </cell>
          <cell r="P474">
            <v>2.9715298817954148</v>
          </cell>
          <cell r="Q474">
            <v>2.9404547419076321</v>
          </cell>
          <cell r="R474">
            <v>2.8912069064868429</v>
          </cell>
        </row>
        <row r="475">
          <cell r="C475">
            <v>122002</v>
          </cell>
          <cell r="D475" t="str">
            <v>المياه الغازية</v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</row>
        <row r="476">
          <cell r="C476">
            <v>12200201</v>
          </cell>
          <cell r="D476" t="str">
            <v>كولا-كوكا كولا-محلي</v>
          </cell>
          <cell r="E476" t="str">
            <v>علبة/330 مل</v>
          </cell>
          <cell r="F476">
            <v>2.1533977310096386</v>
          </cell>
          <cell r="G476">
            <v>2.134781946146632</v>
          </cell>
          <cell r="H476">
            <v>2.1475802982399492</v>
          </cell>
          <cell r="I476">
            <v>2.134781946146632</v>
          </cell>
          <cell r="J476">
            <v>2.134781946146632</v>
          </cell>
          <cell r="K476">
            <v>2.1278010268230045</v>
          </cell>
          <cell r="L476">
            <v>2.1219835940533152</v>
          </cell>
          <cell r="M476">
            <v>2.1289645133769426</v>
          </cell>
          <cell r="N476">
            <v>2.0956720635341108</v>
          </cell>
          <cell r="O476">
            <v>2.0832061361704906</v>
          </cell>
          <cell r="P476">
            <v>2.0744384339247439</v>
          </cell>
          <cell r="Q476">
            <v>2.0847380789937957</v>
          </cell>
          <cell r="R476">
            <v>2.1185106428804903</v>
          </cell>
        </row>
        <row r="477">
          <cell r="C477">
            <v>12200203</v>
          </cell>
          <cell r="D477" t="str">
            <v>كولا-بيبسي كولا-محلي</v>
          </cell>
          <cell r="E477" t="str">
            <v>علبة/2 لتر</v>
          </cell>
          <cell r="F477">
            <v>5.3279815454703812</v>
          </cell>
          <cell r="G477">
            <v>5.3279815454703803</v>
          </cell>
          <cell r="H477">
            <v>5.312468391417875</v>
          </cell>
          <cell r="I477">
            <v>5.2938526065548688</v>
          </cell>
          <cell r="J477">
            <v>5.2038763130503369</v>
          </cell>
          <cell r="K477">
            <v>5.2736855062866121</v>
          </cell>
          <cell r="L477">
            <v>5.2923012911496174</v>
          </cell>
          <cell r="M477">
            <v>5.2969552373653706</v>
          </cell>
          <cell r="N477">
            <v>5.3085901029047493</v>
          </cell>
          <cell r="O477">
            <v>5.2682559023682343</v>
          </cell>
          <cell r="P477">
            <v>5.206591115009525</v>
          </cell>
          <cell r="Q477">
            <v>5.2304813722503827</v>
          </cell>
          <cell r="R477">
            <v>5.2785850774415275</v>
          </cell>
        </row>
        <row r="478">
          <cell r="C478">
            <v>12200205</v>
          </cell>
          <cell r="D478" t="str">
            <v>سبرايت - محلي</v>
          </cell>
          <cell r="E478" t="str">
            <v>علبة /2 لتر</v>
          </cell>
          <cell r="F478">
            <v>5.3729142881010299</v>
          </cell>
          <cell r="G478">
            <v>5.3798952074246573</v>
          </cell>
          <cell r="H478">
            <v>5.3787317208707197</v>
          </cell>
          <cell r="I478">
            <v>5.3682603418852795</v>
          </cell>
          <cell r="J478">
            <v>5.3621104843858935</v>
          </cell>
          <cell r="K478">
            <v>5.3822221805325343</v>
          </cell>
          <cell r="L478">
            <v>5.3601159360077126</v>
          </cell>
          <cell r="M478">
            <v>5.3740777746549675</v>
          </cell>
          <cell r="N478">
            <v>5.3554619897919622</v>
          </cell>
          <cell r="O478">
            <v>5.3681188142163272</v>
          </cell>
          <cell r="P478">
            <v>5.3428332344781628</v>
          </cell>
          <cell r="Q478">
            <v>5.3499987924242784</v>
          </cell>
          <cell r="R478">
            <v>5.36622839706446</v>
          </cell>
        </row>
        <row r="479">
          <cell r="C479">
            <v>122003</v>
          </cell>
          <cell r="D479" t="str">
            <v>عصير فواكه طازج طبيعي</v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</row>
        <row r="480">
          <cell r="C480">
            <v>12200301</v>
          </cell>
          <cell r="D480" t="str">
            <v>عصير برتقال-محلي</v>
          </cell>
          <cell r="E480" t="str">
            <v>كوب كبير</v>
          </cell>
          <cell r="F480">
            <v>6.0677514706430022</v>
          </cell>
          <cell r="G480">
            <v>5.9010758445964706</v>
          </cell>
          <cell r="H480">
            <v>5.9010758445964706</v>
          </cell>
          <cell r="I480">
            <v>5.7665578415510472</v>
          </cell>
          <cell r="J480">
            <v>5.9368065368199234</v>
          </cell>
          <cell r="K480">
            <v>6.2506114896315825</v>
          </cell>
          <cell r="L480">
            <v>6.2415732351342248</v>
          </cell>
          <cell r="M480">
            <v>6.5141823104474152</v>
          </cell>
          <cell r="N480">
            <v>6.5249015181144516</v>
          </cell>
          <cell r="O480">
            <v>6.132066716645217</v>
          </cell>
          <cell r="P480">
            <v>5.6585211133487281</v>
          </cell>
          <cell r="Q480">
            <v>6.0082679212668282</v>
          </cell>
          <cell r="R480">
            <v>6.0752826535662807</v>
          </cell>
        </row>
        <row r="481">
          <cell r="C481">
            <v>122004</v>
          </cell>
          <cell r="D481" t="str">
            <v>عصير فواكه طبيعي معلب</v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</row>
        <row r="482">
          <cell r="C482">
            <v>12200402</v>
          </cell>
          <cell r="D482" t="str">
            <v>عصير توبيزينا-توبيزينا-اسرائيل</v>
          </cell>
          <cell r="E482" t="str">
            <v>زجاجة /1.5لتر</v>
          </cell>
          <cell r="F482">
            <v>6.5482521851760902</v>
          </cell>
          <cell r="G482">
            <v>6.3661738593802291</v>
          </cell>
          <cell r="H482">
            <v>6.4152157435599744</v>
          </cell>
          <cell r="I482">
            <v>6.5426165008068429</v>
          </cell>
          <cell r="J482">
            <v>6.5469103555643642</v>
          </cell>
          <cell r="K482">
            <v>6.5482521851760902</v>
          </cell>
          <cell r="L482">
            <v>6.5482521851760902</v>
          </cell>
          <cell r="M482">
            <v>6.5482521851760902</v>
          </cell>
          <cell r="N482">
            <v>6.5482521851760902</v>
          </cell>
          <cell r="O482">
            <v>6.5827155001301847</v>
          </cell>
          <cell r="P482">
            <v>6.0179849801680421</v>
          </cell>
          <cell r="Q482">
            <v>6.0153236847714524</v>
          </cell>
          <cell r="R482">
            <v>6.4356834625217942</v>
          </cell>
        </row>
        <row r="483">
          <cell r="C483">
            <v>122005</v>
          </cell>
          <cell r="D483" t="str">
            <v>العصير الصناعي</v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</row>
        <row r="484">
          <cell r="C484">
            <v>12200501</v>
          </cell>
          <cell r="D484" t="str">
            <v>عصير فواكه-SPRING-اسرائيل</v>
          </cell>
          <cell r="E484" t="str">
            <v>علبة/330 ملم</v>
          </cell>
          <cell r="F484">
            <v>3.1174303396991849</v>
          </cell>
          <cell r="G484">
            <v>3.1174303396991858</v>
          </cell>
          <cell r="H484">
            <v>3.1174303396991858</v>
          </cell>
          <cell r="I484">
            <v>3.1174303396991858</v>
          </cell>
          <cell r="J484">
            <v>3.1454467730497329</v>
          </cell>
          <cell r="K484">
            <v>3.1798743824711506</v>
          </cell>
          <cell r="L484">
            <v>3.2831572107354021</v>
          </cell>
          <cell r="M484">
            <v>3.2659434060246935</v>
          </cell>
          <cell r="N484">
            <v>3.2713447203446129</v>
          </cell>
          <cell r="O484">
            <v>3.3212647540056675</v>
          </cell>
          <cell r="P484">
            <v>3.2000654196033556</v>
          </cell>
          <cell r="Q484">
            <v>3.2141174079280392</v>
          </cell>
          <cell r="R484">
            <v>3.1959112860799497</v>
          </cell>
        </row>
        <row r="485">
          <cell r="C485">
            <v>12200503</v>
          </cell>
          <cell r="D485" t="str">
            <v>عصير فواكه-الزهراء-محلي</v>
          </cell>
          <cell r="E485" t="str">
            <v>علبة/4 لتر</v>
          </cell>
          <cell r="F485">
            <v>24.101945206893763</v>
          </cell>
          <cell r="G485">
            <v>23.979006635453185</v>
          </cell>
          <cell r="H485">
            <v>24.100697566155862</v>
          </cell>
          <cell r="I485">
            <v>24.116668704326063</v>
          </cell>
          <cell r="J485">
            <v>24.105041833361724</v>
          </cell>
          <cell r="K485">
            <v>24.258851189274406</v>
          </cell>
          <cell r="L485">
            <v>24.093582334157912</v>
          </cell>
          <cell r="M485">
            <v>24.218528798190192</v>
          </cell>
          <cell r="N485">
            <v>24.123227353054336</v>
          </cell>
          <cell r="O485">
            <v>24.060017458752643</v>
          </cell>
          <cell r="P485">
            <v>23.792154056642548</v>
          </cell>
          <cell r="Q485">
            <v>23.941779810492104</v>
          </cell>
          <cell r="R485">
            <v>24.074291745562892</v>
          </cell>
        </row>
        <row r="486">
          <cell r="C486">
            <v>12200504</v>
          </cell>
          <cell r="D486" t="str">
            <v xml:space="preserve">عصير كابي - محلي انتاج طولكرم </v>
          </cell>
          <cell r="E486" t="str">
            <v xml:space="preserve">علبة 1.5 لتر </v>
          </cell>
          <cell r="F486">
            <v>4.8940023500308492</v>
          </cell>
          <cell r="G486">
            <v>4.8985128883274083</v>
          </cell>
          <cell r="H486">
            <v>4.898061834497752</v>
          </cell>
          <cell r="I486">
            <v>4.88047073514117</v>
          </cell>
          <cell r="J486">
            <v>4.8881762380644584</v>
          </cell>
          <cell r="K486">
            <v>4.8545351399359511</v>
          </cell>
          <cell r="L486">
            <v>4.9002043401886182</v>
          </cell>
          <cell r="M486">
            <v>4.8821316699193726</v>
          </cell>
          <cell r="N486">
            <v>4.8770878314187502</v>
          </cell>
          <cell r="O486">
            <v>4.8633411934784885</v>
          </cell>
          <cell r="P486">
            <v>4.8648939006807463</v>
          </cell>
          <cell r="Q486">
            <v>4.8759652186989886</v>
          </cell>
          <cell r="R486">
            <v>4.8814486116985458</v>
          </cell>
        </row>
        <row r="487">
          <cell r="C487">
            <v>2</v>
          </cell>
          <cell r="D487" t="str">
            <v>المشروبات الكحولية والتبغ</v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</row>
        <row r="488">
          <cell r="C488">
            <v>21</v>
          </cell>
          <cell r="D488" t="str">
            <v>المشروبات الكحولية</v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</row>
        <row r="489">
          <cell r="C489">
            <v>212</v>
          </cell>
          <cell r="D489" t="str">
            <v xml:space="preserve">خمور </v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</row>
        <row r="490">
          <cell r="C490">
            <v>212001</v>
          </cell>
          <cell r="D490" t="str">
            <v xml:space="preserve">عرق وويسكي  </v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</row>
        <row r="491">
          <cell r="C491">
            <v>21200101</v>
          </cell>
          <cell r="D491" t="str">
            <v>عرق رام الله-رام الله-محلي</v>
          </cell>
          <cell r="E491" t="str">
            <v>علبة/750 مل</v>
          </cell>
          <cell r="F491">
            <v>62.058365729944079</v>
          </cell>
          <cell r="G491">
            <v>61.666666666666664</v>
          </cell>
          <cell r="H491">
            <v>60.686121909981367</v>
          </cell>
          <cell r="I491">
            <v>60.000000000000007</v>
          </cell>
          <cell r="J491">
            <v>62.428988485307578</v>
          </cell>
          <cell r="K491">
            <v>63.238651313743439</v>
          </cell>
          <cell r="L491">
            <v>64.610895133706151</v>
          </cell>
          <cell r="M491">
            <v>65.297017043687504</v>
          </cell>
          <cell r="N491">
            <v>62.647211423351976</v>
          </cell>
          <cell r="O491">
            <v>60.686121909981367</v>
          </cell>
          <cell r="P491">
            <v>60.457414606654247</v>
          </cell>
          <cell r="Q491">
            <v>59.771292696672887</v>
          </cell>
          <cell r="R491">
            <v>61.962395576641427</v>
          </cell>
        </row>
        <row r="492">
          <cell r="C492">
            <v>21200102</v>
          </cell>
          <cell r="D492" t="str">
            <v>ويسكي-وايت ليبل-اسكتلندا</v>
          </cell>
          <cell r="E492" t="str">
            <v>علبة/750 مل</v>
          </cell>
          <cell r="F492">
            <v>96.763942883240119</v>
          </cell>
          <cell r="G492">
            <v>96.763942883240119</v>
          </cell>
          <cell r="H492">
            <v>96.763942883240119</v>
          </cell>
          <cell r="I492">
            <v>96.763942883240119</v>
          </cell>
          <cell r="J492">
            <v>107.79831414217929</v>
          </cell>
          <cell r="K492">
            <v>102.65239981731912</v>
          </cell>
          <cell r="L492">
            <v>102.65239981731912</v>
          </cell>
          <cell r="M492">
            <v>102.65239981731912</v>
          </cell>
          <cell r="N492">
            <v>101.4747084305033</v>
          </cell>
          <cell r="O492">
            <v>94.956550285680407</v>
          </cell>
          <cell r="P492">
            <v>94.613489330689731</v>
          </cell>
          <cell r="Q492">
            <v>95.985733150652436</v>
          </cell>
          <cell r="R492">
            <v>99.153480527051897</v>
          </cell>
        </row>
        <row r="493">
          <cell r="C493">
            <v>21200103</v>
          </cell>
          <cell r="D493" t="str">
            <v>كنياك-ثلاث سبعات-اسرائيل</v>
          </cell>
          <cell r="E493" t="str">
            <v>علبة/750 مل</v>
          </cell>
          <cell r="F493">
            <v>60.000000000000007</v>
          </cell>
          <cell r="G493">
            <v>60.000000000000007</v>
          </cell>
          <cell r="H493">
            <v>59.019455243314695</v>
          </cell>
          <cell r="I493">
            <v>58.333333333333343</v>
          </cell>
          <cell r="J493">
            <v>60.76232181864092</v>
          </cell>
          <cell r="K493">
            <v>65.345655151974242</v>
          </cell>
          <cell r="L493">
            <v>66.717898971936961</v>
          </cell>
          <cell r="M493">
            <v>67.404020881918314</v>
          </cell>
          <cell r="N493">
            <v>64.754215261582786</v>
          </cell>
          <cell r="O493">
            <v>62.793125748212162</v>
          </cell>
          <cell r="P493">
            <v>62.564418444885064</v>
          </cell>
          <cell r="Q493">
            <v>61.878296534903697</v>
          </cell>
          <cell r="R493">
            <v>62.464395115891847</v>
          </cell>
        </row>
        <row r="494">
          <cell r="C494">
            <v>213</v>
          </cell>
          <cell r="D494" t="str">
            <v>البيرة</v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</row>
        <row r="495">
          <cell r="C495">
            <v>21300101</v>
          </cell>
          <cell r="D495" t="str">
            <v>بيرة-مكابي-اسرائيل</v>
          </cell>
          <cell r="E495" t="str">
            <v>علبة/330 مل</v>
          </cell>
          <cell r="F495">
            <v>6.6034671723715324</v>
          </cell>
          <cell r="G495">
            <v>6.6034671723715324</v>
          </cell>
          <cell r="H495">
            <v>6.1379562298287107</v>
          </cell>
          <cell r="I495">
            <v>6.1379562298287107</v>
          </cell>
          <cell r="J495">
            <v>6.370711701100122</v>
          </cell>
          <cell r="K495">
            <v>6.6034671723715324</v>
          </cell>
          <cell r="L495">
            <v>6.6034671723715324</v>
          </cell>
          <cell r="M495">
            <v>6.1379562298287107</v>
          </cell>
          <cell r="N495">
            <v>6.0689781149143549</v>
          </cell>
          <cell r="O495">
            <v>6.2086313976772018</v>
          </cell>
          <cell r="P495">
            <v>5.9758759264057906</v>
          </cell>
          <cell r="Q495">
            <v>6.2086313976772018</v>
          </cell>
          <cell r="R495">
            <v>6.3050471597289102</v>
          </cell>
        </row>
        <row r="496">
          <cell r="C496">
            <v>21300102</v>
          </cell>
          <cell r="D496" t="str">
            <v>بيرة-امستل-هولندا</v>
          </cell>
          <cell r="E496" t="str">
            <v>علبة/330 مل</v>
          </cell>
          <cell r="F496">
            <v>6.4827859156477681</v>
          </cell>
          <cell r="G496">
            <v>6.4827859156477681</v>
          </cell>
          <cell r="H496">
            <v>6.0172749731049464</v>
          </cell>
          <cell r="I496">
            <v>5.8621046589240056</v>
          </cell>
          <cell r="J496">
            <v>6.3621046589240065</v>
          </cell>
          <cell r="K496">
            <v>6.5862530880193013</v>
          </cell>
          <cell r="L496">
            <v>6.5862530880193013</v>
          </cell>
          <cell r="M496">
            <v>6.5862530880193013</v>
          </cell>
          <cell r="N496">
            <v>6.8965937163811839</v>
          </cell>
          <cell r="O496">
            <v>5.8879866742050675</v>
          </cell>
          <cell r="P496">
            <v>5.8207462047266603</v>
          </cell>
          <cell r="Q496">
            <v>5.7379887038301582</v>
          </cell>
          <cell r="R496">
            <v>6.2757608904541229</v>
          </cell>
        </row>
        <row r="497">
          <cell r="C497">
            <v>22</v>
          </cell>
          <cell r="D497" t="str">
            <v>منتجات التبغ</v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</row>
        <row r="498">
          <cell r="C498">
            <v>220</v>
          </cell>
          <cell r="D498" t="str">
            <v>السجائر والسيجار ومنتجات التبغ</v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</row>
        <row r="499">
          <cell r="C499">
            <v>2201</v>
          </cell>
          <cell r="D499" t="str">
            <v>السجائر</v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</row>
        <row r="500">
          <cell r="C500">
            <v>220101</v>
          </cell>
          <cell r="D500" t="str">
            <v>السجائر المحلية</v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</row>
        <row r="501">
          <cell r="C501">
            <v>22010101</v>
          </cell>
          <cell r="D501" t="str">
            <v>سجائر-امبريال-محلي</v>
          </cell>
          <cell r="E501" t="str">
            <v>علبة/20 سيجارة</v>
          </cell>
          <cell r="F501">
            <v>21.041922434703771</v>
          </cell>
          <cell r="G501">
            <v>21.041922434703771</v>
          </cell>
          <cell r="H501">
            <v>21.048805787836585</v>
          </cell>
          <cell r="I501">
            <v>21.048805787836585</v>
          </cell>
          <cell r="J501">
            <v>21.075794809494266</v>
          </cell>
          <cell r="K501">
            <v>21.071205907405723</v>
          </cell>
          <cell r="L501">
            <v>21.071205907405723</v>
          </cell>
          <cell r="M501">
            <v>21.07464758397213</v>
          </cell>
          <cell r="N501">
            <v>21.032161277136453</v>
          </cell>
          <cell r="O501">
            <v>21.039044630269267</v>
          </cell>
          <cell r="P501">
            <v>21.043633532357806</v>
          </cell>
          <cell r="Q501">
            <v>21.045927983402077</v>
          </cell>
          <cell r="R501">
            <v>21.052923173043681</v>
          </cell>
        </row>
        <row r="502">
          <cell r="C502">
            <v>22010104</v>
          </cell>
          <cell r="D502" t="str">
            <v>سجائر-وسام-محلي</v>
          </cell>
          <cell r="E502" t="str">
            <v>علبة/20 سيجارة</v>
          </cell>
          <cell r="F502">
            <v>20.019522315134633</v>
          </cell>
          <cell r="G502">
            <v>20.019522315134633</v>
          </cell>
          <cell r="H502">
            <v>20.019522315134633</v>
          </cell>
          <cell r="I502">
            <v>20.019522315134633</v>
          </cell>
          <cell r="J502">
            <v>20.017227864090362</v>
          </cell>
          <cell r="K502">
            <v>20.012638962001823</v>
          </cell>
          <cell r="L502">
            <v>20.012638962001823</v>
          </cell>
          <cell r="M502">
            <v>20.01608063856823</v>
          </cell>
          <cell r="N502">
            <v>20.019522315134633</v>
          </cell>
          <cell r="O502">
            <v>20.019522315134633</v>
          </cell>
          <cell r="P502">
            <v>20.019522315134633</v>
          </cell>
          <cell r="Q502">
            <v>20.019522315134633</v>
          </cell>
          <cell r="R502">
            <v>20.017897078978272</v>
          </cell>
        </row>
        <row r="503">
          <cell r="C503">
            <v>22010106</v>
          </cell>
          <cell r="D503" t="str">
            <v>سجائر فكتوري - محلي</v>
          </cell>
          <cell r="E503" t="str">
            <v>علبة/20 سيجارة</v>
          </cell>
          <cell r="F503">
            <v>18.476472136167054</v>
          </cell>
          <cell r="G503">
            <v>18.476472136167054</v>
          </cell>
          <cell r="H503">
            <v>18.476472136167054</v>
          </cell>
          <cell r="I503">
            <v>18.476472136167054</v>
          </cell>
          <cell r="J503">
            <v>18.476472136167054</v>
          </cell>
          <cell r="K503">
            <v>18.476472136167054</v>
          </cell>
          <cell r="L503">
            <v>18.476472136167054</v>
          </cell>
          <cell r="M503">
            <v>18.476472136167054</v>
          </cell>
          <cell r="N503">
            <v>18.476472136167054</v>
          </cell>
          <cell r="O503">
            <v>18.476472136167054</v>
          </cell>
          <cell r="P503">
            <v>18.476472136167054</v>
          </cell>
          <cell r="Q503">
            <v>18.476472136167054</v>
          </cell>
          <cell r="R503">
            <v>18.47647213616705</v>
          </cell>
        </row>
        <row r="504">
          <cell r="C504">
            <v>220102</v>
          </cell>
          <cell r="D504" t="str">
            <v>السجائر المستوردة</v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</row>
        <row r="505">
          <cell r="C505">
            <v>22010201</v>
          </cell>
          <cell r="D505" t="str">
            <v>سجائر-مارلبورو-اميركا</v>
          </cell>
          <cell r="E505" t="str">
            <v>علبة/20 سيجارة</v>
          </cell>
          <cell r="F505">
            <v>25.689476980538508</v>
          </cell>
          <cell r="G505">
            <v>25.511072966530946</v>
          </cell>
          <cell r="H505">
            <v>25.778678987542285</v>
          </cell>
          <cell r="I505">
            <v>25.778678987542285</v>
          </cell>
          <cell r="J505">
            <v>25.600274973534724</v>
          </cell>
          <cell r="K505">
            <v>25.600274973534724</v>
          </cell>
          <cell r="L505">
            <v>25.243466945519614</v>
          </cell>
          <cell r="M505">
            <v>25.511072966530946</v>
          </cell>
          <cell r="N505">
            <v>25.778678987542285</v>
          </cell>
          <cell r="O505">
            <v>26.224689022561172</v>
          </cell>
          <cell r="P505">
            <v>26.224689022561172</v>
          </cell>
          <cell r="Q505">
            <v>26.403093036568734</v>
          </cell>
          <cell r="R505">
            <v>25.778678987542289</v>
          </cell>
        </row>
        <row r="506">
          <cell r="C506">
            <v>22010203</v>
          </cell>
          <cell r="D506" t="str">
            <v>سجائر-ال.ام-امريكا</v>
          </cell>
          <cell r="E506" t="str">
            <v>علبة/20 سيجارة</v>
          </cell>
          <cell r="F506">
            <v>22.600274973534727</v>
          </cell>
          <cell r="G506">
            <v>22.243466945519611</v>
          </cell>
          <cell r="H506">
            <v>22.778678987542282</v>
          </cell>
          <cell r="I506">
            <v>22.778678987542282</v>
          </cell>
          <cell r="J506">
            <v>22.600274973534727</v>
          </cell>
          <cell r="K506">
            <v>22.600274973534727</v>
          </cell>
          <cell r="L506">
            <v>22.154264938515833</v>
          </cell>
          <cell r="M506">
            <v>21.70825490349694</v>
          </cell>
          <cell r="N506">
            <v>22.156947058014914</v>
          </cell>
          <cell r="O506">
            <v>22.156947058014914</v>
          </cell>
          <cell r="P506">
            <v>22.156947058014914</v>
          </cell>
          <cell r="Q506">
            <v>22.023144047509248</v>
          </cell>
          <cell r="R506">
            <v>22.32984624206459</v>
          </cell>
        </row>
        <row r="507">
          <cell r="C507">
            <v>22010206</v>
          </cell>
          <cell r="D507" t="str">
            <v>سجائر-جلواز- فرنسا</v>
          </cell>
          <cell r="E507" t="str">
            <v>علبة/20 سيجارة</v>
          </cell>
          <cell r="F507">
            <v>21.452217048159138</v>
          </cell>
          <cell r="G507">
            <v>20.917005006136467</v>
          </cell>
          <cell r="H507">
            <v>20.917005006136467</v>
          </cell>
          <cell r="I507">
            <v>20.917005006136467</v>
          </cell>
          <cell r="J507">
            <v>20.738600992128909</v>
          </cell>
          <cell r="K507">
            <v>20.738600992128909</v>
          </cell>
          <cell r="L507">
            <v>20.381792964113796</v>
          </cell>
          <cell r="M507">
            <v>20.917005006136467</v>
          </cell>
          <cell r="N507">
            <v>20.743965231127071</v>
          </cell>
          <cell r="O507">
            <v>20.770876651605562</v>
          </cell>
          <cell r="P507">
            <v>21.024599256728909</v>
          </cell>
          <cell r="Q507">
            <v>21.081691763759864</v>
          </cell>
          <cell r="R507">
            <v>20.883363743691501</v>
          </cell>
        </row>
        <row r="508">
          <cell r="C508">
            <v>22010207</v>
          </cell>
          <cell r="D508" t="str">
            <v>سجائر مارلبورو - مصري</v>
          </cell>
          <cell r="E508" t="str">
            <v>علبة/20 سيجارة</v>
          </cell>
          <cell r="F508">
            <v>17.75</v>
          </cell>
          <cell r="G508">
            <v>17.833333333333332</v>
          </cell>
          <cell r="H508">
            <v>19</v>
          </cell>
          <cell r="I508">
            <v>19</v>
          </cell>
          <cell r="J508">
            <v>17.333333333333332</v>
          </cell>
          <cell r="K508">
            <v>17.111111111111111</v>
          </cell>
          <cell r="L508">
            <v>18</v>
          </cell>
          <cell r="M508">
            <v>21.777777777777768</v>
          </cell>
          <cell r="N508">
            <v>19.555555555555557</v>
          </cell>
          <cell r="O508">
            <v>20.777777777777775</v>
          </cell>
          <cell r="P508">
            <v>21.460317460317455</v>
          </cell>
          <cell r="Q508">
            <v>21.730952380952377</v>
          </cell>
          <cell r="R508">
            <v>19.277513227513225</v>
          </cell>
        </row>
        <row r="509">
          <cell r="C509">
            <v>22010209</v>
          </cell>
          <cell r="D509" t="str">
            <v>سجائر أل - ام - مصري</v>
          </cell>
          <cell r="E509" t="str">
            <v>علبة/20 سيجارة</v>
          </cell>
          <cell r="F509">
            <v>15.833333333333334</v>
          </cell>
          <cell r="G509">
            <v>15.833333333333334</v>
          </cell>
          <cell r="H509">
            <v>17</v>
          </cell>
          <cell r="I509">
            <v>17.222222222222225</v>
          </cell>
          <cell r="J509">
            <v>14</v>
          </cell>
          <cell r="K509">
            <v>15.5</v>
          </cell>
          <cell r="L509">
            <v>16</v>
          </cell>
          <cell r="M509">
            <v>19</v>
          </cell>
          <cell r="N509">
            <v>17</v>
          </cell>
          <cell r="O509">
            <v>19.388888888888889</v>
          </cell>
          <cell r="P509">
            <v>19.277777777777775</v>
          </cell>
          <cell r="Q509">
            <v>19.433333333333334</v>
          </cell>
          <cell r="R509">
            <v>17.124074074074077</v>
          </cell>
        </row>
        <row r="510">
          <cell r="C510">
            <v>22010210</v>
          </cell>
          <cell r="D510" t="str">
            <v>سجائر فايسروي - مصري</v>
          </cell>
          <cell r="E510" t="str">
            <v>علبة/20 سيجارة</v>
          </cell>
          <cell r="F510">
            <v>13</v>
          </cell>
          <cell r="G510">
            <v>13</v>
          </cell>
          <cell r="H510">
            <v>13</v>
          </cell>
          <cell r="I510">
            <v>13</v>
          </cell>
          <cell r="J510">
            <v>11.000000000000002</v>
          </cell>
          <cell r="K510">
            <v>11.3</v>
          </cell>
          <cell r="L510">
            <v>8.9666666666666668</v>
          </cell>
          <cell r="M510">
            <v>10.5</v>
          </cell>
          <cell r="N510">
            <v>13</v>
          </cell>
          <cell r="O510">
            <v>14</v>
          </cell>
          <cell r="P510">
            <v>14.56349206349207</v>
          </cell>
          <cell r="Q510">
            <v>13.5</v>
          </cell>
          <cell r="R510">
            <v>12.402513227513227</v>
          </cell>
        </row>
        <row r="511">
          <cell r="C511">
            <v>22010211</v>
          </cell>
          <cell r="D511" t="str">
            <v xml:space="preserve">سجائر مانشستر - مصري </v>
          </cell>
          <cell r="E511" t="str">
            <v>علبة/20 سيجارة</v>
          </cell>
          <cell r="F511">
            <v>11.833333333333334</v>
          </cell>
          <cell r="G511">
            <v>11.833333333333334</v>
          </cell>
          <cell r="H511">
            <v>13</v>
          </cell>
          <cell r="I511">
            <v>13</v>
          </cell>
          <cell r="J511">
            <v>11.000000000000002</v>
          </cell>
          <cell r="K511">
            <v>12.333333333333334</v>
          </cell>
          <cell r="L511">
            <v>10</v>
          </cell>
          <cell r="M511">
            <v>12</v>
          </cell>
          <cell r="N511">
            <v>12</v>
          </cell>
          <cell r="O511">
            <v>13</v>
          </cell>
          <cell r="P511">
            <v>12.28888888888889</v>
          </cell>
          <cell r="Q511">
            <v>12.6</v>
          </cell>
          <cell r="R511">
            <v>12.074074074074074</v>
          </cell>
        </row>
        <row r="512">
          <cell r="C512">
            <v>22010212</v>
          </cell>
          <cell r="D512" t="str">
            <v xml:space="preserve">سجائر رويال - مصري </v>
          </cell>
          <cell r="E512" t="str">
            <v>علبة/20 سيجارة</v>
          </cell>
          <cell r="F512">
            <v>14.916666666666666</v>
          </cell>
          <cell r="G512">
            <v>14.916666666666666</v>
          </cell>
          <cell r="H512">
            <v>16</v>
          </cell>
          <cell r="I512">
            <v>16</v>
          </cell>
          <cell r="J512">
            <v>13</v>
          </cell>
          <cell r="K512">
            <v>15.333333333333334</v>
          </cell>
          <cell r="L512">
            <v>16</v>
          </cell>
          <cell r="M512">
            <v>20</v>
          </cell>
          <cell r="N512">
            <v>15</v>
          </cell>
          <cell r="O512">
            <v>16.277777777777775</v>
          </cell>
          <cell r="P512">
            <v>16.841269841269845</v>
          </cell>
          <cell r="Q512">
            <v>17.333333333333332</v>
          </cell>
          <cell r="R512">
            <v>15.968253968253968</v>
          </cell>
        </row>
        <row r="513">
          <cell r="C513">
            <v>2203</v>
          </cell>
          <cell r="D513" t="str">
            <v>منتجات التبغ الأخرى</v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</row>
        <row r="514">
          <cell r="C514">
            <v>220301</v>
          </cell>
          <cell r="D514" t="str">
            <v>دخان حل</v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</row>
        <row r="515">
          <cell r="C515">
            <v>22030101</v>
          </cell>
          <cell r="D515" t="str">
            <v>دخان حل-محلي</v>
          </cell>
          <cell r="E515" t="str">
            <v>1 كغم</v>
          </cell>
          <cell r="F515">
            <v>62.598932458285695</v>
          </cell>
          <cell r="G515">
            <v>62.620323260077193</v>
          </cell>
          <cell r="H515">
            <v>63.429591941395074</v>
          </cell>
          <cell r="I515">
            <v>63.429591941395074</v>
          </cell>
          <cell r="J515">
            <v>62.620323260077193</v>
          </cell>
          <cell r="K515">
            <v>62.598932458285695</v>
          </cell>
          <cell r="L515">
            <v>62.620323260077193</v>
          </cell>
          <cell r="M515">
            <v>62.620323260077193</v>
          </cell>
          <cell r="N515">
            <v>62.620323260077193</v>
          </cell>
          <cell r="O515">
            <v>63.712783002445669</v>
          </cell>
          <cell r="P515">
            <v>60.790198547012579</v>
          </cell>
          <cell r="Q515">
            <v>60.423519996567137</v>
          </cell>
          <cell r="R515">
            <v>62.507097220481079</v>
          </cell>
        </row>
        <row r="516">
          <cell r="C516">
            <v>220302</v>
          </cell>
          <cell r="D516" t="str">
            <v>تنباك /معسل</v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</row>
        <row r="517">
          <cell r="C517">
            <v>22030201</v>
          </cell>
          <cell r="D517" t="str">
            <v>معسل بطعم التفاح-النخلة-مصر</v>
          </cell>
          <cell r="E517" t="str">
            <v>علبة/60 غم</v>
          </cell>
          <cell r="F517">
            <v>26.127584540872817</v>
          </cell>
          <cell r="G517">
            <v>26.154669015900435</v>
          </cell>
          <cell r="H517">
            <v>26.154669015900435</v>
          </cell>
          <cell r="I517">
            <v>26.154669015900435</v>
          </cell>
          <cell r="J517">
            <v>26.070623469924389</v>
          </cell>
          <cell r="K517">
            <v>25.962285569813943</v>
          </cell>
          <cell r="L517">
            <v>25.974693886272306</v>
          </cell>
          <cell r="M517">
            <v>25.796327428487803</v>
          </cell>
          <cell r="N517">
            <v>26.004435590708223</v>
          </cell>
          <cell r="O517">
            <v>25.795503753691676</v>
          </cell>
          <cell r="P517">
            <v>26.037849723109801</v>
          </cell>
          <cell r="Q517">
            <v>25.980177041627751</v>
          </cell>
          <cell r="R517">
            <v>26.017790671017504</v>
          </cell>
        </row>
        <row r="518">
          <cell r="C518">
            <v>3</v>
          </cell>
          <cell r="D518" t="str">
            <v>الاقمشة والملابس والاحذية</v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</row>
        <row r="519">
          <cell r="C519">
            <v>31</v>
          </cell>
          <cell r="D519" t="str">
            <v>الاقمشة والملابس</v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</row>
        <row r="520">
          <cell r="C520">
            <v>311</v>
          </cell>
          <cell r="D520" t="str">
            <v>الاقمشة</v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</row>
        <row r="521">
          <cell r="C521">
            <v>311001</v>
          </cell>
          <cell r="D521" t="str">
            <v>اقمشة الملابس الرجالية</v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</row>
        <row r="522">
          <cell r="C522">
            <v>31100102</v>
          </cell>
          <cell r="D522" t="str">
            <v>قماش صوف بولستر كوريا الجنوبية</v>
          </cell>
          <cell r="E522" t="str">
            <v>متر</v>
          </cell>
          <cell r="F522">
            <v>13.651755118219453</v>
          </cell>
          <cell r="G522">
            <v>13.140102947777459</v>
          </cell>
          <cell r="H522">
            <v>13.318421784886121</v>
          </cell>
          <cell r="I522">
            <v>13.665449100120805</v>
          </cell>
          <cell r="J522">
            <v>12.905812304279102</v>
          </cell>
          <cell r="K522">
            <v>12.659200807484261</v>
          </cell>
          <cell r="L522">
            <v>12.84232482408424</v>
          </cell>
          <cell r="M522">
            <v>13.22796930722609</v>
          </cell>
          <cell r="N522">
            <v>13.285807193098536</v>
          </cell>
          <cell r="O522">
            <v>12.767900310535728</v>
          </cell>
          <cell r="P522">
            <v>12.515330121720702</v>
          </cell>
          <cell r="Q522">
            <v>12.833773896694774</v>
          </cell>
          <cell r="R522">
            <v>13.067820643010604</v>
          </cell>
        </row>
        <row r="523">
          <cell r="C523">
            <v>311002</v>
          </cell>
          <cell r="D523" t="str">
            <v>اقمشة الملابس النسائية</v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</row>
        <row r="524">
          <cell r="C524">
            <v>31100202</v>
          </cell>
          <cell r="D524" t="str">
            <v>قماش مخمل سادة عرض 150سم عادي-مخمل شموي-كوري</v>
          </cell>
          <cell r="E524" t="str">
            <v>متر</v>
          </cell>
          <cell r="F524">
            <v>17.986065677956333</v>
          </cell>
          <cell r="G524">
            <v>18.06868275260231</v>
          </cell>
          <cell r="H524">
            <v>17.25616687658399</v>
          </cell>
          <cell r="I524">
            <v>17.383039603592973</v>
          </cell>
          <cell r="J524">
            <v>16.263543142620382</v>
          </cell>
          <cell r="K524">
            <v>17.427796216135896</v>
          </cell>
          <cell r="L524">
            <v>17.443039286096894</v>
          </cell>
          <cell r="M524">
            <v>18.384523583404668</v>
          </cell>
          <cell r="N524">
            <v>18.065614460981745</v>
          </cell>
          <cell r="O524">
            <v>18.387967708899307</v>
          </cell>
          <cell r="P524">
            <v>17.7263048172778</v>
          </cell>
          <cell r="Q524">
            <v>16.090207404766023</v>
          </cell>
          <cell r="R524">
            <v>17.540245960909861</v>
          </cell>
        </row>
        <row r="525">
          <cell r="C525">
            <v>31100203</v>
          </cell>
          <cell r="D525" t="str">
            <v>قماش تركال للتطريز-يابان</v>
          </cell>
          <cell r="E525" t="str">
            <v>متر</v>
          </cell>
          <cell r="F525">
            <v>16.3582237553541</v>
          </cell>
          <cell r="G525">
            <v>16.186104849841644</v>
          </cell>
          <cell r="H525">
            <v>16.509688878168898</v>
          </cell>
          <cell r="I525">
            <v>16.424861467242909</v>
          </cell>
          <cell r="J525">
            <v>16.311267714786702</v>
          </cell>
          <cell r="K525">
            <v>16.440605497383832</v>
          </cell>
          <cell r="L525">
            <v>16.693377382134045</v>
          </cell>
          <cell r="M525">
            <v>16.500113184108034</v>
          </cell>
          <cell r="N525">
            <v>16.382079372399915</v>
          </cell>
          <cell r="O525">
            <v>16.328474880155937</v>
          </cell>
          <cell r="P525">
            <v>15.836835199766401</v>
          </cell>
          <cell r="Q525">
            <v>15.748316905502852</v>
          </cell>
          <cell r="R525">
            <v>16.309995757237107</v>
          </cell>
        </row>
        <row r="526">
          <cell r="C526">
            <v>312</v>
          </cell>
          <cell r="D526" t="str">
            <v>الملابس الجاهزة</v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</row>
        <row r="527">
          <cell r="C527">
            <v>312001</v>
          </cell>
          <cell r="D527" t="str">
            <v>ملابس رجالية جاهزة</v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</row>
        <row r="528">
          <cell r="C528">
            <v>31200101</v>
          </cell>
          <cell r="D528" t="str">
            <v>بنطلون جينز-ليفايس-محلي -نابلس</v>
          </cell>
          <cell r="E528" t="str">
            <v>بنطلون</v>
          </cell>
          <cell r="F528">
            <v>77.351001570616049</v>
          </cell>
          <cell r="G528">
            <v>75.414074218262044</v>
          </cell>
          <cell r="H528">
            <v>76.769923364909843</v>
          </cell>
          <cell r="I528">
            <v>76.769923364909843</v>
          </cell>
          <cell r="J528">
            <v>78.261968734938634</v>
          </cell>
          <cell r="K528">
            <v>77.293505058761639</v>
          </cell>
          <cell r="L528">
            <v>76.744708975594691</v>
          </cell>
          <cell r="M528">
            <v>76.970683833369307</v>
          </cell>
          <cell r="N528">
            <v>75.595669182770024</v>
          </cell>
          <cell r="O528">
            <v>74.180501635956404</v>
          </cell>
          <cell r="P528">
            <v>74.545049501169856</v>
          </cell>
          <cell r="Q528">
            <v>69.645307957902617</v>
          </cell>
          <cell r="R528">
            <v>75.795193116596749</v>
          </cell>
        </row>
        <row r="529">
          <cell r="C529">
            <v>31200102</v>
          </cell>
          <cell r="D529" t="str">
            <v>بنطلون جينز-ليفايس-اسرائيل</v>
          </cell>
          <cell r="E529" t="str">
            <v>بنطلون</v>
          </cell>
          <cell r="F529">
            <v>183.09459612540323</v>
          </cell>
          <cell r="G529">
            <v>183.09459612540323</v>
          </cell>
          <cell r="H529">
            <v>183.09459612540323</v>
          </cell>
          <cell r="I529">
            <v>188.51799271199445</v>
          </cell>
          <cell r="J529">
            <v>182.76724358613799</v>
          </cell>
          <cell r="K529">
            <v>172.6946228855407</v>
          </cell>
          <cell r="L529">
            <v>160.06555731401437</v>
          </cell>
          <cell r="M529">
            <v>153.94456764639747</v>
          </cell>
          <cell r="N529">
            <v>140.48141353628617</v>
          </cell>
          <cell r="O529">
            <v>136.97719234474232</v>
          </cell>
          <cell r="P529">
            <v>132.5620123431313</v>
          </cell>
          <cell r="Q529">
            <v>129.89444459896552</v>
          </cell>
          <cell r="R529">
            <v>162.26573627861833</v>
          </cell>
        </row>
        <row r="530">
          <cell r="C530">
            <v>31200103</v>
          </cell>
          <cell r="D530" t="str">
            <v>بنطلون قماش تركي</v>
          </cell>
          <cell r="E530" t="str">
            <v>بنطلون</v>
          </cell>
          <cell r="F530">
            <v>93.045330864185814</v>
          </cell>
          <cell r="G530">
            <v>93.79858039010125</v>
          </cell>
          <cell r="H530">
            <v>94.551829916016686</v>
          </cell>
          <cell r="I530">
            <v>94.702479821199788</v>
          </cell>
          <cell r="J530">
            <v>97.900426247705127</v>
          </cell>
          <cell r="K530">
            <v>96.086882096805667</v>
          </cell>
          <cell r="L530">
            <v>94.911812836377564</v>
          </cell>
          <cell r="M530">
            <v>96.538831812354928</v>
          </cell>
          <cell r="N530">
            <v>96.086882096805667</v>
          </cell>
          <cell r="O530">
            <v>92.761717651572795</v>
          </cell>
          <cell r="P530">
            <v>89.01169775091374</v>
          </cell>
          <cell r="Q530">
            <v>86.698857118222392</v>
          </cell>
          <cell r="R530">
            <v>93.841277383521785</v>
          </cell>
        </row>
        <row r="531">
          <cell r="C531">
            <v>31200104</v>
          </cell>
          <cell r="D531" t="str">
            <v>قميص كم طويل قماش -تركي - 70% قطن - 20% بولستر - clasic</v>
          </cell>
          <cell r="E531" t="str">
            <v>قميص</v>
          </cell>
          <cell r="F531">
            <v>69.861661002159508</v>
          </cell>
          <cell r="G531">
            <v>67.90608487913056</v>
          </cell>
          <cell r="H531">
            <v>66.39958582729966</v>
          </cell>
          <cell r="I531">
            <v>66.457761571060985</v>
          </cell>
          <cell r="J531">
            <v>67.772584182777706</v>
          </cell>
          <cell r="K531">
            <v>64.087406794494427</v>
          </cell>
          <cell r="L531">
            <v>62.240158249444825</v>
          </cell>
          <cell r="M531">
            <v>63.942502178013733</v>
          </cell>
          <cell r="N531">
            <v>60.743572922940182</v>
          </cell>
          <cell r="O531">
            <v>57.041582820859368</v>
          </cell>
          <cell r="P531">
            <v>57.414003608007313</v>
          </cell>
          <cell r="Q531">
            <v>52.077937016918582</v>
          </cell>
          <cell r="R531">
            <v>62.995403421092242</v>
          </cell>
        </row>
        <row r="532">
          <cell r="C532">
            <v>31200107</v>
          </cell>
          <cell r="D532" t="str">
            <v>بدلة قماش كلاسيك - تركي</v>
          </cell>
          <cell r="E532" t="str">
            <v>بدلة</v>
          </cell>
          <cell r="F532">
            <v>438.35751452112919</v>
          </cell>
          <cell r="G532">
            <v>420.25079945564653</v>
          </cell>
          <cell r="H532">
            <v>433.80929092212455</v>
          </cell>
          <cell r="I532">
            <v>433.80929092212455</v>
          </cell>
          <cell r="J532">
            <v>428.38589433553335</v>
          </cell>
          <cell r="K532">
            <v>429.28979376663193</v>
          </cell>
          <cell r="L532">
            <v>447.36778238860256</v>
          </cell>
          <cell r="M532">
            <v>433.80929092212455</v>
          </cell>
          <cell r="N532">
            <v>437.6428197244079</v>
          </cell>
          <cell r="O532">
            <v>402.99334153229751</v>
          </cell>
          <cell r="P532">
            <v>402.56022305489614</v>
          </cell>
          <cell r="Q532">
            <v>370.16953751687817</v>
          </cell>
          <cell r="R532">
            <v>423.20379825519984</v>
          </cell>
        </row>
        <row r="533">
          <cell r="C533">
            <v>31200106</v>
          </cell>
          <cell r="D533" t="str">
            <v>قميص كم طويل قماش  قطن بولستر- صيني</v>
          </cell>
          <cell r="E533" t="str">
            <v>قميص</v>
          </cell>
          <cell r="F533">
            <v>59.17329005682484</v>
          </cell>
          <cell r="G533">
            <v>61.199403391860017</v>
          </cell>
          <cell r="H533">
            <v>59.32010976953967</v>
          </cell>
          <cell r="I533">
            <v>57.874659105821294</v>
          </cell>
          <cell r="J533">
            <v>57.952856702764038</v>
          </cell>
          <cell r="K533">
            <v>54.566106480495741</v>
          </cell>
          <cell r="L533">
            <v>54.222484342925831</v>
          </cell>
          <cell r="M533">
            <v>55.472878555945464</v>
          </cell>
          <cell r="N533">
            <v>52.227206362997428</v>
          </cell>
          <cell r="O533">
            <v>49.009485798899341</v>
          </cell>
          <cell r="P533">
            <v>48.545070035973573</v>
          </cell>
          <cell r="Q533">
            <v>47.093415768436202</v>
          </cell>
          <cell r="R533">
            <v>54.721413864373631</v>
          </cell>
        </row>
        <row r="534">
          <cell r="C534">
            <v>312002</v>
          </cell>
          <cell r="D534" t="str">
            <v>ملابس نسائية جاهزة</v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</row>
        <row r="535">
          <cell r="C535">
            <v>31200201</v>
          </cell>
          <cell r="D535" t="str">
            <v>فستان للحوامل - اسرائيل</v>
          </cell>
          <cell r="E535" t="str">
            <v>فستان</v>
          </cell>
          <cell r="F535">
            <v>87.456660678164553</v>
          </cell>
          <cell r="G535">
            <v>84.439996896056769</v>
          </cell>
          <cell r="H535">
            <v>81.651823167198216</v>
          </cell>
          <cell r="I535">
            <v>87.485221934820714</v>
          </cell>
          <cell r="J535">
            <v>87.799395758038457</v>
          </cell>
          <cell r="K535">
            <v>88.256375864536963</v>
          </cell>
          <cell r="L535">
            <v>87.321830268903199</v>
          </cell>
          <cell r="M535">
            <v>87.321830268903199</v>
          </cell>
          <cell r="N535">
            <v>86.255543353739995</v>
          </cell>
          <cell r="O535">
            <v>83.831366489014627</v>
          </cell>
          <cell r="P535">
            <v>81.825476318694612</v>
          </cell>
          <cell r="Q535">
            <v>80.365843553476822</v>
          </cell>
          <cell r="R535">
            <v>85.334280379295691</v>
          </cell>
        </row>
        <row r="536">
          <cell r="C536">
            <v>31200203</v>
          </cell>
          <cell r="D536" t="str">
            <v>طقم نوم - صيني</v>
          </cell>
          <cell r="E536" t="str">
            <v>طقم</v>
          </cell>
          <cell r="F536">
            <v>45.582329018702843</v>
          </cell>
          <cell r="G536">
            <v>45.342735079873883</v>
          </cell>
          <cell r="H536">
            <v>45.342735079873883</v>
          </cell>
          <cell r="I536">
            <v>46.736821944303152</v>
          </cell>
          <cell r="J536">
            <v>46.736821944303152</v>
          </cell>
          <cell r="K536">
            <v>46.736821944303152</v>
          </cell>
          <cell r="L536">
            <v>46.736821944303152</v>
          </cell>
          <cell r="M536">
            <v>46.736821944303152</v>
          </cell>
          <cell r="N536">
            <v>46.736821944303152</v>
          </cell>
          <cell r="O536">
            <v>49.209157410442423</v>
          </cell>
          <cell r="P536">
            <v>46.610435909390112</v>
          </cell>
          <cell r="Q536">
            <v>45.361781654193457</v>
          </cell>
          <cell r="R536">
            <v>46.489175484857952</v>
          </cell>
        </row>
        <row r="537">
          <cell r="C537">
            <v>31200205</v>
          </cell>
          <cell r="D537" t="str">
            <v>جلباب شرعي - تركي</v>
          </cell>
          <cell r="E537" t="str">
            <v>جلباب</v>
          </cell>
          <cell r="F537">
            <v>251.98892560442613</v>
          </cell>
          <cell r="G537">
            <v>251.98892560442613</v>
          </cell>
          <cell r="H537">
            <v>251.98892560442613</v>
          </cell>
          <cell r="I537">
            <v>253.38301246885544</v>
          </cell>
          <cell r="J537">
            <v>245.46256949303245</v>
          </cell>
          <cell r="K537">
            <v>241.28030889974463</v>
          </cell>
          <cell r="L537">
            <v>237.0980483064568</v>
          </cell>
          <cell r="M537">
            <v>234.30987457759829</v>
          </cell>
          <cell r="N537">
            <v>239.88622203531537</v>
          </cell>
          <cell r="O537">
            <v>233.7250590571237</v>
          </cell>
          <cell r="P537">
            <v>231.22910331008617</v>
          </cell>
          <cell r="Q537">
            <v>204.67820885503573</v>
          </cell>
          <cell r="R537">
            <v>239.75159865137724</v>
          </cell>
        </row>
        <row r="538">
          <cell r="C538">
            <v>31200207</v>
          </cell>
          <cell r="D538" t="str">
            <v>جوارب نسائية قصيرة</v>
          </cell>
          <cell r="E538" t="str">
            <v>زوج</v>
          </cell>
          <cell r="F538">
            <v>5.1838848689930286</v>
          </cell>
          <cell r="G538">
            <v>5.1838848689930286</v>
          </cell>
          <cell r="H538">
            <v>5.1527333491385683</v>
          </cell>
          <cell r="I538">
            <v>5.1527333491385683</v>
          </cell>
          <cell r="J538">
            <v>5.1527333491385683</v>
          </cell>
          <cell r="K538">
            <v>5.106263786990926</v>
          </cell>
          <cell r="L538">
            <v>5.2773394285564068</v>
          </cell>
          <cell r="M538">
            <v>5.2773394285564068</v>
          </cell>
          <cell r="N538">
            <v>5.215036388847488</v>
          </cell>
          <cell r="O538">
            <v>4.7617210683051798</v>
          </cell>
          <cell r="P538">
            <v>4.4301447251126689</v>
          </cell>
          <cell r="Q538">
            <v>4.4155070243317232</v>
          </cell>
          <cell r="R538">
            <v>5.0257768030085472</v>
          </cell>
        </row>
        <row r="539">
          <cell r="C539">
            <v>312003</v>
          </cell>
          <cell r="D539" t="str">
            <v>ملابس اطفال جاهزة</v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</row>
        <row r="540">
          <cell r="C540">
            <v>31200301</v>
          </cell>
          <cell r="D540" t="str">
            <v>ميص اطفال  - 60% قطن - 40% بوليستر - سوريا</v>
          </cell>
          <cell r="E540" t="str">
            <v>قميص</v>
          </cell>
          <cell r="F540">
            <v>33.831145086052302</v>
          </cell>
          <cell r="G540">
            <v>32.963300298953413</v>
          </cell>
          <cell r="H540">
            <v>33.211255952410241</v>
          </cell>
          <cell r="I540">
            <v>32.147512062156366</v>
          </cell>
          <cell r="J540">
            <v>32.31161918994696</v>
          </cell>
          <cell r="K540">
            <v>32.601802689946354</v>
          </cell>
          <cell r="L540">
            <v>32.205073644415435</v>
          </cell>
          <cell r="M540">
            <v>32.205073644415435</v>
          </cell>
          <cell r="N540">
            <v>33.8809480819206</v>
          </cell>
          <cell r="O540">
            <v>31.463812656581055</v>
          </cell>
          <cell r="P540">
            <v>28.985712306093117</v>
          </cell>
          <cell r="Q540">
            <v>29.344669600298214</v>
          </cell>
          <cell r="R540">
            <v>32.095993767765798</v>
          </cell>
        </row>
        <row r="541">
          <cell r="C541">
            <v>31200302</v>
          </cell>
          <cell r="D541" t="str">
            <v>بنطلون ولادي كاوبوي</v>
          </cell>
          <cell r="E541" t="str">
            <v>بنطلون</v>
          </cell>
          <cell r="F541">
            <v>37.668793127151979</v>
          </cell>
          <cell r="G541">
            <v>38.164704434065627</v>
          </cell>
          <cell r="H541">
            <v>37.172881820238331</v>
          </cell>
          <cell r="I541">
            <v>36.676970513324683</v>
          </cell>
          <cell r="J541">
            <v>38.164704434065627</v>
          </cell>
          <cell r="K541">
            <v>39.009273461992208</v>
          </cell>
          <cell r="L541">
            <v>38.761317808535388</v>
          </cell>
          <cell r="M541">
            <v>39.109975529548322</v>
          </cell>
          <cell r="N541">
            <v>38.097709450289273</v>
          </cell>
          <cell r="O541">
            <v>36.956162431738178</v>
          </cell>
          <cell r="P541">
            <v>35.574596206191998</v>
          </cell>
          <cell r="Q541">
            <v>36.066197147674984</v>
          </cell>
          <cell r="R541">
            <v>37.618607197068052</v>
          </cell>
        </row>
        <row r="542">
          <cell r="C542">
            <v>31200303</v>
          </cell>
          <cell r="D542" t="str">
            <v>طقم بيبي - فراح - محلي</v>
          </cell>
          <cell r="E542" t="str">
            <v>طقم</v>
          </cell>
          <cell r="F542">
            <v>36.139394818150031</v>
          </cell>
          <cell r="G542">
            <v>34.928796016072901</v>
          </cell>
          <cell r="H542">
            <v>34.574573653991727</v>
          </cell>
          <cell r="I542">
            <v>35.603015145207763</v>
          </cell>
          <cell r="J542">
            <v>35.547116128096945</v>
          </cell>
          <cell r="K542">
            <v>34.273405146354278</v>
          </cell>
          <cell r="L542">
            <v>33.185926594791368</v>
          </cell>
          <cell r="M542">
            <v>31.989788052242858</v>
          </cell>
          <cell r="N542">
            <v>31.536319828884196</v>
          </cell>
          <cell r="O542">
            <v>28.183822794188849</v>
          </cell>
          <cell r="P542">
            <v>26.560033824411548</v>
          </cell>
          <cell r="Q542">
            <v>24.328207829908276</v>
          </cell>
          <cell r="R542">
            <v>32.237533319358398</v>
          </cell>
        </row>
        <row r="543">
          <cell r="C543">
            <v>31200305</v>
          </cell>
          <cell r="D543" t="str">
            <v>بلايز اطفال -صن -محلي</v>
          </cell>
          <cell r="E543" t="str">
            <v>بلوزة</v>
          </cell>
          <cell r="F543">
            <v>23.4621979843293</v>
          </cell>
          <cell r="G543">
            <v>23.875457406757345</v>
          </cell>
          <cell r="H543">
            <v>23.4621979843293</v>
          </cell>
          <cell r="I543">
            <v>22.890531701165489</v>
          </cell>
          <cell r="J543">
            <v>24.697015774573067</v>
          </cell>
          <cell r="K543">
            <v>25.110275197001112</v>
          </cell>
          <cell r="L543">
            <v>24.283756352145026</v>
          </cell>
          <cell r="M543">
            <v>23.992416437109451</v>
          </cell>
          <cell r="N543">
            <v>22.9731835856511</v>
          </cell>
          <cell r="O543">
            <v>23.216833714834568</v>
          </cell>
          <cell r="P543">
            <v>22.295582601719538</v>
          </cell>
          <cell r="Q543">
            <v>22.23780781518894</v>
          </cell>
          <cell r="R543">
            <v>23.541438046233683</v>
          </cell>
        </row>
        <row r="544">
          <cell r="C544">
            <v>31200306</v>
          </cell>
          <cell r="D544" t="str">
            <v>مريول اساسي جاهز</v>
          </cell>
          <cell r="E544" t="str">
            <v>مريول</v>
          </cell>
          <cell r="F544">
            <v>31.209619188667947</v>
          </cell>
          <cell r="G544">
            <v>31.209619188667947</v>
          </cell>
          <cell r="H544">
            <v>31.209619188667947</v>
          </cell>
          <cell r="I544">
            <v>30.117094507284541</v>
          </cell>
          <cell r="J544">
            <v>30.100366720529603</v>
          </cell>
          <cell r="K544">
            <v>30.663356847976242</v>
          </cell>
          <cell r="L544">
            <v>30.663356847976242</v>
          </cell>
          <cell r="M544">
            <v>30.78933710286951</v>
          </cell>
          <cell r="N544">
            <v>29.400135148006562</v>
          </cell>
          <cell r="O544">
            <v>30.282300188812854</v>
          </cell>
          <cell r="P544">
            <v>29.613271564851114</v>
          </cell>
          <cell r="Q544">
            <v>30.185491152297857</v>
          </cell>
          <cell r="R544">
            <v>30.453630637217362</v>
          </cell>
        </row>
        <row r="545">
          <cell r="C545">
            <v>313</v>
          </cell>
          <cell r="D545" t="str">
            <v xml:space="preserve">ملابس اخرى ومستلزمات  للملابس </v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</row>
        <row r="546">
          <cell r="C546">
            <v>313001</v>
          </cell>
          <cell r="D546" t="str">
            <v>ملابس اخرى رجالية</v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</row>
        <row r="547">
          <cell r="C547">
            <v>31300101</v>
          </cell>
          <cell r="D547" t="str">
            <v>ربطة عنق - جيوفاني -ايطالي</v>
          </cell>
          <cell r="E547" t="str">
            <v>ربطة</v>
          </cell>
          <cell r="F547">
            <v>34.586788043811474</v>
          </cell>
          <cell r="G547">
            <v>35.058115963436322</v>
          </cell>
          <cell r="H547">
            <v>35.265225919517739</v>
          </cell>
          <cell r="I547">
            <v>35.015688482997241</v>
          </cell>
          <cell r="J547">
            <v>33.212826375866072</v>
          </cell>
          <cell r="K547">
            <v>31.166660171268585</v>
          </cell>
          <cell r="L547">
            <v>30.496669483531051</v>
          </cell>
          <cell r="M547">
            <v>29.625802178766278</v>
          </cell>
          <cell r="N547">
            <v>28.608952415521724</v>
          </cell>
          <cell r="O547">
            <v>28.266860161649625</v>
          </cell>
          <cell r="P547">
            <v>27.626528040404132</v>
          </cell>
          <cell r="Q547">
            <v>26.99746607774685</v>
          </cell>
          <cell r="R547">
            <v>31.327298609543089</v>
          </cell>
        </row>
        <row r="548">
          <cell r="C548">
            <v>31300102</v>
          </cell>
          <cell r="D548" t="str">
            <v>حزام جلد طبيعي</v>
          </cell>
          <cell r="E548" t="str">
            <v>حزام</v>
          </cell>
          <cell r="F548">
            <v>32.031171812367347</v>
          </cell>
          <cell r="G548">
            <v>30.063627229593827</v>
          </cell>
          <cell r="H548">
            <v>31.099177010000943</v>
          </cell>
          <cell r="I548">
            <v>31.099177010000943</v>
          </cell>
          <cell r="J548">
            <v>31.278540012666213</v>
          </cell>
          <cell r="K548">
            <v>29.725215342055538</v>
          </cell>
          <cell r="L548">
            <v>28.793220539689134</v>
          </cell>
          <cell r="M548">
            <v>30.035880276177672</v>
          </cell>
          <cell r="N548">
            <v>29.028077449186711</v>
          </cell>
          <cell r="O548">
            <v>25.144765772660026</v>
          </cell>
          <cell r="P548">
            <v>24.629198349102946</v>
          </cell>
          <cell r="Q548">
            <v>25.299207950293617</v>
          </cell>
          <cell r="R548">
            <v>29.018938229482913</v>
          </cell>
        </row>
        <row r="549">
          <cell r="C549">
            <v>31300103</v>
          </cell>
          <cell r="D549" t="str">
            <v>حطة بيضاء</v>
          </cell>
          <cell r="E549" t="str">
            <v>حطة</v>
          </cell>
          <cell r="F549">
            <v>24.143006171943309</v>
          </cell>
          <cell r="G549">
            <v>23.106649341221349</v>
          </cell>
          <cell r="H549">
            <v>23.624424231424904</v>
          </cell>
          <cell r="I549">
            <v>23.624424231424904</v>
          </cell>
          <cell r="J549">
            <v>23.04302978727214</v>
          </cell>
          <cell r="K549">
            <v>23.357757544952729</v>
          </cell>
          <cell r="L549">
            <v>24.854017541520214</v>
          </cell>
          <cell r="M549">
            <v>25.000000000000004</v>
          </cell>
          <cell r="N549">
            <v>24.302862107131173</v>
          </cell>
          <cell r="O549">
            <v>24.641273994669461</v>
          </cell>
          <cell r="P549">
            <v>24.436657374209716</v>
          </cell>
          <cell r="Q549">
            <v>24.123499104465903</v>
          </cell>
          <cell r="R549">
            <v>24.021466785852983</v>
          </cell>
        </row>
        <row r="550">
          <cell r="C550">
            <v>313002</v>
          </cell>
          <cell r="D550" t="str">
            <v>ملابس اخرى نسائية</v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</row>
        <row r="551">
          <cell r="C551">
            <v>31300201</v>
          </cell>
          <cell r="D551" t="str">
            <v>منديل/ ايشارب</v>
          </cell>
          <cell r="E551" t="str">
            <v>منديل</v>
          </cell>
          <cell r="F551">
            <v>16.759944588923261</v>
          </cell>
          <cell r="G551">
            <v>16.454762411270856</v>
          </cell>
          <cell r="H551">
            <v>16.856123786299509</v>
          </cell>
          <cell r="I551">
            <v>16.149603984405754</v>
          </cell>
          <cell r="J551">
            <v>15.275851511293778</v>
          </cell>
          <cell r="K551">
            <v>15.392935655521752</v>
          </cell>
          <cell r="L551">
            <v>15.223211888992033</v>
          </cell>
          <cell r="M551">
            <v>15.418069295985131</v>
          </cell>
          <cell r="N551">
            <v>15.955973589664964</v>
          </cell>
          <cell r="O551">
            <v>14.96734962183673</v>
          </cell>
          <cell r="P551">
            <v>14.710400239461006</v>
          </cell>
          <cell r="Q551">
            <v>14.099096522000309</v>
          </cell>
          <cell r="R551">
            <v>15.605276924637922</v>
          </cell>
        </row>
        <row r="552">
          <cell r="C552">
            <v>313003</v>
          </cell>
          <cell r="D552" t="str">
            <v>مستلزمات للملابس</v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</row>
        <row r="553">
          <cell r="C553">
            <v>31300302</v>
          </cell>
          <cell r="D553" t="str">
            <v>خيوط للتطريز   dmc انجليزي</v>
          </cell>
          <cell r="E553" t="str">
            <v>طبة</v>
          </cell>
          <cell r="F553">
            <v>4.8591466298679977</v>
          </cell>
          <cell r="G553">
            <v>5.1056378459804961</v>
          </cell>
          <cell r="H553">
            <v>4.8591466298679977</v>
          </cell>
          <cell r="I553">
            <v>5.0560572338806073</v>
          </cell>
          <cell r="J553">
            <v>5.1056378459804961</v>
          </cell>
          <cell r="K553">
            <v>5.1056378459804961</v>
          </cell>
          <cell r="L553">
            <v>5.1056378459804961</v>
          </cell>
          <cell r="M553">
            <v>5.1056378459804961</v>
          </cell>
          <cell r="N553">
            <v>5.1056378459804961</v>
          </cell>
          <cell r="O553">
            <v>5.1180329990054672</v>
          </cell>
          <cell r="P553">
            <v>5.3379631729215973</v>
          </cell>
          <cell r="Q553">
            <v>5.0708133684341457</v>
          </cell>
          <cell r="R553">
            <v>5.0779155924883987</v>
          </cell>
        </row>
        <row r="554">
          <cell r="C554">
            <v>31300303</v>
          </cell>
          <cell r="D554" t="str">
            <v>قماش ايتامين للتطريز</v>
          </cell>
          <cell r="E554" t="str">
            <v>متر</v>
          </cell>
          <cell r="F554">
            <v>21.313678589675362</v>
          </cell>
          <cell r="G554">
            <v>21.806661021900357</v>
          </cell>
          <cell r="H554">
            <v>21.641392314900731</v>
          </cell>
          <cell r="I554">
            <v>21.641392314900731</v>
          </cell>
          <cell r="J554">
            <v>21.561581650174805</v>
          </cell>
          <cell r="K554">
            <v>21.641392314900731</v>
          </cell>
          <cell r="L554">
            <v>21.641392314900731</v>
          </cell>
          <cell r="M554">
            <v>21.560169805787858</v>
          </cell>
          <cell r="N554">
            <v>21.613363697960427</v>
          </cell>
          <cell r="O554">
            <v>21.842219360388508</v>
          </cell>
          <cell r="P554">
            <v>21.401380629393625</v>
          </cell>
          <cell r="Q554">
            <v>21.266804682265359</v>
          </cell>
          <cell r="R554">
            <v>21.577619058095774</v>
          </cell>
        </row>
        <row r="555">
          <cell r="C555">
            <v>314</v>
          </cell>
          <cell r="D555" t="str">
            <v>تنظيف وخياطة واصلاح الملابس</v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</row>
        <row r="556">
          <cell r="C556">
            <v>3141</v>
          </cell>
          <cell r="D556" t="str">
            <v>غسيل وتنظيف وكي الملابس</v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</row>
        <row r="557">
          <cell r="C557">
            <v>31410001</v>
          </cell>
          <cell r="D557" t="str">
            <v>غسيل وكي بدلة رجالية</v>
          </cell>
          <cell r="E557" t="str">
            <v>غسيل وكي</v>
          </cell>
          <cell r="F557">
            <v>30.058525500592417</v>
          </cell>
          <cell r="G557">
            <v>30.058525500592417</v>
          </cell>
          <cell r="H557">
            <v>29.346707170992619</v>
          </cell>
          <cell r="I557">
            <v>29.346707170992619</v>
          </cell>
          <cell r="J557">
            <v>29.346707170992619</v>
          </cell>
          <cell r="K557">
            <v>34.359549934924338</v>
          </cell>
          <cell r="L557">
            <v>34.359549934924338</v>
          </cell>
          <cell r="M557">
            <v>34.359549934924338</v>
          </cell>
          <cell r="N557">
            <v>32.184481599096088</v>
          </cell>
          <cell r="O557">
            <v>32.184481599096088</v>
          </cell>
          <cell r="P557">
            <v>32.184481599096088</v>
          </cell>
          <cell r="Q557">
            <v>29.476500172359703</v>
          </cell>
          <cell r="R557">
            <v>31.438813940715306</v>
          </cell>
        </row>
        <row r="558">
          <cell r="C558">
            <v>31410003</v>
          </cell>
          <cell r="D558" t="str">
            <v>غسيل وكي بنطلون</v>
          </cell>
          <cell r="E558" t="str">
            <v>غسيل وكي</v>
          </cell>
          <cell r="F558">
            <v>11.01226965739505</v>
          </cell>
          <cell r="G558">
            <v>11.01226965739505</v>
          </cell>
          <cell r="H558">
            <v>12.312408374542695</v>
          </cell>
          <cell r="I558">
            <v>12.312408374542695</v>
          </cell>
          <cell r="J558">
            <v>12.312408374542695</v>
          </cell>
          <cell r="K558">
            <v>13.77855509429958</v>
          </cell>
          <cell r="L558">
            <v>13.77855509429958</v>
          </cell>
          <cell r="M558">
            <v>13.77855509429958</v>
          </cell>
          <cell r="N558">
            <v>12.515817266884383</v>
          </cell>
          <cell r="O558">
            <v>12.515817266884383</v>
          </cell>
          <cell r="P558">
            <v>12.515817266884383</v>
          </cell>
          <cell r="Q558">
            <v>10.883763638232059</v>
          </cell>
          <cell r="R558">
            <v>12.394053763350179</v>
          </cell>
        </row>
        <row r="559">
          <cell r="C559">
            <v>31410004</v>
          </cell>
          <cell r="D559" t="str">
            <v>كي فستان</v>
          </cell>
          <cell r="E559" t="str">
            <v>كي</v>
          </cell>
          <cell r="F559">
            <v>19.867570711486405</v>
          </cell>
          <cell r="G559">
            <v>19.867570711486405</v>
          </cell>
          <cell r="H559">
            <v>21.687122557487669</v>
          </cell>
          <cell r="I559">
            <v>21.687122557487669</v>
          </cell>
          <cell r="J559">
            <v>21.687122557487669</v>
          </cell>
          <cell r="K559">
            <v>26.791183244446049</v>
          </cell>
          <cell r="L559">
            <v>26.791183244446049</v>
          </cell>
          <cell r="M559">
            <v>26.791183244446049</v>
          </cell>
          <cell r="N559">
            <v>29.289666838738992</v>
          </cell>
          <cell r="O559">
            <v>29.289666838738992</v>
          </cell>
          <cell r="P559">
            <v>29.289666838738992</v>
          </cell>
          <cell r="Q559">
            <v>31.67903889669412</v>
          </cell>
          <cell r="R559">
            <v>25.393174853473752</v>
          </cell>
        </row>
        <row r="560">
          <cell r="C560">
            <v>3142</v>
          </cell>
          <cell r="D560" t="str">
            <v>التفصيل والخياطة</v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</row>
        <row r="561">
          <cell r="C561">
            <v>314201</v>
          </cell>
          <cell r="D561" t="str">
            <v>اجور تفصيل ملابس رجالية</v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</row>
        <row r="562">
          <cell r="C562">
            <v>31420101</v>
          </cell>
          <cell r="D562" t="str">
            <v>اجرة تفصيل بدلة رجالية</v>
          </cell>
          <cell r="E562" t="str">
            <v>تفصيل</v>
          </cell>
          <cell r="F562">
            <v>423.1431898306617</v>
          </cell>
          <cell r="G562">
            <v>423.1431898306617</v>
          </cell>
          <cell r="H562">
            <v>411.99606637156842</v>
          </cell>
          <cell r="I562">
            <v>411.99606637156842</v>
          </cell>
          <cell r="J562">
            <v>411.99606637156842</v>
          </cell>
          <cell r="K562">
            <v>418.49855505603949</v>
          </cell>
          <cell r="L562">
            <v>418.49855505603949</v>
          </cell>
          <cell r="M562">
            <v>418.49855505603949</v>
          </cell>
          <cell r="N562">
            <v>409.20928550679514</v>
          </cell>
          <cell r="O562">
            <v>409.20928550679514</v>
          </cell>
          <cell r="P562">
            <v>409.20928550679514</v>
          </cell>
          <cell r="Q562">
            <v>397.84396554353305</v>
          </cell>
          <cell r="R562">
            <v>413.6035055006721</v>
          </cell>
        </row>
        <row r="563">
          <cell r="C563">
            <v>31420102</v>
          </cell>
          <cell r="D563" t="str">
            <v>اجرة تفصيل بنطلون رجالي</v>
          </cell>
          <cell r="E563" t="str">
            <v>تفصيل</v>
          </cell>
          <cell r="F563">
            <v>68.154489571500463</v>
          </cell>
          <cell r="G563">
            <v>68.154489571500463</v>
          </cell>
          <cell r="H563">
            <v>67.462472766827887</v>
          </cell>
          <cell r="I563">
            <v>67.462472766827887</v>
          </cell>
          <cell r="J563">
            <v>67.462472766827887</v>
          </cell>
          <cell r="K563">
            <v>68.391399721752322</v>
          </cell>
          <cell r="L563">
            <v>68.391399721752322</v>
          </cell>
          <cell r="M563">
            <v>68.391399721752322</v>
          </cell>
          <cell r="N563">
            <v>68.605448418469365</v>
          </cell>
          <cell r="O563">
            <v>68.605448418469365</v>
          </cell>
          <cell r="P563">
            <v>68.605448418469365</v>
          </cell>
          <cell r="Q563">
            <v>67.580927841953837</v>
          </cell>
          <cell r="R563">
            <v>68.105655808841959</v>
          </cell>
        </row>
        <row r="564">
          <cell r="C564">
            <v>314202</v>
          </cell>
          <cell r="D564" t="str">
            <v>اجور تفصيل ملابس نسائية</v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</row>
        <row r="565">
          <cell r="C565">
            <v>31420201</v>
          </cell>
          <cell r="D565" t="str">
            <v xml:space="preserve">اجرة تفصيل تنورة </v>
          </cell>
          <cell r="E565" t="str">
            <v>تفصيل</v>
          </cell>
          <cell r="F565">
            <v>25.504132988055609</v>
          </cell>
          <cell r="G565">
            <v>25.504132988055609</v>
          </cell>
          <cell r="H565">
            <v>23.161795244190376</v>
          </cell>
          <cell r="I565">
            <v>23.161795244190376</v>
          </cell>
          <cell r="J565">
            <v>23.161795244190376</v>
          </cell>
          <cell r="K565">
            <v>25.031146219651308</v>
          </cell>
          <cell r="L565">
            <v>25.031146219651308</v>
          </cell>
          <cell r="M565">
            <v>25.031146219651308</v>
          </cell>
          <cell r="N565">
            <v>24.310453089793238</v>
          </cell>
          <cell r="O565">
            <v>24.310453089793238</v>
          </cell>
          <cell r="P565">
            <v>24.310453089793238</v>
          </cell>
          <cell r="Q565">
            <v>23.713613140662051</v>
          </cell>
          <cell r="R565">
            <v>24.352671898139835</v>
          </cell>
        </row>
        <row r="566">
          <cell r="C566">
            <v>31420202</v>
          </cell>
          <cell r="D566" t="str">
            <v xml:space="preserve">اجرة تفصيل فستان </v>
          </cell>
          <cell r="E566" t="str">
            <v>تفصيل</v>
          </cell>
          <cell r="F566">
            <v>45.505485779282097</v>
          </cell>
          <cell r="G566">
            <v>45.505485779282097</v>
          </cell>
          <cell r="H566">
            <v>44.717174498608266</v>
          </cell>
          <cell r="I566">
            <v>44.717174498608266</v>
          </cell>
          <cell r="J566">
            <v>44.717174498608266</v>
          </cell>
          <cell r="K566">
            <v>44.559512242473502</v>
          </cell>
          <cell r="L566">
            <v>44.559512242473502</v>
          </cell>
          <cell r="M566">
            <v>44.559512242473502</v>
          </cell>
          <cell r="N566">
            <v>45.190161267012556</v>
          </cell>
          <cell r="O566">
            <v>45.190161267012556</v>
          </cell>
          <cell r="P566">
            <v>45.190161267012556</v>
          </cell>
          <cell r="Q566">
            <v>50.347823523147319</v>
          </cell>
          <cell r="R566">
            <v>45.396611592166209</v>
          </cell>
        </row>
        <row r="567">
          <cell r="C567">
            <v>314203</v>
          </cell>
          <cell r="D567" t="str">
            <v>اجور تفصيل ملابس اطفال</v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</row>
        <row r="568">
          <cell r="C568">
            <v>31420301</v>
          </cell>
          <cell r="D568" t="str">
            <v>اجرة تفصيل بنطلون ولادي</v>
          </cell>
          <cell r="E568" t="str">
            <v>تفصيل</v>
          </cell>
          <cell r="F568">
            <v>39.850819894573917</v>
          </cell>
          <cell r="G568">
            <v>39.850819894573917</v>
          </cell>
          <cell r="H568">
            <v>40.137973945892163</v>
          </cell>
          <cell r="I568">
            <v>40.137973945892163</v>
          </cell>
          <cell r="J568">
            <v>40.137973945892163</v>
          </cell>
          <cell r="K568">
            <v>36.860898253801579</v>
          </cell>
          <cell r="L568">
            <v>36.860898253801579</v>
          </cell>
          <cell r="M568">
            <v>36.860898253801579</v>
          </cell>
          <cell r="N568">
            <v>34.158130664347475</v>
          </cell>
          <cell r="O568">
            <v>34.158130664347475</v>
          </cell>
          <cell r="P568">
            <v>34.158130664347475</v>
          </cell>
          <cell r="Q568">
            <v>33.727399587370115</v>
          </cell>
          <cell r="R568">
            <v>37.241670664053466</v>
          </cell>
        </row>
        <row r="569">
          <cell r="C569">
            <v>31420302</v>
          </cell>
          <cell r="D569" t="str">
            <v>اجرة تفصيل فستان بناتي</v>
          </cell>
          <cell r="E569" t="str">
            <v>تفصيل</v>
          </cell>
          <cell r="F569">
            <v>44.562360765613782</v>
          </cell>
          <cell r="G569">
            <v>44.562360765613782</v>
          </cell>
          <cell r="H569">
            <v>45.770167534681725</v>
          </cell>
          <cell r="I569">
            <v>45.770167534681725</v>
          </cell>
          <cell r="J569">
            <v>45.770167534681725</v>
          </cell>
          <cell r="K569">
            <v>44.131629688636423</v>
          </cell>
          <cell r="L569">
            <v>44.131629688636423</v>
          </cell>
          <cell r="M569">
            <v>44.131629688636423</v>
          </cell>
          <cell r="N569">
            <v>43.270167534681718</v>
          </cell>
          <cell r="O569">
            <v>43.270167534681718</v>
          </cell>
          <cell r="P569">
            <v>43.270167534681718</v>
          </cell>
          <cell r="Q569">
            <v>45.685781072817583</v>
          </cell>
          <cell r="R569">
            <v>44.527199739837052</v>
          </cell>
        </row>
        <row r="570">
          <cell r="C570">
            <v>3143</v>
          </cell>
          <cell r="D570" t="str">
            <v>اصلاح الملابس</v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</row>
        <row r="571">
          <cell r="C571">
            <v>31430001</v>
          </cell>
          <cell r="D571" t="str">
            <v>اجرة تقصير بنطلون رجالي</v>
          </cell>
          <cell r="E571" t="str">
            <v>تقصير</v>
          </cell>
          <cell r="F571">
            <v>4.4127174879937758</v>
          </cell>
          <cell r="G571">
            <v>4.4127174879937758</v>
          </cell>
          <cell r="H571">
            <v>4.3941473150728463</v>
          </cell>
          <cell r="I571">
            <v>4.3941473150728463</v>
          </cell>
          <cell r="J571">
            <v>4.3941473150728463</v>
          </cell>
          <cell r="K571">
            <v>4.366210823252727</v>
          </cell>
          <cell r="L571">
            <v>4.366210823252727</v>
          </cell>
          <cell r="M571">
            <v>4.366210823252727</v>
          </cell>
          <cell r="N571">
            <v>4.3941473150728463</v>
          </cell>
          <cell r="O571">
            <v>4.3941473150728463</v>
          </cell>
          <cell r="P571">
            <v>4.3941473150728463</v>
          </cell>
          <cell r="Q571">
            <v>4.4967832157772039</v>
          </cell>
          <cell r="R571">
            <v>4.3988112126633343</v>
          </cell>
        </row>
        <row r="572">
          <cell r="C572">
            <v>31430002</v>
          </cell>
          <cell r="D572" t="str">
            <v>تركيب سحاب بنطلون</v>
          </cell>
          <cell r="E572" t="str">
            <v>تركيب</v>
          </cell>
          <cell r="F572">
            <v>4.2923742426083562</v>
          </cell>
          <cell r="G572">
            <v>4.2923742426083562</v>
          </cell>
          <cell r="H572">
            <v>4.5005023291291568</v>
          </cell>
          <cell r="I572">
            <v>4.5005023291291568</v>
          </cell>
          <cell r="J572">
            <v>4.5005023291291568</v>
          </cell>
          <cell r="K572">
            <v>4.610933926718265</v>
          </cell>
          <cell r="L572">
            <v>4.610933926718265</v>
          </cell>
          <cell r="M572">
            <v>4.610933926718265</v>
          </cell>
          <cell r="N572">
            <v>4.5861414240318616</v>
          </cell>
          <cell r="O572">
            <v>4.5861414240318616</v>
          </cell>
          <cell r="P572">
            <v>4.5861414240318616</v>
          </cell>
          <cell r="Q572">
            <v>4.2991405287185325</v>
          </cell>
          <cell r="R572">
            <v>4.4980518377977585</v>
          </cell>
        </row>
        <row r="573">
          <cell r="C573">
            <v>32</v>
          </cell>
          <cell r="D573" t="str">
            <v>الاحذية بانواعها</v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</row>
        <row r="574">
          <cell r="C574">
            <v>321</v>
          </cell>
          <cell r="D574" t="str">
            <v>الأحذية</v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</row>
        <row r="575">
          <cell r="C575">
            <v>321001</v>
          </cell>
          <cell r="D575" t="str">
            <v>احذية رجالية</v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</row>
        <row r="576">
          <cell r="C576">
            <v>32100101</v>
          </cell>
          <cell r="D576" t="str">
            <v>كندرة رجالي جلد طبيعي-ايتيك-محلي</v>
          </cell>
          <cell r="E576" t="str">
            <v>زوج</v>
          </cell>
          <cell r="F576">
            <v>136.52345991485731</v>
          </cell>
          <cell r="G576">
            <v>140.20236822023551</v>
          </cell>
          <cell r="H576">
            <v>138.82498908716485</v>
          </cell>
          <cell r="I576">
            <v>140.51336687524264</v>
          </cell>
          <cell r="J576">
            <v>139.12714181638739</v>
          </cell>
          <cell r="K576">
            <v>138.97606545177612</v>
          </cell>
          <cell r="L576">
            <v>138.67391272255358</v>
          </cell>
          <cell r="M576">
            <v>140.51336687524264</v>
          </cell>
          <cell r="N576">
            <v>139.28706410678325</v>
          </cell>
          <cell r="O576">
            <v>129.58903784977642</v>
          </cell>
          <cell r="P576">
            <v>131.47046632169528</v>
          </cell>
          <cell r="Q576">
            <v>132.66658767450423</v>
          </cell>
          <cell r="R576">
            <v>137.19731890968492</v>
          </cell>
        </row>
        <row r="577">
          <cell r="C577">
            <v>32100104</v>
          </cell>
          <cell r="D577" t="str">
            <v>بوط رجالي  طويل جلد طبيعي -فورزا -محلي</v>
          </cell>
          <cell r="E577" t="str">
            <v>زوج</v>
          </cell>
          <cell r="F577">
            <v>193.230619238103</v>
          </cell>
          <cell r="G577">
            <v>194.21547967868102</v>
          </cell>
          <cell r="H577">
            <v>190.35483462930199</v>
          </cell>
          <cell r="I577">
            <v>187.79011756363732</v>
          </cell>
          <cell r="J577">
            <v>181.89068777219009</v>
          </cell>
          <cell r="K577">
            <v>170.71770699289345</v>
          </cell>
          <cell r="L577">
            <v>169.0116373532465</v>
          </cell>
          <cell r="M577">
            <v>169.47371237286492</v>
          </cell>
          <cell r="N577">
            <v>166.50139993763483</v>
          </cell>
          <cell r="O577">
            <v>146.10239402786436</v>
          </cell>
          <cell r="P577">
            <v>141.41839677556413</v>
          </cell>
          <cell r="Q577">
            <v>142.87564100184309</v>
          </cell>
          <cell r="R577">
            <v>171.13188561198538</v>
          </cell>
        </row>
        <row r="578">
          <cell r="C578">
            <v>32100105</v>
          </cell>
          <cell r="D578" t="str">
            <v>بوط رياضة قصير كلاسيك جلد طبيعي -ريبوك -صيني</v>
          </cell>
          <cell r="E578" t="str">
            <v>زوج</v>
          </cell>
          <cell r="F578">
            <v>200.31687544914337</v>
          </cell>
          <cell r="G578">
            <v>203.74826840923569</v>
          </cell>
          <cell r="H578">
            <v>199.80658093918763</v>
          </cell>
          <cell r="I578">
            <v>200.24454621363745</v>
          </cell>
          <cell r="J578">
            <v>204.33147353925665</v>
          </cell>
          <cell r="K578">
            <v>202.63351596036264</v>
          </cell>
          <cell r="L578">
            <v>198.17425591587369</v>
          </cell>
          <cell r="M578">
            <v>199.48815173922304</v>
          </cell>
          <cell r="N578">
            <v>199.78087715810165</v>
          </cell>
          <cell r="O578">
            <v>193.7839969885691</v>
          </cell>
          <cell r="P578">
            <v>177.61829581807103</v>
          </cell>
          <cell r="Q578">
            <v>185.95316522616528</v>
          </cell>
          <cell r="R578">
            <v>197.15666694640228</v>
          </cell>
        </row>
        <row r="579">
          <cell r="C579">
            <v>32100107</v>
          </cell>
          <cell r="D579" t="str">
            <v>بوط رياضي جلد صناعي - صيني</v>
          </cell>
          <cell r="E579" t="str">
            <v>زوج</v>
          </cell>
          <cell r="F579">
            <v>225.79156488735924</v>
          </cell>
          <cell r="G579">
            <v>222.21484847935272</v>
          </cell>
          <cell r="H579">
            <v>218.50973720154192</v>
          </cell>
          <cell r="I579">
            <v>223.61933207012271</v>
          </cell>
          <cell r="J579">
            <v>216.29183621597235</v>
          </cell>
          <cell r="K579">
            <v>201.48131073610341</v>
          </cell>
          <cell r="L579">
            <v>204.91110300773656</v>
          </cell>
          <cell r="M579">
            <v>203.42710901440199</v>
          </cell>
          <cell r="N579">
            <v>196.21913818963404</v>
          </cell>
          <cell r="O579">
            <v>194.32128866701837</v>
          </cell>
          <cell r="P579">
            <v>180.99952897658332</v>
          </cell>
          <cell r="Q579">
            <v>183.93568414616738</v>
          </cell>
          <cell r="R579">
            <v>205.97687346599949</v>
          </cell>
        </row>
        <row r="580">
          <cell r="C580">
            <v>32100108</v>
          </cell>
          <cell r="D580" t="str">
            <v>بوط رياضة قصير-جلد صناعي-دايدورا-ايطاليا</v>
          </cell>
          <cell r="E580" t="str">
            <v>زوج</v>
          </cell>
          <cell r="F580">
            <v>236.81215839502744</v>
          </cell>
          <cell r="G580">
            <v>232.71699608179355</v>
          </cell>
          <cell r="H580">
            <v>228.28433373377592</v>
          </cell>
          <cell r="I580">
            <v>234.64044520855342</v>
          </cell>
          <cell r="J580">
            <v>215.5576575782452</v>
          </cell>
          <cell r="K580">
            <v>184.71194640727015</v>
          </cell>
          <cell r="L580">
            <v>169.75746922946328</v>
          </cell>
          <cell r="M580">
            <v>160.01174440760207</v>
          </cell>
          <cell r="N580">
            <v>154.10858632895858</v>
          </cell>
          <cell r="O580">
            <v>131.55412326404027</v>
          </cell>
          <cell r="P580">
            <v>125.66113447408526</v>
          </cell>
          <cell r="Q580">
            <v>126.83560413337679</v>
          </cell>
          <cell r="R580">
            <v>183.38768327018269</v>
          </cell>
        </row>
        <row r="581">
          <cell r="C581">
            <v>32100109</v>
          </cell>
          <cell r="D581" t="str">
            <v>صندل رجالي نابولي - محلي</v>
          </cell>
          <cell r="E581" t="str">
            <v>زوج</v>
          </cell>
          <cell r="F581">
            <v>78.227417630031269</v>
          </cell>
          <cell r="G581">
            <v>78.610637245174829</v>
          </cell>
          <cell r="H581">
            <v>80.308314110601799</v>
          </cell>
          <cell r="I581">
            <v>79.815883890312804</v>
          </cell>
          <cell r="J581">
            <v>80.813225263081947</v>
          </cell>
          <cell r="K581">
            <v>77.899650447267845</v>
          </cell>
          <cell r="L581">
            <v>79.626903067221519</v>
          </cell>
          <cell r="M581">
            <v>81.388054685797272</v>
          </cell>
          <cell r="N581">
            <v>81.160696341266771</v>
          </cell>
          <cell r="O581">
            <v>81.714400752531503</v>
          </cell>
          <cell r="P581">
            <v>79.579238833061723</v>
          </cell>
          <cell r="Q581">
            <v>79.299132565892322</v>
          </cell>
          <cell r="R581">
            <v>79.870296236020138</v>
          </cell>
        </row>
        <row r="582">
          <cell r="C582">
            <v>321002</v>
          </cell>
          <cell r="D582" t="str">
            <v>احذية نسائية</v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</row>
        <row r="583">
          <cell r="C583">
            <v>32100201</v>
          </cell>
          <cell r="D583" t="str">
            <v>كندرة نسائي كعب عادي-محلي</v>
          </cell>
          <cell r="E583" t="str">
            <v>زوج</v>
          </cell>
          <cell r="F583">
            <v>71.07490099006715</v>
          </cell>
          <cell r="G583">
            <v>70.912617605266931</v>
          </cell>
          <cell r="H583">
            <v>71.54598052388603</v>
          </cell>
          <cell r="I583">
            <v>70.425767450866275</v>
          </cell>
          <cell r="J583">
            <v>74.694654714562006</v>
          </cell>
          <cell r="K583">
            <v>73.104152035002613</v>
          </cell>
          <cell r="L583">
            <v>66.23915919306549</v>
          </cell>
          <cell r="M583">
            <v>68.743867986778142</v>
          </cell>
          <cell r="N583">
            <v>65.581238453985137</v>
          </cell>
          <cell r="O583">
            <v>54.35762165169605</v>
          </cell>
          <cell r="P583">
            <v>56.726805544030697</v>
          </cell>
          <cell r="Q583">
            <v>55.710951220192328</v>
          </cell>
          <cell r="R583">
            <v>66.593143114116572</v>
          </cell>
        </row>
        <row r="584">
          <cell r="C584">
            <v>32100202</v>
          </cell>
          <cell r="D584" t="str">
            <v>كندرة  نسائي عادية-كنج شوز-صيني</v>
          </cell>
          <cell r="E584" t="str">
            <v>زوج</v>
          </cell>
          <cell r="F584">
            <v>40.432608086837057</v>
          </cell>
          <cell r="G584">
            <v>40.432608086837057</v>
          </cell>
          <cell r="H584">
            <v>40.432608086837057</v>
          </cell>
          <cell r="I584">
            <v>41.705642172307954</v>
          </cell>
          <cell r="J584">
            <v>40.90368762065593</v>
          </cell>
          <cell r="K584">
            <v>40.668147853746497</v>
          </cell>
          <cell r="L584">
            <v>39.961528553018177</v>
          </cell>
          <cell r="M584">
            <v>40.833585362663072</v>
          </cell>
          <cell r="N584">
            <v>40.833585362663072</v>
          </cell>
          <cell r="O584">
            <v>36.552024070614664</v>
          </cell>
          <cell r="P584">
            <v>38.450832192318352</v>
          </cell>
          <cell r="Q584">
            <v>36.382319096180268</v>
          </cell>
          <cell r="R584">
            <v>39.799098045389925</v>
          </cell>
        </row>
        <row r="585">
          <cell r="C585">
            <v>32100204</v>
          </cell>
          <cell r="D585" t="str">
            <v>بوط نسائي عادي-فورزا-محلي</v>
          </cell>
          <cell r="E585" t="str">
            <v>زوج</v>
          </cell>
          <cell r="F585">
            <v>59.583223849302783</v>
          </cell>
          <cell r="G585">
            <v>60.05384403459675</v>
          </cell>
          <cell r="H585">
            <v>59.215238899428236</v>
          </cell>
          <cell r="I585">
            <v>60.05384403459675</v>
          </cell>
          <cell r="J585">
            <v>68.753313274839059</v>
          </cell>
          <cell r="K585">
            <v>67.756587145883998</v>
          </cell>
          <cell r="L585">
            <v>68.684989611061184</v>
          </cell>
          <cell r="M585">
            <v>69.790305975625245</v>
          </cell>
          <cell r="N585">
            <v>69.77015155508451</v>
          </cell>
          <cell r="O585">
            <v>76.718795938279868</v>
          </cell>
          <cell r="P585">
            <v>81.190463532145401</v>
          </cell>
          <cell r="Q585">
            <v>112.59603743981768</v>
          </cell>
          <cell r="R585">
            <v>71.180566274221789</v>
          </cell>
        </row>
        <row r="586">
          <cell r="C586">
            <v>32100206</v>
          </cell>
          <cell r="D586" t="str">
            <v>صندل نسائي مشبك - صيني</v>
          </cell>
          <cell r="E586" t="str">
            <v>زوج</v>
          </cell>
          <cell r="F586">
            <v>58.067557331621934</v>
          </cell>
          <cell r="G586">
            <v>58.067557331621934</v>
          </cell>
          <cell r="H586">
            <v>57.730743844233508</v>
          </cell>
          <cell r="I586">
            <v>60.256643504884451</v>
          </cell>
          <cell r="J586">
            <v>61.797514835995941</v>
          </cell>
          <cell r="K586">
            <v>62.672770554680923</v>
          </cell>
          <cell r="L586">
            <v>63.38125542900913</v>
          </cell>
          <cell r="M586">
            <v>61.259531953224297</v>
          </cell>
          <cell r="N586">
            <v>63.481151103913369</v>
          </cell>
          <cell r="O586">
            <v>59.118991874635476</v>
          </cell>
          <cell r="P586">
            <v>57.156681438984364</v>
          </cell>
          <cell r="Q586">
            <v>56.669205998961317</v>
          </cell>
          <cell r="R586">
            <v>59.971633766813888</v>
          </cell>
        </row>
        <row r="587">
          <cell r="C587">
            <v>32100207</v>
          </cell>
          <cell r="D587" t="str">
            <v>صندل  نسائي عادي جلد طبيعي-باما-محلي</v>
          </cell>
          <cell r="E587" t="str">
            <v>زوج</v>
          </cell>
          <cell r="F587">
            <v>64.459114947652552</v>
          </cell>
          <cell r="G587">
            <v>63.663468644233248</v>
          </cell>
          <cell r="H587">
            <v>63.333008190001273</v>
          </cell>
          <cell r="I587">
            <v>66.919769588544654</v>
          </cell>
          <cell r="J587">
            <v>65.683430871513949</v>
          </cell>
          <cell r="K587">
            <v>64.002321334705073</v>
          </cell>
          <cell r="L587">
            <v>59.081930749970745</v>
          </cell>
          <cell r="M587">
            <v>59.259984755352747</v>
          </cell>
          <cell r="N587">
            <v>58.553466359116292</v>
          </cell>
          <cell r="O587">
            <v>49.373622122999016</v>
          </cell>
          <cell r="P587">
            <v>47.374849582233168</v>
          </cell>
          <cell r="Q587">
            <v>42.144911381806907</v>
          </cell>
          <cell r="R587">
            <v>58.65415654401081</v>
          </cell>
        </row>
        <row r="588">
          <cell r="C588">
            <v>32100208</v>
          </cell>
          <cell r="D588" t="str">
            <v>بابوج نسائي طبي جلد صناعي- الصين</v>
          </cell>
          <cell r="E588" t="str">
            <v>زوج</v>
          </cell>
          <cell r="F588">
            <v>47.886097098004647</v>
          </cell>
          <cell r="G588">
            <v>48.038918110455796</v>
          </cell>
          <cell r="H588">
            <v>48.960242000082602</v>
          </cell>
          <cell r="I588">
            <v>48.81061989667154</v>
          </cell>
          <cell r="J588">
            <v>49.630210717294432</v>
          </cell>
          <cell r="K588">
            <v>50.018571496655014</v>
          </cell>
          <cell r="L588">
            <v>49.206798808937414</v>
          </cell>
          <cell r="M588">
            <v>49.241849937933843</v>
          </cell>
          <cell r="N588">
            <v>50.144618861539946</v>
          </cell>
          <cell r="O588">
            <v>45.90008285808252</v>
          </cell>
          <cell r="P588">
            <v>46.163340791679069</v>
          </cell>
          <cell r="Q588">
            <v>45.922698651598246</v>
          </cell>
          <cell r="R588">
            <v>48.327004102411259</v>
          </cell>
        </row>
        <row r="589">
          <cell r="C589">
            <v>321003</v>
          </cell>
          <cell r="D589" t="str">
            <v>احذية اطفال لغاية سن 13</v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</row>
        <row r="590">
          <cell r="C590">
            <v>32100301</v>
          </cell>
          <cell r="D590" t="str">
            <v>كندرة بناتي- سوفت- الخليل-محلي</v>
          </cell>
          <cell r="E590" t="str">
            <v>زوج</v>
          </cell>
          <cell r="F590">
            <v>175.86468311106577</v>
          </cell>
          <cell r="G590">
            <v>175.86468311106577</v>
          </cell>
          <cell r="H590">
            <v>176.19489352761647</v>
          </cell>
          <cell r="I590">
            <v>176.19489352761647</v>
          </cell>
          <cell r="J590">
            <v>171.06843046245987</v>
          </cell>
          <cell r="K590">
            <v>171.78662023452671</v>
          </cell>
          <cell r="L590">
            <v>169.8017125758355</v>
          </cell>
          <cell r="M590">
            <v>169.47150215928482</v>
          </cell>
          <cell r="N590">
            <v>164.28909273485635</v>
          </cell>
          <cell r="O590">
            <v>151.71740336991419</v>
          </cell>
          <cell r="P590">
            <v>136.67524860168118</v>
          </cell>
          <cell r="Q590">
            <v>139.14640170676049</v>
          </cell>
          <cell r="R590">
            <v>164.83963042689032</v>
          </cell>
        </row>
        <row r="591">
          <cell r="C591">
            <v>32100302</v>
          </cell>
          <cell r="D591" t="str">
            <v>صندل ولادي-نابولي محلي</v>
          </cell>
          <cell r="E591" t="str">
            <v>زوج</v>
          </cell>
          <cell r="F591">
            <v>61.680653256484646</v>
          </cell>
          <cell r="G591">
            <v>61.680653256484646</v>
          </cell>
          <cell r="H591">
            <v>61.803798695306064</v>
          </cell>
          <cell r="I591">
            <v>62.920309253319864</v>
          </cell>
          <cell r="J591">
            <v>61.086325627487753</v>
          </cell>
          <cell r="K591">
            <v>58.112281765786094</v>
          </cell>
          <cell r="L591">
            <v>62.436768467421722</v>
          </cell>
          <cell r="M591">
            <v>59.255659627990802</v>
          </cell>
          <cell r="N591">
            <v>60.420635071215884</v>
          </cell>
          <cell r="O591">
            <v>57.892989774896904</v>
          </cell>
          <cell r="P591">
            <v>56.800754408363574</v>
          </cell>
          <cell r="Q591">
            <v>54.265616655594805</v>
          </cell>
          <cell r="R591">
            <v>59.863037155029389</v>
          </cell>
        </row>
        <row r="592">
          <cell r="C592">
            <v>32100305</v>
          </cell>
          <cell r="D592" t="str">
            <v>بوط ولادي رياضة جلد صناعي- صيني</v>
          </cell>
          <cell r="E592" t="str">
            <v>زوج</v>
          </cell>
          <cell r="F592">
            <v>140.42466845057231</v>
          </cell>
          <cell r="G592">
            <v>140.25956324229693</v>
          </cell>
          <cell r="H592">
            <v>139.6640909446896</v>
          </cell>
          <cell r="I592">
            <v>138.47314634947486</v>
          </cell>
          <cell r="J592">
            <v>133.31261981564145</v>
          </cell>
          <cell r="K592">
            <v>132.59328537496413</v>
          </cell>
          <cell r="L592">
            <v>134.02771165479885</v>
          </cell>
          <cell r="M592">
            <v>127.86276186709365</v>
          </cell>
          <cell r="N592">
            <v>125.94441533749786</v>
          </cell>
          <cell r="O592">
            <v>125.43041401883262</v>
          </cell>
          <cell r="P592">
            <v>126.14525848400284</v>
          </cell>
          <cell r="Q592">
            <v>129.14597095103048</v>
          </cell>
          <cell r="R592">
            <v>132.77365887424131</v>
          </cell>
        </row>
        <row r="593">
          <cell r="C593">
            <v>32100306</v>
          </cell>
          <cell r="D593" t="str">
            <v>صندل بناتي-باما-محلي</v>
          </cell>
          <cell r="E593" t="str">
            <v>زوج</v>
          </cell>
          <cell r="F593">
            <v>111.91491369122795</v>
          </cell>
          <cell r="G593">
            <v>113.40359443524636</v>
          </cell>
          <cell r="H593">
            <v>113.40359443524636</v>
          </cell>
          <cell r="I593">
            <v>113.56869964352171</v>
          </cell>
          <cell r="J593">
            <v>108.93755220319115</v>
          </cell>
          <cell r="K593">
            <v>112.0800188995033</v>
          </cell>
          <cell r="L593">
            <v>120.26776299160451</v>
          </cell>
          <cell r="M593">
            <v>121.17720857188907</v>
          </cell>
          <cell r="N593">
            <v>124.67877015423463</v>
          </cell>
          <cell r="O593">
            <v>120.92037824790519</v>
          </cell>
          <cell r="P593">
            <v>123.51244558272371</v>
          </cell>
          <cell r="Q593">
            <v>127.5106167238017</v>
          </cell>
          <cell r="R593">
            <v>117.61462963167463</v>
          </cell>
        </row>
        <row r="594">
          <cell r="C594">
            <v>32100307</v>
          </cell>
          <cell r="D594" t="str">
            <v>بوط جلد للرضع صيني</v>
          </cell>
          <cell r="E594" t="str">
            <v>زوج</v>
          </cell>
          <cell r="F594">
            <v>30.252926130313146</v>
          </cell>
          <cell r="G594">
            <v>29.542543650202958</v>
          </cell>
          <cell r="H594">
            <v>30.093805634300871</v>
          </cell>
          <cell r="I594">
            <v>30.645067618398784</v>
          </cell>
          <cell r="J594">
            <v>30.712983402196823</v>
          </cell>
          <cell r="K594">
            <v>30.712983402196823</v>
          </cell>
          <cell r="L594">
            <v>27.061056185770191</v>
          </cell>
          <cell r="M594">
            <v>27.392530783236413</v>
          </cell>
          <cell r="N594">
            <v>27.956673481707252</v>
          </cell>
          <cell r="O594">
            <v>26.664125619876767</v>
          </cell>
          <cell r="P594">
            <v>26.453306840062261</v>
          </cell>
          <cell r="Q594">
            <v>27.033355488815058</v>
          </cell>
          <cell r="R594">
            <v>28.710113186423115</v>
          </cell>
        </row>
        <row r="595">
          <cell r="C595">
            <v>322</v>
          </cell>
          <cell r="D595" t="str">
            <v>اصلاح  وصبغ الأحذية</v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</row>
        <row r="596">
          <cell r="C596">
            <v>322001</v>
          </cell>
          <cell r="D596" t="str">
            <v>اصلاح الأحذية</v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</row>
        <row r="597">
          <cell r="C597">
            <v>32200101</v>
          </cell>
          <cell r="D597" t="str">
            <v>تركيب كعب صنف ممتاز لحذاء رجالي</v>
          </cell>
          <cell r="E597" t="str">
            <v>زوج</v>
          </cell>
          <cell r="F597">
            <v>17.686079421102409</v>
          </cell>
          <cell r="G597">
            <v>17.686079421102409</v>
          </cell>
          <cell r="H597">
            <v>17.746586114062975</v>
          </cell>
          <cell r="I597">
            <v>17.746586114062975</v>
          </cell>
          <cell r="J597">
            <v>17.746586114062975</v>
          </cell>
          <cell r="K597">
            <v>18.170132964786934</v>
          </cell>
          <cell r="L597">
            <v>18.170132964786934</v>
          </cell>
          <cell r="M597">
            <v>18.170132964786934</v>
          </cell>
          <cell r="N597">
            <v>17.856139388342989</v>
          </cell>
          <cell r="O597">
            <v>17.856139388342989</v>
          </cell>
          <cell r="P597">
            <v>17.856139388342989</v>
          </cell>
          <cell r="Q597">
            <v>16.198037389762842</v>
          </cell>
          <cell r="R597">
            <v>17.740730969462199</v>
          </cell>
        </row>
        <row r="598">
          <cell r="C598">
            <v>32200102</v>
          </cell>
          <cell r="D598" t="str">
            <v>خياطة نعل</v>
          </cell>
          <cell r="E598" t="str">
            <v>زوج</v>
          </cell>
          <cell r="F598">
            <v>4.8097103038172691</v>
          </cell>
          <cell r="G598">
            <v>4.8097103038172691</v>
          </cell>
          <cell r="H598">
            <v>4.8270202566893738</v>
          </cell>
          <cell r="I598">
            <v>4.8270202566893738</v>
          </cell>
          <cell r="J598">
            <v>4.8270202566893738</v>
          </cell>
          <cell r="K598">
            <v>4.904212332898501</v>
          </cell>
          <cell r="L598">
            <v>4.904212332898501</v>
          </cell>
          <cell r="M598">
            <v>4.904212332898501</v>
          </cell>
          <cell r="N598">
            <v>4.9532589142179475</v>
          </cell>
          <cell r="O598">
            <v>4.9532589142179475</v>
          </cell>
          <cell r="P598">
            <v>4.9532589142179475</v>
          </cell>
          <cell r="Q598">
            <v>4.9292699793507193</v>
          </cell>
          <cell r="R598">
            <v>4.8835137582002277</v>
          </cell>
        </row>
        <row r="599">
          <cell r="C599">
            <v>4</v>
          </cell>
          <cell r="D599" t="str">
            <v xml:space="preserve">المسكن ومستلزماته </v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</row>
        <row r="600">
          <cell r="C600">
            <v>41</v>
          </cell>
          <cell r="D600" t="str">
            <v>ايجار المسكن الفعلي</v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</row>
        <row r="601">
          <cell r="C601">
            <v>411</v>
          </cell>
          <cell r="D601" t="str">
            <v>ايجار المسكن المدفوع الفعلي</v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</row>
        <row r="602">
          <cell r="C602">
            <v>411001</v>
          </cell>
          <cell r="D602" t="str">
            <v>الايجار المدفوع الفعلي لشقة</v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</row>
        <row r="603">
          <cell r="C603">
            <v>41100102</v>
          </cell>
          <cell r="D603" t="str">
            <v>الايجار المدفوع الفعلي لشقة غرفتين نوم</v>
          </cell>
          <cell r="E603" t="str">
            <v>شهري</v>
          </cell>
          <cell r="F603">
            <v>1567.7497691278666</v>
          </cell>
          <cell r="G603">
            <v>1567.7497691278666</v>
          </cell>
          <cell r="H603">
            <v>1550.3122658608079</v>
          </cell>
          <cell r="I603">
            <v>1550.3122658608079</v>
          </cell>
          <cell r="J603">
            <v>1550.3122658608079</v>
          </cell>
          <cell r="K603">
            <v>1507.6872578746652</v>
          </cell>
          <cell r="L603">
            <v>1507.6872578746652</v>
          </cell>
          <cell r="M603">
            <v>1507.6872578746652</v>
          </cell>
          <cell r="N603">
            <v>1528.0310116862331</v>
          </cell>
          <cell r="O603">
            <v>1528.0310116862331</v>
          </cell>
          <cell r="P603">
            <v>1528.0310116862331</v>
          </cell>
          <cell r="Q603">
            <v>1441.4247454598426</v>
          </cell>
          <cell r="R603">
            <v>1527.9179908317249</v>
          </cell>
        </row>
        <row r="604">
          <cell r="C604">
            <v>41100103</v>
          </cell>
          <cell r="D604" t="str">
            <v>الايجار المدفوع الفعلي لشقة ثلاثة غرفة نوم</v>
          </cell>
          <cell r="E604" t="str">
            <v>شهري</v>
          </cell>
          <cell r="F604">
            <v>1911.2497023346707</v>
          </cell>
          <cell r="G604">
            <v>1911.2497023346707</v>
          </cell>
          <cell r="H604">
            <v>1833.7496878144107</v>
          </cell>
          <cell r="I604">
            <v>1833.7496878144107</v>
          </cell>
          <cell r="J604">
            <v>1833.7496878144107</v>
          </cell>
          <cell r="K604">
            <v>1889.0309013322574</v>
          </cell>
          <cell r="L604">
            <v>1889.0309013322574</v>
          </cell>
          <cell r="M604">
            <v>1889.0309013322574</v>
          </cell>
          <cell r="N604">
            <v>1920.8683604577254</v>
          </cell>
          <cell r="O604">
            <v>1920.8683604577254</v>
          </cell>
          <cell r="P604">
            <v>1920.8683604577254</v>
          </cell>
          <cell r="Q604">
            <v>1916.7996096954116</v>
          </cell>
          <cell r="R604">
            <v>1889.1871552648272</v>
          </cell>
        </row>
        <row r="605">
          <cell r="C605">
            <v>43</v>
          </cell>
          <cell r="D605" t="str">
            <v>صيانة واصلاح المساكن</v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</row>
        <row r="606">
          <cell r="C606">
            <v>431</v>
          </cell>
          <cell r="D606" t="str">
            <v>المواد المستخدمة في الصيانة</v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</row>
        <row r="607">
          <cell r="C607">
            <v>431001</v>
          </cell>
          <cell r="D607" t="str">
            <v>مواد طلاء وبناء</v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</row>
        <row r="608">
          <cell r="C608">
            <v>43100101</v>
          </cell>
          <cell r="D608" t="str">
            <v>دهان املشن ابيض. طنبور- اسرائيل</v>
          </cell>
          <cell r="E608" t="str">
            <v>18  لتر</v>
          </cell>
          <cell r="F608">
            <v>155.69989704015174</v>
          </cell>
          <cell r="G608">
            <v>155.86986699489742</v>
          </cell>
          <cell r="H608">
            <v>154.01984325183287</v>
          </cell>
          <cell r="I608">
            <v>151.6095539379746</v>
          </cell>
          <cell r="J608">
            <v>155.19981005548365</v>
          </cell>
          <cell r="K608">
            <v>154.60982665365827</v>
          </cell>
          <cell r="L608">
            <v>155.19981005548365</v>
          </cell>
          <cell r="M608">
            <v>156.48175883198184</v>
          </cell>
          <cell r="N608">
            <v>160.58419480260457</v>
          </cell>
          <cell r="O608">
            <v>159.68663077322731</v>
          </cell>
          <cell r="P608">
            <v>159.24962033067303</v>
          </cell>
          <cell r="Q608">
            <v>160.64450529764812</v>
          </cell>
          <cell r="R608">
            <v>156.57127650213474</v>
          </cell>
        </row>
        <row r="609">
          <cell r="C609">
            <v>431002</v>
          </cell>
          <cell r="D609" t="str">
            <v>مواد سباكة وكهرباء واخرى</v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</row>
        <row r="610">
          <cell r="C610">
            <v>43100201</v>
          </cell>
          <cell r="D610" t="str">
            <v>مفتاح كهرباء  مفرد- جيفز.ايطاليا</v>
          </cell>
          <cell r="E610" t="str">
            <v>مفتاح</v>
          </cell>
          <cell r="F610">
            <v>6.2885345866291269</v>
          </cell>
          <cell r="G610">
            <v>6.2778622681560909</v>
          </cell>
          <cell r="H610">
            <v>6.1795317011851933</v>
          </cell>
          <cell r="I610">
            <v>6.1795317011851933</v>
          </cell>
          <cell r="J610">
            <v>6.2286969846706413</v>
          </cell>
          <cell r="K610">
            <v>6.3868651536000254</v>
          </cell>
          <cell r="L610">
            <v>6.2778622681560909</v>
          </cell>
          <cell r="M610">
            <v>6.1795317011851933</v>
          </cell>
          <cell r="N610">
            <v>6.299206905102162</v>
          </cell>
          <cell r="O610">
            <v>6.0775497283377886</v>
          </cell>
          <cell r="P610">
            <v>6.086396343872571</v>
          </cell>
          <cell r="Q610">
            <v>6.2522485516729729</v>
          </cell>
          <cell r="R610">
            <v>6.2261514911460871</v>
          </cell>
        </row>
        <row r="611">
          <cell r="C611">
            <v>43100202</v>
          </cell>
          <cell r="D611" t="str">
            <v>بريز كهرباء - جيفز- ايطاليا</v>
          </cell>
          <cell r="E611" t="str">
            <v>بريز</v>
          </cell>
          <cell r="F611">
            <v>6.2393693031436772</v>
          </cell>
          <cell r="G611">
            <v>6.1373900296262365</v>
          </cell>
          <cell r="H611">
            <v>6.1373900296262365</v>
          </cell>
          <cell r="I611">
            <v>6.1373900296262365</v>
          </cell>
          <cell r="J611">
            <v>6.1795317011851933</v>
          </cell>
          <cell r="K611">
            <v>6.4922193324974167</v>
          </cell>
          <cell r="L611">
            <v>6.3059567158620622</v>
          </cell>
          <cell r="M611">
            <v>6.1373900296262365</v>
          </cell>
          <cell r="N611">
            <v>6.2570652335432069</v>
          </cell>
          <cell r="O611">
            <v>5.9932663852198766</v>
          </cell>
          <cell r="P611">
            <v>6.1285380154315279</v>
          </cell>
          <cell r="Q611">
            <v>6.2065950741507709</v>
          </cell>
          <cell r="R611">
            <v>6.1960084899615566</v>
          </cell>
        </row>
        <row r="612">
          <cell r="C612">
            <v>432</v>
          </cell>
          <cell r="D612" t="str">
            <v>خدمات الصيانة والاصلاح للمساكن</v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</row>
        <row r="613">
          <cell r="C613">
            <v>432001</v>
          </cell>
          <cell r="D613" t="str">
            <v>صيانة واصلاح التمديدات الكهربائية</v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</row>
        <row r="614">
          <cell r="C614">
            <v>43200101</v>
          </cell>
          <cell r="D614" t="str">
            <v>اجرة تركيب مفتاح كهرباء</v>
          </cell>
          <cell r="E614" t="str">
            <v>زوج</v>
          </cell>
          <cell r="F614">
            <v>19.488391068619155</v>
          </cell>
          <cell r="G614">
            <v>19.488391068619155</v>
          </cell>
          <cell r="H614">
            <v>18.811577104792093</v>
          </cell>
          <cell r="I614">
            <v>18.811577104792093</v>
          </cell>
          <cell r="J614">
            <v>18.811577104792093</v>
          </cell>
          <cell r="K614">
            <v>18.134763140965035</v>
          </cell>
          <cell r="L614">
            <v>18.134763140965035</v>
          </cell>
          <cell r="M614">
            <v>18.134763140965035</v>
          </cell>
          <cell r="N614">
            <v>17.999307522663624</v>
          </cell>
          <cell r="O614">
            <v>17.999307522663624</v>
          </cell>
          <cell r="P614">
            <v>17.999307522663624</v>
          </cell>
          <cell r="Q614">
            <v>16.516376808649927</v>
          </cell>
          <cell r="R614">
            <v>18.360841854262542</v>
          </cell>
        </row>
        <row r="615">
          <cell r="C615">
            <v>432002</v>
          </cell>
          <cell r="D615" t="str">
            <v>صيانة واصلاح التمديدات الصحية</v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</row>
        <row r="616">
          <cell r="C616">
            <v>43200201</v>
          </cell>
          <cell r="D616" t="str">
            <v>بطارية مغسلة ( خلاط) وسط  جير- وزه - دمكه - الماني</v>
          </cell>
          <cell r="E616" t="str">
            <v>بطارية</v>
          </cell>
          <cell r="F616">
            <v>111.55457079146119</v>
          </cell>
          <cell r="G616">
            <v>116.96908250207768</v>
          </cell>
          <cell r="H616">
            <v>118.3227104297318</v>
          </cell>
          <cell r="I616">
            <v>124.21099191502722</v>
          </cell>
          <cell r="J616">
            <v>118.99952439355886</v>
          </cell>
          <cell r="K616">
            <v>118.21315699618737</v>
          </cell>
          <cell r="L616">
            <v>119.00602218107902</v>
          </cell>
          <cell r="M616">
            <v>128.47708369627799</v>
          </cell>
          <cell r="N616">
            <v>132.16394480329538</v>
          </cell>
          <cell r="O616">
            <v>132.16069590953532</v>
          </cell>
          <cell r="P616">
            <v>133.73667959803836</v>
          </cell>
          <cell r="Q616">
            <v>131.06503943676154</v>
          </cell>
          <cell r="R616">
            <v>123.73995855441932</v>
          </cell>
        </row>
        <row r="617">
          <cell r="C617">
            <v>43200202</v>
          </cell>
          <cell r="D617" t="str">
            <v>اجرة تركيب بطارية مغسلة</v>
          </cell>
          <cell r="E617" t="str">
            <v>بطارية</v>
          </cell>
          <cell r="F617">
            <v>30.435930617977036</v>
          </cell>
          <cell r="G617">
            <v>30.435930617977036</v>
          </cell>
          <cell r="H617">
            <v>30.67281550531651</v>
          </cell>
          <cell r="I617">
            <v>30.67281550531651</v>
          </cell>
          <cell r="J617">
            <v>30.67281550531651</v>
          </cell>
          <cell r="K617">
            <v>31.860488835773943</v>
          </cell>
          <cell r="L617">
            <v>31.860488835773943</v>
          </cell>
          <cell r="M617">
            <v>31.860488835773943</v>
          </cell>
          <cell r="N617">
            <v>36.467305137088196</v>
          </cell>
          <cell r="O617">
            <v>36.467305137088196</v>
          </cell>
          <cell r="P617">
            <v>36.467305137088196</v>
          </cell>
          <cell r="Q617">
            <v>44.965801730408053</v>
          </cell>
          <cell r="R617">
            <v>33.569957616741505</v>
          </cell>
        </row>
        <row r="618">
          <cell r="C618">
            <v>432003</v>
          </cell>
          <cell r="D618" t="str">
            <v xml:space="preserve">خدمات طلاء </v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</row>
        <row r="619">
          <cell r="C619">
            <v>43200301</v>
          </cell>
          <cell r="D619" t="str">
            <v>اجرة دهان باب خشب 90/190 وجه واحد</v>
          </cell>
          <cell r="E619" t="str">
            <v>باب</v>
          </cell>
          <cell r="F619">
            <v>78.442430949536913</v>
          </cell>
          <cell r="G619">
            <v>78.442430949536913</v>
          </cell>
          <cell r="H619">
            <v>81.998140929949045</v>
          </cell>
          <cell r="I619">
            <v>81.998140929949045</v>
          </cell>
          <cell r="J619">
            <v>81.998140929949045</v>
          </cell>
          <cell r="K619">
            <v>81.285049597610566</v>
          </cell>
          <cell r="L619">
            <v>81.285049597610566</v>
          </cell>
          <cell r="M619">
            <v>81.285049597610566</v>
          </cell>
          <cell r="N619">
            <v>78.442430949536913</v>
          </cell>
          <cell r="O619">
            <v>78.442430949536913</v>
          </cell>
          <cell r="P619">
            <v>78.442430949536913</v>
          </cell>
          <cell r="Q619">
            <v>85.417374854532454</v>
          </cell>
          <cell r="R619">
            <v>80.623258432074635</v>
          </cell>
        </row>
        <row r="620">
          <cell r="C620">
            <v>432004</v>
          </cell>
          <cell r="D620" t="str">
            <v>خدمات صيانة واصلاح اخرى</v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</row>
        <row r="621">
          <cell r="C621">
            <v>43200401</v>
          </cell>
          <cell r="D621" t="str">
            <v xml:space="preserve">اجرة تركيب اتمور حمام كهرباء داخلي </v>
          </cell>
          <cell r="E621" t="str">
            <v>تركيب</v>
          </cell>
          <cell r="F621">
            <v>50.846690856886674</v>
          </cell>
          <cell r="G621">
            <v>50.846690856886674</v>
          </cell>
          <cell r="H621">
            <v>52.030357006370039</v>
          </cell>
          <cell r="I621">
            <v>52.030357006370039</v>
          </cell>
          <cell r="J621">
            <v>52.030357006370039</v>
          </cell>
          <cell r="K621">
            <v>49.661508132975328</v>
          </cell>
          <cell r="L621">
            <v>49.661508132975328</v>
          </cell>
          <cell r="M621">
            <v>49.661508132975328</v>
          </cell>
          <cell r="N621">
            <v>52.427060339962537</v>
          </cell>
          <cell r="O621">
            <v>52.427060339962537</v>
          </cell>
          <cell r="P621">
            <v>52.427060339962537</v>
          </cell>
          <cell r="Q621">
            <v>50.451124424106901</v>
          </cell>
          <cell r="R621">
            <v>51.208440214650317</v>
          </cell>
        </row>
        <row r="622">
          <cell r="C622">
            <v>43200402</v>
          </cell>
          <cell r="D622" t="str">
            <v>اجرة تركيب قفل باب  داخلي</v>
          </cell>
          <cell r="E622" t="str">
            <v>قفل</v>
          </cell>
          <cell r="F622">
            <v>22.662342414731828</v>
          </cell>
          <cell r="G622">
            <v>22.662342414731828</v>
          </cell>
          <cell r="H622">
            <v>21.409986648750806</v>
          </cell>
          <cell r="I622">
            <v>21.409986648750806</v>
          </cell>
          <cell r="J622">
            <v>21.409986648750806</v>
          </cell>
          <cell r="K622">
            <v>24.372672187374235</v>
          </cell>
          <cell r="L622">
            <v>24.372672187374235</v>
          </cell>
          <cell r="M622">
            <v>24.372672187374235</v>
          </cell>
          <cell r="N622">
            <v>23.186081821503493</v>
          </cell>
          <cell r="O622">
            <v>23.186081821503493</v>
          </cell>
          <cell r="P622">
            <v>23.186081821503493</v>
          </cell>
          <cell r="Q622">
            <v>25.605225004363625</v>
          </cell>
          <cell r="R622">
            <v>23.153010983892738</v>
          </cell>
        </row>
        <row r="623">
          <cell r="C623">
            <v>44</v>
          </cell>
          <cell r="D623" t="str">
            <v>نفقات الماء والخدمات المتنوعة ذات العلاقة بالمسكن</v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</row>
        <row r="624">
          <cell r="C624">
            <v>441</v>
          </cell>
          <cell r="D624" t="str">
            <v>الماء</v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</row>
        <row r="625">
          <cell r="C625">
            <v>44100101</v>
          </cell>
          <cell r="D625" t="str">
            <v>تعرفة المياه لفئة الاستهلاك 0 - 5  متر مكعب دورة الفاتورة شهر</v>
          </cell>
          <cell r="E625" t="str">
            <v>متر مكعب</v>
          </cell>
          <cell r="F625">
            <v>3.052516590241638</v>
          </cell>
          <cell r="G625">
            <v>3.052516590241638</v>
          </cell>
          <cell r="H625">
            <v>3.0160763784549416</v>
          </cell>
          <cell r="I625">
            <v>3.0160763784549416</v>
          </cell>
          <cell r="J625">
            <v>3.0160763784549416</v>
          </cell>
          <cell r="K625">
            <v>3.0913057998538362</v>
          </cell>
          <cell r="L625">
            <v>3.0913057998538362</v>
          </cell>
          <cell r="M625">
            <v>3.0913057998538362</v>
          </cell>
          <cell r="N625">
            <v>3.0913057998538362</v>
          </cell>
          <cell r="O625">
            <v>3.0913057998538362</v>
          </cell>
          <cell r="P625">
            <v>3.0913057998538362</v>
          </cell>
          <cell r="Q625">
            <v>3.1312147245422342</v>
          </cell>
          <cell r="R625">
            <v>3.0693593199594456</v>
          </cell>
        </row>
        <row r="626">
          <cell r="C626">
            <v>44100102</v>
          </cell>
          <cell r="D626" t="str">
            <v>تعرفة المياه لفئة الاستهلاك 5.1 - 10  متر مكعب دورة الفاتورة شهر</v>
          </cell>
          <cell r="E626" t="str">
            <v>متر مكعب</v>
          </cell>
          <cell r="F626">
            <v>3.0795140396714866</v>
          </cell>
          <cell r="G626">
            <v>3.0795140396714866</v>
          </cell>
          <cell r="H626">
            <v>3.0919541128085921</v>
          </cell>
          <cell r="I626">
            <v>3.0919541128085921</v>
          </cell>
          <cell r="J626">
            <v>3.0919541128085921</v>
          </cell>
          <cell r="K626">
            <v>3.0919541128085921</v>
          </cell>
          <cell r="L626">
            <v>3.0919541128085921</v>
          </cell>
          <cell r="M626">
            <v>3.0919541128085921</v>
          </cell>
          <cell r="N626">
            <v>3.0919541128085921</v>
          </cell>
          <cell r="O626">
            <v>3.0919541128085921</v>
          </cell>
          <cell r="P626">
            <v>3.0919541128085921</v>
          </cell>
          <cell r="Q626">
            <v>3.1478266073723487</v>
          </cell>
          <cell r="R626">
            <v>3.0945368084993885</v>
          </cell>
        </row>
        <row r="627">
          <cell r="C627">
            <v>44100103</v>
          </cell>
          <cell r="D627" t="str">
            <v>تعرفة المياه لفئة الاستهلاك 10.1 - 20  متر مكعب دورة الفاتورة شهر</v>
          </cell>
          <cell r="E627" t="str">
            <v>متر مكعب</v>
          </cell>
          <cell r="F627">
            <v>4.5238511655914815</v>
          </cell>
          <cell r="G627">
            <v>4.5238511655914815</v>
          </cell>
          <cell r="H627">
            <v>4.5064117680947389</v>
          </cell>
          <cell r="I627">
            <v>4.5064117680947389</v>
          </cell>
          <cell r="J627">
            <v>4.5064117680947389</v>
          </cell>
          <cell r="K627">
            <v>4.4323972261410045</v>
          </cell>
          <cell r="L627">
            <v>4.4323972261410045</v>
          </cell>
          <cell r="M627">
            <v>4.4323972261410045</v>
          </cell>
          <cell r="N627">
            <v>4.3718061884495558</v>
          </cell>
          <cell r="O627">
            <v>4.3718061884495558</v>
          </cell>
          <cell r="P627">
            <v>4.3718061884495558</v>
          </cell>
          <cell r="Q627">
            <v>4.3718061884495558</v>
          </cell>
          <cell r="R627">
            <v>4.4459461723073677</v>
          </cell>
        </row>
        <row r="628">
          <cell r="C628">
            <v>442</v>
          </cell>
          <cell r="D628" t="str">
            <v>خدمات جمع النفايات</v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</row>
        <row r="629">
          <cell r="C629">
            <v>44200101</v>
          </cell>
          <cell r="D629" t="str">
            <v>الأجرة الشهرية للتخلص من النفايات</v>
          </cell>
          <cell r="E629" t="str">
            <v>شهري</v>
          </cell>
          <cell r="F629">
            <v>16.877275552026592</v>
          </cell>
          <cell r="G629">
            <v>16.877275552026592</v>
          </cell>
          <cell r="H629">
            <v>16.947496651071887</v>
          </cell>
          <cell r="I629">
            <v>16.947496651071887</v>
          </cell>
          <cell r="J629">
            <v>16.947496651071887</v>
          </cell>
          <cell r="K629">
            <v>17.36882324534368</v>
          </cell>
          <cell r="L629">
            <v>17.36882324534368</v>
          </cell>
          <cell r="M629">
            <v>17.36882324534368</v>
          </cell>
          <cell r="N629">
            <v>17.235481402443241</v>
          </cell>
          <cell r="O629">
            <v>17.235481402443241</v>
          </cell>
          <cell r="P629">
            <v>17.235481402443241</v>
          </cell>
          <cell r="Q629">
            <v>17.812092821159677</v>
          </cell>
          <cell r="R629">
            <v>17.185170651815771</v>
          </cell>
        </row>
        <row r="630">
          <cell r="C630">
            <v>443</v>
          </cell>
          <cell r="D630" t="str">
            <v>خدمات النضح للبواليع</v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</row>
        <row r="631">
          <cell r="C631">
            <v>44300101</v>
          </cell>
          <cell r="D631" t="str">
            <v>الاجرة الشهرية للتخلص من المياه العادمة</v>
          </cell>
          <cell r="E631" t="str">
            <v>شهري</v>
          </cell>
          <cell r="F631">
            <v>47.964931669417581</v>
          </cell>
          <cell r="G631">
            <v>47.964931669417581</v>
          </cell>
          <cell r="H631">
            <v>50.477647983501477</v>
          </cell>
          <cell r="I631">
            <v>50.477647983501477</v>
          </cell>
          <cell r="J631">
            <v>50.477647983501477</v>
          </cell>
          <cell r="K631">
            <v>52.763602421873173</v>
          </cell>
          <cell r="L631">
            <v>52.763602421873173</v>
          </cell>
          <cell r="M631">
            <v>52.763602421873173</v>
          </cell>
          <cell r="N631">
            <v>52.99036429758538</v>
          </cell>
          <cell r="O631">
            <v>52.99036429758538</v>
          </cell>
          <cell r="P631">
            <v>52.99036429758538</v>
          </cell>
          <cell r="Q631">
            <v>61.366858809900499</v>
          </cell>
          <cell r="R631">
            <v>52.165963854801312</v>
          </cell>
        </row>
        <row r="632">
          <cell r="C632">
            <v>45</v>
          </cell>
          <cell r="D632" t="str">
            <v>الكهرباء والغاز والمحروقات الاخرى</v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</row>
        <row r="633">
          <cell r="C633">
            <v>451</v>
          </cell>
          <cell r="D633" t="str">
            <v>الكهرباء</v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</row>
        <row r="634">
          <cell r="C634">
            <v>451001</v>
          </cell>
          <cell r="D634" t="str">
            <v>الكهرباء</v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</row>
        <row r="635">
          <cell r="C635">
            <v>45100101</v>
          </cell>
          <cell r="D635" t="str">
            <v xml:space="preserve">تعرفة الكهرباء المنزلي لشريحة 1 - 160 كيلو واط </v>
          </cell>
          <cell r="E635" t="str">
            <v>كيلو وط</v>
          </cell>
          <cell r="F635">
            <v>0.52070521984733931</v>
          </cell>
          <cell r="G635">
            <v>0.52070521984733931</v>
          </cell>
          <cell r="H635">
            <v>0.52070521984733931</v>
          </cell>
          <cell r="I635">
            <v>0.52070521984733931</v>
          </cell>
          <cell r="J635">
            <v>0.52070521984733931</v>
          </cell>
          <cell r="K635">
            <v>0.52541095163082563</v>
          </cell>
          <cell r="L635">
            <v>0.52541095163082563</v>
          </cell>
          <cell r="M635">
            <v>0.52541095163082563</v>
          </cell>
          <cell r="N635">
            <v>0.52164636620403659</v>
          </cell>
          <cell r="O635">
            <v>0.52164636620403659</v>
          </cell>
          <cell r="P635">
            <v>0.52164636620403659</v>
          </cell>
          <cell r="Q635">
            <v>0.51811706736642194</v>
          </cell>
          <cell r="R635">
            <v>0.52190126000897541</v>
          </cell>
        </row>
        <row r="636">
          <cell r="C636">
            <v>45100102</v>
          </cell>
          <cell r="D636" t="str">
            <v xml:space="preserve">تعرفة الكهرباء المنزلي لشريحة 161 - 250 كيلو واط </v>
          </cell>
          <cell r="E636" t="str">
            <v>كيلو وط</v>
          </cell>
          <cell r="F636">
            <v>0.53952814698128426</v>
          </cell>
          <cell r="G636">
            <v>0.53952814698128426</v>
          </cell>
          <cell r="H636">
            <v>0.53952814698128426</v>
          </cell>
          <cell r="I636">
            <v>0.53952814698128426</v>
          </cell>
          <cell r="J636">
            <v>0.53952814698128426</v>
          </cell>
          <cell r="K636">
            <v>0.54423387876477047</v>
          </cell>
          <cell r="L636">
            <v>0.54423387876477047</v>
          </cell>
          <cell r="M636">
            <v>0.54423387876477047</v>
          </cell>
          <cell r="N636">
            <v>0.53952814698128426</v>
          </cell>
          <cell r="O636">
            <v>0.53952814698128426</v>
          </cell>
          <cell r="P636">
            <v>0.53952814698128426</v>
          </cell>
          <cell r="Q636">
            <v>0.53705763779495408</v>
          </cell>
          <cell r="R636">
            <v>0.54049870416162837</v>
          </cell>
        </row>
        <row r="637">
          <cell r="C637">
            <v>45100103</v>
          </cell>
          <cell r="D637" t="str">
            <v xml:space="preserve">تعرفة الكهرباء المنزلي لشريحة 251 - 400 كيلو واط </v>
          </cell>
          <cell r="E637" t="str">
            <v>كيلو وط</v>
          </cell>
          <cell r="F637">
            <v>0.58564431845944931</v>
          </cell>
          <cell r="G637">
            <v>0.58564431845944931</v>
          </cell>
          <cell r="H637">
            <v>0.58187973303266038</v>
          </cell>
          <cell r="I637">
            <v>0.58187973303266038</v>
          </cell>
          <cell r="J637">
            <v>0.58187973303266038</v>
          </cell>
          <cell r="K637">
            <v>0.5865854648161466</v>
          </cell>
          <cell r="L637">
            <v>0.5865854648161466</v>
          </cell>
          <cell r="M637">
            <v>0.5865854648161466</v>
          </cell>
          <cell r="N637">
            <v>0.58282087938935745</v>
          </cell>
          <cell r="O637">
            <v>0.58282087938935745</v>
          </cell>
          <cell r="P637">
            <v>0.58282087938935745</v>
          </cell>
          <cell r="Q637">
            <v>0.57905629396256864</v>
          </cell>
          <cell r="R637">
            <v>0.58368359688299687</v>
          </cell>
        </row>
        <row r="638">
          <cell r="C638">
            <v>452</v>
          </cell>
          <cell r="D638" t="str">
            <v>الغاز</v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</row>
        <row r="639">
          <cell r="C639">
            <v>452001</v>
          </cell>
          <cell r="D639" t="str">
            <v>الغاز الاسطوانات</v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</row>
        <row r="640">
          <cell r="C640">
            <v>45200101</v>
          </cell>
          <cell r="D640" t="str">
            <v>اسطوانة غاز - محلي</v>
          </cell>
          <cell r="E640" t="str">
            <v>اسطوانة /12كغم</v>
          </cell>
          <cell r="F640">
            <v>66.239275998443674</v>
          </cell>
          <cell r="G640">
            <v>66.285944956329857</v>
          </cell>
          <cell r="H640">
            <v>66.358044078911774</v>
          </cell>
          <cell r="I640">
            <v>64.294648385207083</v>
          </cell>
          <cell r="J640">
            <v>62.381029292161564</v>
          </cell>
          <cell r="K640">
            <v>64.622530117291092</v>
          </cell>
          <cell r="L640">
            <v>66.136705670066135</v>
          </cell>
          <cell r="M640">
            <v>66.41616785887085</v>
          </cell>
          <cell r="N640">
            <v>67.852273843931769</v>
          </cell>
          <cell r="O640">
            <v>68.793847787556714</v>
          </cell>
          <cell r="P640">
            <v>68.660237612803201</v>
          </cell>
          <cell r="Q640">
            <v>68.115240169563705</v>
          </cell>
          <cell r="R640">
            <v>66.346328814261454</v>
          </cell>
        </row>
        <row r="641">
          <cell r="C641">
            <v>453</v>
          </cell>
          <cell r="D641" t="str">
            <v>المحروقات السائلة المنزلية</v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</row>
        <row r="642">
          <cell r="C642">
            <v>453001</v>
          </cell>
          <cell r="D642" t="str">
            <v>السولار</v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</row>
        <row r="643">
          <cell r="C643">
            <v>45300101</v>
          </cell>
          <cell r="D643" t="str">
            <v>سولار للتدفئة - اسرائيل</v>
          </cell>
          <cell r="E643" t="str">
            <v>1لتر</v>
          </cell>
          <cell r="F643">
            <v>5.7318550748946597</v>
          </cell>
          <cell r="G643">
            <v>5.8318550748946585</v>
          </cell>
          <cell r="H643">
            <v>5.6818749400727659</v>
          </cell>
          <cell r="I643">
            <v>5.7360403311129131</v>
          </cell>
          <cell r="J643">
            <v>5.8867990665309593</v>
          </cell>
          <cell r="K643">
            <v>6.0183335923127279</v>
          </cell>
          <cell r="L643">
            <v>5.899109382676448</v>
          </cell>
          <cell r="M643">
            <v>5.9983506472584009</v>
          </cell>
          <cell r="N643">
            <v>5.9491093826764487</v>
          </cell>
          <cell r="O643">
            <v>5.9614196988219366</v>
          </cell>
          <cell r="P643">
            <v>5.9601886672073876</v>
          </cell>
          <cell r="Q643">
            <v>5.534354058247537</v>
          </cell>
          <cell r="R643">
            <v>5.8491074930589022</v>
          </cell>
        </row>
        <row r="644">
          <cell r="C644">
            <v>453002</v>
          </cell>
          <cell r="D644" t="str">
            <v>الكاز</v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</row>
        <row r="645">
          <cell r="C645">
            <v>45300201</v>
          </cell>
          <cell r="D645" t="str">
            <v>الكاز - اسرائيل</v>
          </cell>
          <cell r="E645" t="str">
            <v>1لتر</v>
          </cell>
          <cell r="F645">
            <v>5.6920343331127174</v>
          </cell>
          <cell r="G645">
            <v>5.7920343331127171</v>
          </cell>
          <cell r="H645">
            <v>5.0949400469213373</v>
          </cell>
          <cell r="I645">
            <v>5.0975727133025002</v>
          </cell>
          <cell r="J645">
            <v>5.2951793802287144</v>
          </cell>
          <cell r="K645">
            <v>5.4442818803260469</v>
          </cell>
          <cell r="L645">
            <v>5.295777713497162</v>
          </cell>
          <cell r="M645">
            <v>5.348171046570946</v>
          </cell>
          <cell r="N645">
            <v>5.3457777134971618</v>
          </cell>
          <cell r="O645">
            <v>5.3463760467656085</v>
          </cell>
          <cell r="P645">
            <v>5.3463162134387625</v>
          </cell>
          <cell r="Q645">
            <v>4.8689488798199267</v>
          </cell>
          <cell r="R645">
            <v>5.3306175250494663</v>
          </cell>
        </row>
        <row r="646">
          <cell r="C646">
            <v>454</v>
          </cell>
          <cell r="D646" t="str">
            <v>المحروقات الصلبة</v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</row>
        <row r="647">
          <cell r="C647">
            <v>454001</v>
          </cell>
          <cell r="D647" t="str">
            <v>الفحم والخشب</v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</row>
        <row r="648">
          <cell r="C648">
            <v>45400101</v>
          </cell>
          <cell r="D648" t="str">
            <v>فحم من خشب الحمضيات - محلي</v>
          </cell>
          <cell r="E648" t="str">
            <v>1 كغم</v>
          </cell>
          <cell r="F648">
            <v>6.5082426261317439</v>
          </cell>
          <cell r="G648">
            <v>6.6410399843889927</v>
          </cell>
          <cell r="H648">
            <v>6.6053702221991468</v>
          </cell>
          <cell r="I648">
            <v>6.6212694386993283</v>
          </cell>
          <cell r="J648">
            <v>6.3536375575948636</v>
          </cell>
          <cell r="K648">
            <v>6.4830201528721716</v>
          </cell>
          <cell r="L648">
            <v>6.4120866284733955</v>
          </cell>
          <cell r="M648">
            <v>6.4120866284733955</v>
          </cell>
          <cell r="N648">
            <v>6.4543829166326612</v>
          </cell>
          <cell r="O648">
            <v>6.4080122992934561</v>
          </cell>
          <cell r="P648">
            <v>6.3501505276146784</v>
          </cell>
          <cell r="Q648">
            <v>6.4591752780025686</v>
          </cell>
          <cell r="R648">
            <v>6.4757061883646996</v>
          </cell>
        </row>
        <row r="649">
          <cell r="C649">
            <v>5</v>
          </cell>
          <cell r="D649" t="str">
            <v>الاثاث والمفروشات والسلع والخدمات المنزلية</v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</row>
        <row r="650">
          <cell r="C650">
            <v>51</v>
          </cell>
          <cell r="D650" t="str">
            <v>الأثاث والمفروشات والسجاد</v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</row>
        <row r="651">
          <cell r="C651">
            <v>511</v>
          </cell>
          <cell r="D651" t="str">
            <v xml:space="preserve">الأثاث والمفروشات </v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</row>
        <row r="652">
          <cell r="C652">
            <v>511001</v>
          </cell>
          <cell r="D652" t="str">
            <v>الأثاث</v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</row>
        <row r="653">
          <cell r="C653">
            <v>511001100</v>
          </cell>
          <cell r="D653" t="str">
            <v>غرف نوم</v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</row>
        <row r="654">
          <cell r="C654">
            <v>51100101</v>
          </cell>
          <cell r="D654" t="str">
            <v>غرفة نوم قشرة زان مكونه من خزانه6 دفات + طبقتين مزدوجه + تواليت - محلي</v>
          </cell>
          <cell r="E654" t="str">
            <v>غرفة نوم</v>
          </cell>
          <cell r="F654">
            <v>6640.4861284742656</v>
          </cell>
          <cell r="G654">
            <v>6587.6817889625199</v>
          </cell>
          <cell r="H654">
            <v>6585.2540032378411</v>
          </cell>
          <cell r="I654">
            <v>6607.9102036933755</v>
          </cell>
          <cell r="J654">
            <v>6602.4382868884686</v>
          </cell>
          <cell r="K654">
            <v>6641.8898049144864</v>
          </cell>
          <cell r="L654">
            <v>6591.9304139807064</v>
          </cell>
          <cell r="M654">
            <v>6576.1498067702996</v>
          </cell>
          <cell r="N654">
            <v>6677.0832989979353</v>
          </cell>
          <cell r="O654">
            <v>6633.4496253332454</v>
          </cell>
          <cell r="P654">
            <v>6677.5098607756054</v>
          </cell>
          <cell r="Q654">
            <v>6702.3946644535545</v>
          </cell>
          <cell r="R654">
            <v>6627.0148238735264</v>
          </cell>
        </row>
        <row r="655">
          <cell r="C655">
            <v>51100102</v>
          </cell>
          <cell r="D655" t="str">
            <v>غرفة نوم صيني 3 قطع مكونة من خزانة 6 دفات+ ....</v>
          </cell>
          <cell r="E655" t="str">
            <v>غرفة نوم</v>
          </cell>
          <cell r="F655">
            <v>5110.2214603214416</v>
          </cell>
          <cell r="G655">
            <v>5087.9622821669491</v>
          </cell>
          <cell r="H655">
            <v>5101.3177890596453</v>
          </cell>
          <cell r="I655">
            <v>5144.4417360292473</v>
          </cell>
          <cell r="J655">
            <v>5138.5954910589671</v>
          </cell>
          <cell r="K655">
            <v>5301.4970457869758</v>
          </cell>
          <cell r="L655">
            <v>5297.2484207687894</v>
          </cell>
          <cell r="M655">
            <v>5416.2099212780104</v>
          </cell>
          <cell r="N655">
            <v>5573.3779808500567</v>
          </cell>
          <cell r="O655">
            <v>5638.4765698403407</v>
          </cell>
          <cell r="P655">
            <v>5605.1251819316831</v>
          </cell>
          <cell r="Q655">
            <v>5783.5674326955141</v>
          </cell>
          <cell r="R655">
            <v>5349.8367759823013</v>
          </cell>
        </row>
        <row r="656">
          <cell r="C656">
            <v>511001101</v>
          </cell>
          <cell r="D656" t="str">
            <v>غرفة جلوس</v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</row>
        <row r="657">
          <cell r="C657">
            <v>51100104</v>
          </cell>
          <cell r="D657" t="str">
            <v>طقم كنبايات 7 مقاعد خشب- موريس - صيني</v>
          </cell>
          <cell r="E657" t="str">
            <v>طقم</v>
          </cell>
          <cell r="F657">
            <v>3382.3484617321778</v>
          </cell>
          <cell r="G657">
            <v>3361.6622735332594</v>
          </cell>
          <cell r="H657">
            <v>3381.3615663243481</v>
          </cell>
          <cell r="I657">
            <v>3376.8362512587832</v>
          </cell>
          <cell r="J657">
            <v>3473.6542446217613</v>
          </cell>
          <cell r="K657">
            <v>3559.6703593072652</v>
          </cell>
          <cell r="L657">
            <v>3522.2575387290954</v>
          </cell>
          <cell r="M657">
            <v>3495.245158809234</v>
          </cell>
          <cell r="N657">
            <v>3538.5801855898712</v>
          </cell>
          <cell r="O657">
            <v>3548.4989067885917</v>
          </cell>
          <cell r="P657">
            <v>3444.7480072412413</v>
          </cell>
          <cell r="Q657">
            <v>3507.8686255603725</v>
          </cell>
          <cell r="R657">
            <v>3466.0609649580006</v>
          </cell>
        </row>
        <row r="658">
          <cell r="C658">
            <v>51100105</v>
          </cell>
          <cell r="D658" t="str">
            <v>صالون تركي خشب ممتاز 9 مقاعد- تركيا</v>
          </cell>
          <cell r="E658" t="str">
            <v>طقم</v>
          </cell>
          <cell r="F658">
            <v>6082.7096573835006</v>
          </cell>
          <cell r="G658">
            <v>6096.1161335193783</v>
          </cell>
          <cell r="H658">
            <v>6044.0406683119581</v>
          </cell>
          <cell r="I658">
            <v>6056.4135182237751</v>
          </cell>
          <cell r="J658">
            <v>6003.3217725818822</v>
          </cell>
          <cell r="K658">
            <v>5885.6123078086439</v>
          </cell>
          <cell r="L658">
            <v>5927.3284878419536</v>
          </cell>
          <cell r="M658">
            <v>5865.2224106239501</v>
          </cell>
          <cell r="N658">
            <v>5518.1446706943216</v>
          </cell>
          <cell r="O658">
            <v>5186.5618863203481</v>
          </cell>
          <cell r="P658">
            <v>5172.5375918869113</v>
          </cell>
          <cell r="Q658">
            <v>5392.5644692795122</v>
          </cell>
          <cell r="R658">
            <v>5769.2144645396793</v>
          </cell>
        </row>
        <row r="659">
          <cell r="C659">
            <v>511001102</v>
          </cell>
          <cell r="D659" t="str">
            <v>سراير خشبية</v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</row>
        <row r="660">
          <cell r="C660">
            <v>51100106</v>
          </cell>
          <cell r="D660" t="str">
            <v>سرير مفرد خشب عادي - محلي</v>
          </cell>
          <cell r="E660" t="str">
            <v>سرير</v>
          </cell>
          <cell r="F660">
            <v>631.43628397386124</v>
          </cell>
          <cell r="G660">
            <v>620.6299288070494</v>
          </cell>
          <cell r="H660">
            <v>624.35839150736217</v>
          </cell>
          <cell r="I660">
            <v>630.7617004796133</v>
          </cell>
          <cell r="J660">
            <v>631.00766180905271</v>
          </cell>
          <cell r="K660">
            <v>627.99579927541663</v>
          </cell>
          <cell r="L660">
            <v>636.42120581785252</v>
          </cell>
          <cell r="M660">
            <v>634.7148406877244</v>
          </cell>
          <cell r="N660">
            <v>633.00847555759628</v>
          </cell>
          <cell r="O660">
            <v>646.48912602549353</v>
          </cell>
          <cell r="P660">
            <v>643.14024723016018</v>
          </cell>
          <cell r="Q660">
            <v>652.92223234804214</v>
          </cell>
          <cell r="R660">
            <v>634.40715779326865</v>
          </cell>
        </row>
        <row r="661">
          <cell r="C661">
            <v>511001103</v>
          </cell>
          <cell r="D661" t="str">
            <v>طرابيزات وطاولات</v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</row>
        <row r="662">
          <cell r="C662">
            <v>51100108</v>
          </cell>
          <cell r="D662" t="str">
            <v>طقم طربيزات طاولة+ 4 قطع خشب زان - لوكانز - محلي</v>
          </cell>
          <cell r="E662" t="str">
            <v>5 قطع</v>
          </cell>
          <cell r="F662">
            <v>433.46000941397375</v>
          </cell>
          <cell r="G662">
            <v>423.02716350994206</v>
          </cell>
          <cell r="H662">
            <v>425.97658346548877</v>
          </cell>
          <cell r="I662">
            <v>437.43172292737597</v>
          </cell>
          <cell r="J662">
            <v>448.83044844573021</v>
          </cell>
          <cell r="K662">
            <v>470.9977895007583</v>
          </cell>
          <cell r="L662">
            <v>484.07719986077967</v>
          </cell>
          <cell r="M662">
            <v>492.92022825999834</v>
          </cell>
          <cell r="N662">
            <v>515.7411376555043</v>
          </cell>
          <cell r="O662">
            <v>526.98826016851513</v>
          </cell>
          <cell r="P662">
            <v>514.2025824126722</v>
          </cell>
          <cell r="Q662">
            <v>525.20007320786237</v>
          </cell>
          <cell r="R662">
            <v>474.90443323571679</v>
          </cell>
        </row>
        <row r="663">
          <cell r="C663">
            <v>51100109</v>
          </cell>
          <cell r="D663" t="str">
            <v>طربيزات بلاستيك - سامبا- اردني</v>
          </cell>
          <cell r="E663" t="str">
            <v>6 طربيزات</v>
          </cell>
          <cell r="F663">
            <v>85.806746758074453</v>
          </cell>
          <cell r="G663">
            <v>84.970745643648314</v>
          </cell>
          <cell r="H663">
            <v>84.329705966365836</v>
          </cell>
          <cell r="I663">
            <v>84.845187242150772</v>
          </cell>
          <cell r="J663">
            <v>85.611785320930778</v>
          </cell>
          <cell r="K663">
            <v>86.252824998213242</v>
          </cell>
          <cell r="L663">
            <v>88.761500540366541</v>
          </cell>
          <cell r="M663">
            <v>89.494405399635724</v>
          </cell>
          <cell r="N663">
            <v>89.173885560994478</v>
          </cell>
          <cell r="O663">
            <v>88.074192172653298</v>
          </cell>
          <cell r="P663">
            <v>86.699575437226841</v>
          </cell>
          <cell r="Q663">
            <v>89.448808908079769</v>
          </cell>
          <cell r="R663">
            <v>86.955780329028343</v>
          </cell>
        </row>
        <row r="664">
          <cell r="C664">
            <v>51100112</v>
          </cell>
          <cell r="D664" t="str">
            <v>طاولة وسط خشب 4+M.D.F طربيزات</v>
          </cell>
          <cell r="E664" t="str">
            <v>طاولة</v>
          </cell>
          <cell r="F664">
            <v>367.69168436932915</v>
          </cell>
          <cell r="G664">
            <v>363.39600707112146</v>
          </cell>
          <cell r="H664">
            <v>362.53687161147991</v>
          </cell>
          <cell r="I664">
            <v>350.69203464317712</v>
          </cell>
          <cell r="J664">
            <v>362.79393465082626</v>
          </cell>
          <cell r="K664">
            <v>376.705207108271</v>
          </cell>
          <cell r="L664">
            <v>370.63651684236112</v>
          </cell>
          <cell r="M664">
            <v>387.60436037540575</v>
          </cell>
          <cell r="N664">
            <v>385.0048745468232</v>
          </cell>
          <cell r="O664">
            <v>401.24366959559131</v>
          </cell>
          <cell r="P664">
            <v>411.06852875732426</v>
          </cell>
          <cell r="Q664">
            <v>411.50559709776331</v>
          </cell>
          <cell r="R664">
            <v>379.23994055578947</v>
          </cell>
        </row>
        <row r="665">
          <cell r="C665">
            <v>511001104</v>
          </cell>
          <cell r="D665" t="str">
            <v>بوفيه ومكتبات</v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</row>
        <row r="666">
          <cell r="C666">
            <v>51100113</v>
          </cell>
          <cell r="D666" t="str">
            <v>بوفيه سادة 3 قطع خشب MDF - محلي</v>
          </cell>
          <cell r="E666" t="str">
            <v>بوفيه</v>
          </cell>
          <cell r="F666">
            <v>1626.8922012058365</v>
          </cell>
          <cell r="G666">
            <v>1537.5191200691343</v>
          </cell>
          <cell r="H666">
            <v>1629.7496230837253</v>
          </cell>
          <cell r="I666">
            <v>1613.8827250714212</v>
          </cell>
          <cell r="J666">
            <v>1581.4889185875636</v>
          </cell>
          <cell r="K666">
            <v>1599.8948807580689</v>
          </cell>
          <cell r="L666">
            <v>1656.3360128855666</v>
          </cell>
          <cell r="M666">
            <v>1672.6968681482374</v>
          </cell>
          <cell r="N666">
            <v>1612.7270563053407</v>
          </cell>
          <cell r="O666">
            <v>1572.247795906444</v>
          </cell>
          <cell r="P666">
            <v>1649.0000378576513</v>
          </cell>
          <cell r="Q666">
            <v>1702.4310414774218</v>
          </cell>
          <cell r="R666">
            <v>1621.2388567797009</v>
          </cell>
        </row>
        <row r="667">
          <cell r="C667">
            <v>51100114</v>
          </cell>
          <cell r="D667" t="str">
            <v>مكتب مفرد حديد - محلي</v>
          </cell>
          <cell r="E667" t="str">
            <v>مكتب</v>
          </cell>
          <cell r="F667">
            <v>389.45335800152748</v>
          </cell>
          <cell r="G667">
            <v>381.78420709715033</v>
          </cell>
          <cell r="H667">
            <v>400.19016926765551</v>
          </cell>
          <cell r="I667">
            <v>404.15689377073153</v>
          </cell>
          <cell r="J667">
            <v>385.15767886289655</v>
          </cell>
          <cell r="K667">
            <v>380.55618832027017</v>
          </cell>
          <cell r="L667">
            <v>411.23279193777904</v>
          </cell>
          <cell r="M667">
            <v>403.56364103340178</v>
          </cell>
          <cell r="N667">
            <v>403.56364103340178</v>
          </cell>
          <cell r="O667">
            <v>393.31803727802577</v>
          </cell>
          <cell r="P667">
            <v>398.41073533140417</v>
          </cell>
          <cell r="Q667">
            <v>393.2578296294065</v>
          </cell>
          <cell r="R667">
            <v>395.38709763030425</v>
          </cell>
        </row>
        <row r="668">
          <cell r="C668">
            <v>511001105</v>
          </cell>
          <cell r="D668" t="str">
            <v>غرفة طعام</v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</row>
        <row r="669">
          <cell r="C669">
            <v>51100115</v>
          </cell>
          <cell r="D669" t="str">
            <v>طاولة سفرة خشب عادي + 6 مقاعد - تركي</v>
          </cell>
          <cell r="E669" t="str">
            <v>طاولة</v>
          </cell>
          <cell r="F669">
            <v>2904.1621824558697</v>
          </cell>
          <cell r="G669">
            <v>2929.6797016850878</v>
          </cell>
          <cell r="H669">
            <v>2861.5638143983856</v>
          </cell>
          <cell r="I669">
            <v>2879.9820300105202</v>
          </cell>
          <cell r="J669">
            <v>2799.5041280239839</v>
          </cell>
          <cell r="K669">
            <v>2799.5041280239839</v>
          </cell>
          <cell r="L669">
            <v>2757.0800348097941</v>
          </cell>
          <cell r="M669">
            <v>2779.8685348637719</v>
          </cell>
          <cell r="N669">
            <v>2871.0671862835402</v>
          </cell>
          <cell r="O669">
            <v>2816.3564164014533</v>
          </cell>
          <cell r="P669">
            <v>2792.6001516746305</v>
          </cell>
          <cell r="Q669">
            <v>2816.1068035262219</v>
          </cell>
          <cell r="R669">
            <v>2833.9562593464366</v>
          </cell>
        </row>
        <row r="670">
          <cell r="C670">
            <v>51100116</v>
          </cell>
          <cell r="D670" t="str">
            <v>طاولة سفرة خشب ثقيل 2 م بيضاوية+ 6مقاعد - تركي</v>
          </cell>
          <cell r="E670" t="str">
            <v>طاولة</v>
          </cell>
          <cell r="F670">
            <v>3371.11665468922</v>
          </cell>
          <cell r="G670">
            <v>3371.9596129244492</v>
          </cell>
          <cell r="H670">
            <v>3362.1264729303039</v>
          </cell>
          <cell r="I670">
            <v>3376.7984362886746</v>
          </cell>
          <cell r="J670">
            <v>3366.0234012479414</v>
          </cell>
          <cell r="K670">
            <v>3317.4183006838339</v>
          </cell>
          <cell r="L670">
            <v>3231.4375003302357</v>
          </cell>
          <cell r="M670">
            <v>3249.8557159423717</v>
          </cell>
          <cell r="N670">
            <v>3279.4939067382011</v>
          </cell>
          <cell r="O670">
            <v>3214.3966943167293</v>
          </cell>
          <cell r="P670">
            <v>3198.2530625417107</v>
          </cell>
          <cell r="Q670">
            <v>3215.2843733600566</v>
          </cell>
          <cell r="R670">
            <v>3296.1803443328113</v>
          </cell>
        </row>
        <row r="671">
          <cell r="C671">
            <v>511001106</v>
          </cell>
          <cell r="D671" t="str">
            <v>خزائن خشبية</v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</row>
        <row r="672">
          <cell r="C672">
            <v>51100117</v>
          </cell>
          <cell r="D672" t="str">
            <v>خزانة خشب  وجه mdf درفتين (محلي)</v>
          </cell>
          <cell r="E672" t="str">
            <v>خزانة</v>
          </cell>
          <cell r="F672">
            <v>659.13392824051925</v>
          </cell>
          <cell r="G672">
            <v>660.48235140267468</v>
          </cell>
          <cell r="H672">
            <v>637.16745036505677</v>
          </cell>
          <cell r="I672">
            <v>646.07706154230709</v>
          </cell>
          <cell r="J672">
            <v>687.5733314331768</v>
          </cell>
          <cell r="K672">
            <v>698.22209047022147</v>
          </cell>
          <cell r="L672">
            <v>689.10653385287446</v>
          </cell>
          <cell r="M672">
            <v>697.3868662252446</v>
          </cell>
          <cell r="N672">
            <v>664.8480682718365</v>
          </cell>
          <cell r="O672">
            <v>670.8235058664219</v>
          </cell>
          <cell r="P672">
            <v>688.83011819188118</v>
          </cell>
          <cell r="Q672">
            <v>727.98754748552346</v>
          </cell>
          <cell r="R672">
            <v>677.3032377789782</v>
          </cell>
        </row>
        <row r="673">
          <cell r="C673">
            <v>511001107</v>
          </cell>
          <cell r="D673" t="str">
            <v xml:space="preserve">كراسي </v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</row>
        <row r="674">
          <cell r="C674">
            <v>51100118</v>
          </cell>
          <cell r="D674" t="str">
            <v>كراسي خشبية(محلي)</v>
          </cell>
          <cell r="E674" t="str">
            <v>6 كراسي</v>
          </cell>
          <cell r="F674">
            <v>1180.2170091884211</v>
          </cell>
          <cell r="G674">
            <v>1173.087901934709</v>
          </cell>
          <cell r="H674">
            <v>1105.4294015816599</v>
          </cell>
          <cell r="I674">
            <v>1109.8850936152301</v>
          </cell>
          <cell r="J674">
            <v>1107.211678395088</v>
          </cell>
          <cell r="K674">
            <v>1117.9053392756557</v>
          </cell>
          <cell r="L674">
            <v>1134.4805136405362</v>
          </cell>
          <cell r="M674">
            <v>1098.2687385627059</v>
          </cell>
          <cell r="N674">
            <v>1077.9505214133865</v>
          </cell>
          <cell r="O674">
            <v>1191.8733511464131</v>
          </cell>
          <cell r="P674">
            <v>1188.9051728613451</v>
          </cell>
          <cell r="Q674">
            <v>1130.4596688522979</v>
          </cell>
          <cell r="R674">
            <v>1134.639532538954</v>
          </cell>
        </row>
        <row r="675">
          <cell r="C675">
            <v>51100120</v>
          </cell>
          <cell r="D675" t="str">
            <v>كراسي بلاستيك للسفرة - كاتر - اسرائيل</v>
          </cell>
          <cell r="E675" t="str">
            <v>6</v>
          </cell>
          <cell r="F675">
            <v>165.94820587644583</v>
          </cell>
          <cell r="G675">
            <v>165.94820587644583</v>
          </cell>
          <cell r="H675">
            <v>167.01757196450259</v>
          </cell>
          <cell r="I675">
            <v>167.01757196450259</v>
          </cell>
          <cell r="J675">
            <v>167.07698119161688</v>
          </cell>
          <cell r="K675">
            <v>165.82938742221728</v>
          </cell>
          <cell r="L675">
            <v>162.97774452073253</v>
          </cell>
          <cell r="M675">
            <v>166.49434029939206</v>
          </cell>
          <cell r="N675">
            <v>166.49434029939206</v>
          </cell>
          <cell r="O675">
            <v>168.40688694596642</v>
          </cell>
          <cell r="P675">
            <v>170.54561912208001</v>
          </cell>
          <cell r="Q675">
            <v>168.40688694596642</v>
          </cell>
          <cell r="R675">
            <v>166.84697853577168</v>
          </cell>
        </row>
        <row r="676">
          <cell r="C676">
            <v>51100121</v>
          </cell>
          <cell r="D676" t="str">
            <v>كراسي بلاستيك - الاردن</v>
          </cell>
          <cell r="E676" t="str">
            <v>6</v>
          </cell>
          <cell r="F676">
            <v>199.27881232241904</v>
          </cell>
          <cell r="G676">
            <v>202.86231624514679</v>
          </cell>
          <cell r="H676">
            <v>201.02911723704943</v>
          </cell>
          <cell r="I676">
            <v>202.86231624514679</v>
          </cell>
          <cell r="J676">
            <v>204.54274866923603</v>
          </cell>
          <cell r="K676">
            <v>202.70954966113868</v>
          </cell>
          <cell r="L676">
            <v>204.84828183725227</v>
          </cell>
          <cell r="M676">
            <v>205.15381500526848</v>
          </cell>
          <cell r="N676">
            <v>202.79244375460564</v>
          </cell>
          <cell r="O676">
            <v>206.6814808453496</v>
          </cell>
          <cell r="P676">
            <v>206.37594767733339</v>
          </cell>
          <cell r="Q676">
            <v>205.19526205200194</v>
          </cell>
          <cell r="R676">
            <v>203.69434096266232</v>
          </cell>
        </row>
        <row r="677">
          <cell r="C677">
            <v>511002</v>
          </cell>
          <cell r="D677" t="str">
            <v>اجهزة الإضاءة</v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</row>
        <row r="678">
          <cell r="C678">
            <v>51100203</v>
          </cell>
          <cell r="D678" t="str">
            <v>ضوء للطواريء 10 ساعات تخزين جاما سونيك صيني</v>
          </cell>
          <cell r="E678" t="str">
            <v>ضوء</v>
          </cell>
          <cell r="F678">
            <v>94.28237860206751</v>
          </cell>
          <cell r="G678">
            <v>93.455476397279156</v>
          </cell>
          <cell r="H678">
            <v>93.455476397279156</v>
          </cell>
          <cell r="I678">
            <v>94.28237860206751</v>
          </cell>
          <cell r="J678">
            <v>95.605377401097741</v>
          </cell>
          <cell r="K678">
            <v>97.259181810674463</v>
          </cell>
          <cell r="L678">
            <v>97.672632913068639</v>
          </cell>
          <cell r="M678">
            <v>97.259181810674463</v>
          </cell>
          <cell r="N678">
            <v>95.109280806855878</v>
          </cell>
          <cell r="O678">
            <v>96.763085216432586</v>
          </cell>
          <cell r="P678">
            <v>95.109280806855878</v>
          </cell>
          <cell r="Q678">
            <v>95.936183011644232</v>
          </cell>
          <cell r="R678">
            <v>95.515826147999761</v>
          </cell>
        </row>
        <row r="679">
          <cell r="C679">
            <v>511003</v>
          </cell>
          <cell r="D679" t="str">
            <v>الفرشات</v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</row>
        <row r="680">
          <cell r="C680">
            <v>51100302</v>
          </cell>
          <cell r="D680" t="str">
            <v>فرشة تخت 190/160 سبرنج - سوبر سليب - محلي/مزدوج</v>
          </cell>
          <cell r="E680" t="str">
            <v>فرشة</v>
          </cell>
          <cell r="F680">
            <v>529.75773572782282</v>
          </cell>
          <cell r="G680">
            <v>534.73531628348951</v>
          </cell>
          <cell r="H680">
            <v>538.98880942649407</v>
          </cell>
          <cell r="I680">
            <v>538.98880942649407</v>
          </cell>
          <cell r="J680">
            <v>534.25259134171483</v>
          </cell>
          <cell r="K680">
            <v>536.14707857562644</v>
          </cell>
          <cell r="L680">
            <v>541.12465913129313</v>
          </cell>
          <cell r="M680">
            <v>541.12465913129313</v>
          </cell>
          <cell r="N680">
            <v>537.55780262872383</v>
          </cell>
          <cell r="O680">
            <v>537.55780262872383</v>
          </cell>
          <cell r="P680">
            <v>520.50741752351848</v>
          </cell>
          <cell r="Q680">
            <v>533.30430948571939</v>
          </cell>
          <cell r="R680">
            <v>535.33724927590947</v>
          </cell>
        </row>
        <row r="681">
          <cell r="C681">
            <v>51100303</v>
          </cell>
          <cell r="D681" t="str">
            <v>فرشة اسفنج مفرد 65سم*175سم سمك 9سم محلي</v>
          </cell>
          <cell r="E681" t="str">
            <v>فرشة</v>
          </cell>
          <cell r="F681">
            <v>68.753337935068345</v>
          </cell>
          <cell r="G681">
            <v>65.380665158263</v>
          </cell>
          <cell r="H681">
            <v>67.133369287407888</v>
          </cell>
          <cell r="I681">
            <v>68.635691077390263</v>
          </cell>
          <cell r="J681">
            <v>69.133449132956926</v>
          </cell>
          <cell r="K681">
            <v>67.878503059378716</v>
          </cell>
          <cell r="L681">
            <v>70.246612101768349</v>
          </cell>
          <cell r="M681">
            <v>70.080692749912785</v>
          </cell>
          <cell r="N681">
            <v>69.109312885868192</v>
          </cell>
          <cell r="O681">
            <v>72.353773992830284</v>
          </cell>
          <cell r="P681">
            <v>70.696097663157531</v>
          </cell>
          <cell r="Q681">
            <v>71.975179983824503</v>
          </cell>
          <cell r="R681">
            <v>69.281390418985566</v>
          </cell>
        </row>
        <row r="682">
          <cell r="C682">
            <v>512</v>
          </cell>
          <cell r="D682" t="str">
            <v>السجاد والموكيت والبسط</v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</row>
        <row r="683">
          <cell r="C683">
            <v>512001</v>
          </cell>
          <cell r="D683" t="str">
            <v>السجاد</v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</row>
        <row r="684">
          <cell r="C684">
            <v>51200101</v>
          </cell>
          <cell r="D684" t="str">
            <v>سجاد بلجيكي صوف 2*3- سوبر صالون-بلجيكي</v>
          </cell>
          <cell r="E684" t="str">
            <v>قطعة</v>
          </cell>
          <cell r="F684">
            <v>241.33687319983909</v>
          </cell>
          <cell r="G684">
            <v>236.12464800557169</v>
          </cell>
          <cell r="H684">
            <v>230.70861796542084</v>
          </cell>
          <cell r="I684">
            <v>232.87088922157068</v>
          </cell>
          <cell r="J684">
            <v>232.00506055024172</v>
          </cell>
          <cell r="K684">
            <v>247.87180070024235</v>
          </cell>
          <cell r="L684">
            <v>256.52433635810036</v>
          </cell>
          <cell r="M684">
            <v>263.12225423818148</v>
          </cell>
          <cell r="N684">
            <v>262.68588926925827</v>
          </cell>
          <cell r="O684">
            <v>264.83493309791612</v>
          </cell>
          <cell r="P684">
            <v>263.89886905578686</v>
          </cell>
          <cell r="Q684">
            <v>268.67256634880056</v>
          </cell>
          <cell r="R684">
            <v>250.05472816757751</v>
          </cell>
        </row>
        <row r="685">
          <cell r="C685">
            <v>51200104</v>
          </cell>
          <cell r="D685" t="str">
            <v>سجاد نايلون محسن 2*3 -تركي</v>
          </cell>
          <cell r="E685" t="str">
            <v>قطعة</v>
          </cell>
          <cell r="F685">
            <v>214.21702086903215</v>
          </cell>
          <cell r="G685">
            <v>212.3987806592414</v>
          </cell>
          <cell r="H685">
            <v>207.85318013476456</v>
          </cell>
          <cell r="I685">
            <v>212.74051128342791</v>
          </cell>
          <cell r="J685">
            <v>222.60833656055607</v>
          </cell>
          <cell r="K685">
            <v>227.2587150356903</v>
          </cell>
          <cell r="L685">
            <v>228.94854512827811</v>
          </cell>
          <cell r="M685">
            <v>227.03305617916803</v>
          </cell>
          <cell r="N685">
            <v>214.83010788403448</v>
          </cell>
          <cell r="O685">
            <v>203.49873213422219</v>
          </cell>
          <cell r="P685">
            <v>205.46259150129805</v>
          </cell>
          <cell r="Q685">
            <v>201.51799924379114</v>
          </cell>
          <cell r="R685">
            <v>214.86396471779202</v>
          </cell>
        </row>
        <row r="686">
          <cell r="C686">
            <v>512002</v>
          </cell>
          <cell r="D686" t="str">
            <v>الموكيت</v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</row>
        <row r="687">
          <cell r="C687">
            <v>51200201</v>
          </cell>
          <cell r="D687" t="str">
            <v>موكيت سادة سمك 3 مل-تركال - تركيا</v>
          </cell>
          <cell r="E687" t="str">
            <v>م2</v>
          </cell>
          <cell r="F687">
            <v>24.434804065534085</v>
          </cell>
          <cell r="G687">
            <v>24.406228233906049</v>
          </cell>
          <cell r="H687">
            <v>24.334788654835958</v>
          </cell>
          <cell r="I687">
            <v>24.9205932032107</v>
          </cell>
          <cell r="J687">
            <v>24.958694312048078</v>
          </cell>
          <cell r="K687">
            <v>24.725268768663131</v>
          </cell>
          <cell r="L687">
            <v>24.682405021221076</v>
          </cell>
          <cell r="M687">
            <v>24.458504755045475</v>
          </cell>
          <cell r="N687">
            <v>24.472792670859494</v>
          </cell>
          <cell r="O687">
            <v>24.742221940495263</v>
          </cell>
          <cell r="P687">
            <v>25.499417374466532</v>
          </cell>
          <cell r="Q687">
            <v>25.615679941908791</v>
          </cell>
          <cell r="R687">
            <v>24.770949911849556</v>
          </cell>
        </row>
        <row r="688">
          <cell r="C688">
            <v>52</v>
          </cell>
          <cell r="D688" t="str">
            <v>المنسوجات والتجهيزات المنزلية</v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</row>
        <row r="689">
          <cell r="C689">
            <v>520</v>
          </cell>
          <cell r="D689" t="str">
            <v>المنسوجات والتجهيزات المنزلية</v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</row>
        <row r="690">
          <cell r="C690">
            <v>520001</v>
          </cell>
          <cell r="D690" t="str">
            <v>اللحف والحرامات</v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</row>
        <row r="691">
          <cell r="C691">
            <v>520001100</v>
          </cell>
          <cell r="D691" t="str">
            <v>اللحف</v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</row>
        <row r="692">
          <cell r="C692">
            <v>52000102</v>
          </cell>
          <cell r="D692" t="str">
            <v>لحاف صيفي قماش بولستير- مزدوج - محلي</v>
          </cell>
          <cell r="E692" t="str">
            <v>لحاف</v>
          </cell>
          <cell r="F692">
            <v>46.527541560400856</v>
          </cell>
          <cell r="G692">
            <v>44.864237635453733</v>
          </cell>
          <cell r="H692">
            <v>44.993307541049766</v>
          </cell>
          <cell r="I692">
            <v>45.278243045439069</v>
          </cell>
          <cell r="J692">
            <v>45.260872535274665</v>
          </cell>
          <cell r="K692">
            <v>45.302273076273195</v>
          </cell>
          <cell r="L692">
            <v>45.382619878075182</v>
          </cell>
          <cell r="M692">
            <v>45.248681689878715</v>
          </cell>
          <cell r="N692">
            <v>45.224651659044589</v>
          </cell>
          <cell r="O692">
            <v>44.054161423619213</v>
          </cell>
          <cell r="P692">
            <v>42.343050152807564</v>
          </cell>
          <cell r="Q692">
            <v>42.742201259193131</v>
          </cell>
          <cell r="R692">
            <v>44.768486788042473</v>
          </cell>
        </row>
        <row r="693">
          <cell r="C693">
            <v>520001101</v>
          </cell>
          <cell r="D693" t="str">
            <v>حرامات</v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</row>
        <row r="694">
          <cell r="C694">
            <v>52000103</v>
          </cell>
          <cell r="D694" t="str">
            <v>حرام مفرد وبر- عادي يابان</v>
          </cell>
          <cell r="E694" t="str">
            <v>حرام</v>
          </cell>
          <cell r="F694">
            <v>60.742084622178957</v>
          </cell>
          <cell r="G694">
            <v>60.312000762357783</v>
          </cell>
          <cell r="H694">
            <v>62.408037079316259</v>
          </cell>
          <cell r="I694">
            <v>62.752104167173201</v>
          </cell>
          <cell r="J694">
            <v>62.46538159395908</v>
          </cell>
          <cell r="K694">
            <v>62.178659020744959</v>
          </cell>
          <cell r="L694">
            <v>61.891936447530846</v>
          </cell>
          <cell r="M694">
            <v>61.891936447530846</v>
          </cell>
          <cell r="N694">
            <v>61.318491301102618</v>
          </cell>
          <cell r="O694">
            <v>64.059116118293701</v>
          </cell>
          <cell r="P694">
            <v>60.481292655832334</v>
          </cell>
          <cell r="Q694">
            <v>61.280745225878896</v>
          </cell>
          <cell r="R694">
            <v>61.815148786824956</v>
          </cell>
        </row>
        <row r="695">
          <cell r="C695">
            <v>52000106</v>
          </cell>
          <cell r="D695" t="str">
            <v>حرام كوري طبقة - مور - كوريا</v>
          </cell>
          <cell r="E695" t="str">
            <v>حرام</v>
          </cell>
          <cell r="F695">
            <v>93.817839232874917</v>
          </cell>
          <cell r="G695">
            <v>99.71537388791667</v>
          </cell>
          <cell r="H695">
            <v>105.0462711211111</v>
          </cell>
          <cell r="I695">
            <v>107.13487072898964</v>
          </cell>
          <cell r="J695">
            <v>109.91160451258206</v>
          </cell>
          <cell r="K695">
            <v>104.18610340146877</v>
          </cell>
          <cell r="L695">
            <v>103.84203631361183</v>
          </cell>
          <cell r="M695">
            <v>103.15390213789794</v>
          </cell>
          <cell r="N695">
            <v>101.23733607394786</v>
          </cell>
          <cell r="O695">
            <v>98.31219676793134</v>
          </cell>
          <cell r="P695">
            <v>103.49027247005168</v>
          </cell>
          <cell r="Q695">
            <v>108.23432461816535</v>
          </cell>
          <cell r="R695">
            <v>103.17351093887909</v>
          </cell>
        </row>
        <row r="696">
          <cell r="C696">
            <v>520002</v>
          </cell>
          <cell r="D696" t="str">
            <v>الشراشف</v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</row>
        <row r="697">
          <cell r="C697">
            <v>52000201</v>
          </cell>
          <cell r="D697" t="str">
            <v>شرشف تخت قطن مزدوج صيفي مع كشكش</v>
          </cell>
          <cell r="E697" t="str">
            <v>شرشف</v>
          </cell>
          <cell r="F697">
            <v>86.806050648790702</v>
          </cell>
          <cell r="G697">
            <v>86.439909154769126</v>
          </cell>
          <cell r="H697">
            <v>86.630591752763834</v>
          </cell>
          <cell r="I697">
            <v>85.444032091685557</v>
          </cell>
          <cell r="J697">
            <v>82.804923123695161</v>
          </cell>
          <cell r="K697">
            <v>83.119790908226136</v>
          </cell>
          <cell r="L697">
            <v>84.89041503246284</v>
          </cell>
          <cell r="M697">
            <v>86.022493951256919</v>
          </cell>
          <cell r="N697">
            <v>85.047054973673482</v>
          </cell>
          <cell r="O697">
            <v>85.059475477189594</v>
          </cell>
          <cell r="P697">
            <v>79.117500518078444</v>
          </cell>
          <cell r="Q697">
            <v>81.175598352903748</v>
          </cell>
          <cell r="R697">
            <v>84.379819665457958</v>
          </cell>
        </row>
        <row r="698">
          <cell r="C698">
            <v>52000203</v>
          </cell>
          <cell r="D698" t="str">
            <v>شرشف تخت مزدوج -تركي</v>
          </cell>
          <cell r="E698" t="str">
            <v>شرشف</v>
          </cell>
          <cell r="F698">
            <v>91.063907506136303</v>
          </cell>
          <cell r="G698">
            <v>90.791503794715268</v>
          </cell>
          <cell r="H698">
            <v>91.608714928978358</v>
          </cell>
          <cell r="I698">
            <v>92.195986424930382</v>
          </cell>
          <cell r="J698">
            <v>91.369965654286602</v>
          </cell>
          <cell r="K698">
            <v>89.233200036028336</v>
          </cell>
          <cell r="L698">
            <v>90.374088591203034</v>
          </cell>
          <cell r="M698">
            <v>87.4794031301563</v>
          </cell>
          <cell r="N698">
            <v>84.455737547669969</v>
          </cell>
          <cell r="O698">
            <v>83.975947239775152</v>
          </cell>
          <cell r="P698">
            <v>81.319110251593955</v>
          </cell>
          <cell r="Q698">
            <v>84.616562211499456</v>
          </cell>
          <cell r="R698">
            <v>88.207010609747769</v>
          </cell>
        </row>
        <row r="699">
          <cell r="C699">
            <v>520003</v>
          </cell>
          <cell r="D699" t="str">
            <v>المناشف</v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</row>
        <row r="700">
          <cell r="C700">
            <v>52000301</v>
          </cell>
          <cell r="D700" t="str">
            <v>منشفة حمام 60% +40%بولستر -صيني 1.5 متر طول 1متر عرض</v>
          </cell>
          <cell r="E700" t="str">
            <v>منشفة</v>
          </cell>
          <cell r="F700">
            <v>28.280749592321232</v>
          </cell>
          <cell r="G700">
            <v>28.052660421162638</v>
          </cell>
          <cell r="H700">
            <v>28.560830528033819</v>
          </cell>
          <cell r="I700">
            <v>28.032538308220037</v>
          </cell>
          <cell r="J700">
            <v>28.078315845953828</v>
          </cell>
          <cell r="K700">
            <v>28.668320429307094</v>
          </cell>
          <cell r="L700">
            <v>26.792961320196049</v>
          </cell>
          <cell r="M700">
            <v>27.458280779861507</v>
          </cell>
          <cell r="N700">
            <v>27.699784692981826</v>
          </cell>
          <cell r="O700">
            <v>26.245440151317634</v>
          </cell>
          <cell r="P700">
            <v>27.533768321172087</v>
          </cell>
          <cell r="Q700">
            <v>25.985617587598963</v>
          </cell>
          <cell r="R700">
            <v>27.615772331510556</v>
          </cell>
        </row>
        <row r="701">
          <cell r="C701">
            <v>52000303</v>
          </cell>
          <cell r="D701" t="str">
            <v>منشفة وجه (بشكير) 45*75 سم 50% قطن - صيني</v>
          </cell>
          <cell r="E701" t="str">
            <v>منشفة</v>
          </cell>
          <cell r="F701">
            <v>14.696385084461721</v>
          </cell>
          <cell r="G701">
            <v>14.787620752925157</v>
          </cell>
          <cell r="H701">
            <v>14.589610030595793</v>
          </cell>
          <cell r="I701">
            <v>14.857276546322408</v>
          </cell>
          <cell r="J701">
            <v>15.73415630494739</v>
          </cell>
          <cell r="K701">
            <v>16.703754362993031</v>
          </cell>
          <cell r="L701">
            <v>16.612518694529594</v>
          </cell>
          <cell r="M701">
            <v>16.64293058401741</v>
          </cell>
          <cell r="N701">
            <v>16.748223006926111</v>
          </cell>
          <cell r="O701">
            <v>15.10569631376281</v>
          </cell>
          <cell r="P701">
            <v>16.144628680048868</v>
          </cell>
          <cell r="Q701">
            <v>14.616462280065416</v>
          </cell>
          <cell r="R701">
            <v>15.603271886799641</v>
          </cell>
        </row>
        <row r="702">
          <cell r="C702">
            <v>520004</v>
          </cell>
          <cell r="D702" t="str">
            <v>الستائر</v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</row>
        <row r="703">
          <cell r="C703">
            <v>52000401</v>
          </cell>
          <cell r="D703" t="str">
            <v>قماش ستان ملون عرض 280سم - روكس-اسبانيا</v>
          </cell>
          <cell r="E703" t="str">
            <v>متر</v>
          </cell>
          <cell r="F703">
            <v>22.523893896484751</v>
          </cell>
          <cell r="G703">
            <v>22.523893896484761</v>
          </cell>
          <cell r="H703">
            <v>22.523893896484761</v>
          </cell>
          <cell r="I703">
            <v>23.169145468767546</v>
          </cell>
          <cell r="J703">
            <v>23.580275719407283</v>
          </cell>
          <cell r="K703">
            <v>24.225527291690064</v>
          </cell>
          <cell r="L703">
            <v>23.322175090494156</v>
          </cell>
          <cell r="M703">
            <v>23.580275719407283</v>
          </cell>
          <cell r="N703">
            <v>22.28977257484172</v>
          </cell>
          <cell r="O703">
            <v>20.289492700765095</v>
          </cell>
          <cell r="P703">
            <v>20.609562154593881</v>
          </cell>
          <cell r="Q703">
            <v>21.039729869449072</v>
          </cell>
          <cell r="R703">
            <v>22.473136523239194</v>
          </cell>
        </row>
        <row r="704">
          <cell r="C704">
            <v>520005</v>
          </cell>
          <cell r="D704" t="str">
            <v>تجهيزات اخرى</v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</row>
        <row r="705">
          <cell r="C705">
            <v>52000501</v>
          </cell>
          <cell r="D705" t="str">
            <v>مخدة محشية قطن مع وجه - محلي</v>
          </cell>
          <cell r="E705" t="str">
            <v>مخدة</v>
          </cell>
          <cell r="F705">
            <v>20.596991593483452</v>
          </cell>
          <cell r="G705">
            <v>20.639615177260993</v>
          </cell>
          <cell r="H705">
            <v>20.78858364797199</v>
          </cell>
          <cell r="I705">
            <v>21.183706821876804</v>
          </cell>
          <cell r="J705">
            <v>21.25500193524551</v>
          </cell>
          <cell r="K705">
            <v>21.738152687182453</v>
          </cell>
          <cell r="L705">
            <v>21.670911406129743</v>
          </cell>
          <cell r="M705">
            <v>21.233164648447396</v>
          </cell>
          <cell r="N705">
            <v>21.190541064669851</v>
          </cell>
          <cell r="O705">
            <v>20.487486198012835</v>
          </cell>
          <cell r="P705">
            <v>19.857091693547641</v>
          </cell>
          <cell r="Q705">
            <v>21.29394983499159</v>
          </cell>
          <cell r="R705">
            <v>20.994599725735021</v>
          </cell>
        </row>
        <row r="706">
          <cell r="C706">
            <v>52000502</v>
          </cell>
          <cell r="D706" t="str">
            <v>مخدة صوف صناعي -اكرلن مع وجه -محلي</v>
          </cell>
          <cell r="E706" t="str">
            <v>مخدة</v>
          </cell>
          <cell r="F706">
            <v>18.416026234024578</v>
          </cell>
          <cell r="G706">
            <v>18.507184552473344</v>
          </cell>
          <cell r="H706">
            <v>18.495050868805539</v>
          </cell>
          <cell r="I706">
            <v>18.257976964462653</v>
          </cell>
          <cell r="J706">
            <v>17.659400526741319</v>
          </cell>
          <cell r="K706">
            <v>16.916298708364398</v>
          </cell>
          <cell r="L706">
            <v>17.074347977926319</v>
          </cell>
          <cell r="M706">
            <v>16.916298708364398</v>
          </cell>
          <cell r="N706">
            <v>17.597186212223534</v>
          </cell>
          <cell r="O706">
            <v>16.198076737122616</v>
          </cell>
          <cell r="P706">
            <v>16.302263232883359</v>
          </cell>
          <cell r="Q706">
            <v>16.698893386562883</v>
          </cell>
          <cell r="R706">
            <v>17.419917009162912</v>
          </cell>
        </row>
        <row r="707">
          <cell r="C707">
            <v>53</v>
          </cell>
          <cell r="D707" t="str">
            <v>الاجهزة المنزلية</v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</row>
        <row r="708">
          <cell r="C708">
            <v>531</v>
          </cell>
          <cell r="D708" t="str">
            <v xml:space="preserve">الأجهزة المنزلية الرئيسية </v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</row>
        <row r="709">
          <cell r="C709">
            <v>531001</v>
          </cell>
          <cell r="D709" t="str">
            <v>الثلاجات الكهربائية</v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</row>
        <row r="710">
          <cell r="C710">
            <v>53100101</v>
          </cell>
          <cell r="D710" t="str">
            <v>ثلاجة - LG-  كود 528  حجم 385 لتر</v>
          </cell>
          <cell r="E710" t="str">
            <v>ثلاجة 385 لتر</v>
          </cell>
          <cell r="F710">
            <v>3207.4096506199917</v>
          </cell>
          <cell r="G710">
            <v>3251.7894292455589</v>
          </cell>
          <cell r="H710">
            <v>3198.2185722064141</v>
          </cell>
          <cell r="I710">
            <v>3126.2655583401115</v>
          </cell>
          <cell r="J710">
            <v>3100.7390202840079</v>
          </cell>
          <cell r="K710">
            <v>3123.4791740838091</v>
          </cell>
          <cell r="L710">
            <v>3049.7229137143313</v>
          </cell>
          <cell r="M710">
            <v>3036.7643136543143</v>
          </cell>
          <cell r="N710">
            <v>2971.430476536184</v>
          </cell>
          <cell r="O710">
            <v>2963.5524093245449</v>
          </cell>
          <cell r="P710">
            <v>3022.058588192589</v>
          </cell>
          <cell r="Q710">
            <v>2944.1171763851785</v>
          </cell>
          <cell r="R710">
            <v>3082.9622735489197</v>
          </cell>
        </row>
        <row r="711">
          <cell r="C711">
            <v>53100104</v>
          </cell>
          <cell r="D711" t="str">
            <v>ثلاجة - BEKO حجم 395 لتر</v>
          </cell>
          <cell r="E711" t="str">
            <v>ثلاجة 395 لتر</v>
          </cell>
          <cell r="F711">
            <v>3181.8880621388284</v>
          </cell>
          <cell r="G711">
            <v>3197.1781510591313</v>
          </cell>
          <cell r="H711">
            <v>3138.8037014100105</v>
          </cell>
          <cell r="I711">
            <v>3136.212160915044</v>
          </cell>
          <cell r="J711">
            <v>3126.9797979017258</v>
          </cell>
          <cell r="K711">
            <v>3092.8038576243544</v>
          </cell>
          <cell r="L711">
            <v>3098.3108811761581</v>
          </cell>
          <cell r="M711">
            <v>3082.1137530826181</v>
          </cell>
          <cell r="N711">
            <v>3035.3593188190398</v>
          </cell>
          <cell r="O711">
            <v>2989.4471352163268</v>
          </cell>
          <cell r="P711">
            <v>2902.5447817016707</v>
          </cell>
          <cell r="Q711">
            <v>2930.4915022055038</v>
          </cell>
          <cell r="R711">
            <v>3076.0110919375347</v>
          </cell>
        </row>
        <row r="712">
          <cell r="C712">
            <v>531002</v>
          </cell>
          <cell r="D712" t="str">
            <v>الغسالات الكهربائية</v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</row>
        <row r="713">
          <cell r="C713">
            <v>53100201</v>
          </cell>
          <cell r="D713" t="str">
            <v xml:space="preserve">غسالة BEKO  فل اوتوماتك 7 كغم  - 1200 دورة </v>
          </cell>
          <cell r="E713" t="str">
            <v>غسالة</v>
          </cell>
          <cell r="F713">
            <v>1828.9452125860819</v>
          </cell>
          <cell r="G713">
            <v>1794.2264574806452</v>
          </cell>
          <cell r="H713">
            <v>1773.4690741914669</v>
          </cell>
          <cell r="I713">
            <v>1721.7666348331454</v>
          </cell>
          <cell r="J713">
            <v>1721.5274608765938</v>
          </cell>
          <cell r="K713">
            <v>1734.9907068090949</v>
          </cell>
          <cell r="L713">
            <v>1712.5579240551676</v>
          </cell>
          <cell r="M713">
            <v>1711.5192541391664</v>
          </cell>
          <cell r="N713">
            <v>1714.8103451546506</v>
          </cell>
          <cell r="O713">
            <v>1676.6906687514067</v>
          </cell>
          <cell r="P713">
            <v>1683.5875144879087</v>
          </cell>
          <cell r="Q713">
            <v>1722.5092131658505</v>
          </cell>
          <cell r="R713">
            <v>1733.0500388775981</v>
          </cell>
        </row>
        <row r="714">
          <cell r="C714">
            <v>53100205</v>
          </cell>
          <cell r="D714" t="str">
            <v>غسالة LG   حجم 8 كغم 1200 دورة DIRECT DRIVE</v>
          </cell>
          <cell r="E714" t="str">
            <v>غسالة</v>
          </cell>
          <cell r="F714">
            <v>2715.4793714367479</v>
          </cell>
          <cell r="G714">
            <v>2668.4430641557228</v>
          </cell>
          <cell r="H714">
            <v>2640.2147208279034</v>
          </cell>
          <cell r="I714">
            <v>2605.3898593750573</v>
          </cell>
          <cell r="J714">
            <v>2530.1904981648577</v>
          </cell>
          <cell r="K714">
            <v>2510.7941146069156</v>
          </cell>
          <cell r="L714">
            <v>2410.034967718294</v>
          </cell>
          <cell r="M714">
            <v>2392.8260106246721</v>
          </cell>
          <cell r="N714">
            <v>2382.6124489285612</v>
          </cell>
          <cell r="O714">
            <v>2363.001178827129</v>
          </cell>
          <cell r="P714">
            <v>2375.7628479574619</v>
          </cell>
          <cell r="Q714">
            <v>2408.0418638642686</v>
          </cell>
          <cell r="R714">
            <v>2500.2325788739663</v>
          </cell>
        </row>
        <row r="715">
          <cell r="C715">
            <v>531003</v>
          </cell>
          <cell r="D715" t="str">
            <v>افران وطباخات الغاز</v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</row>
        <row r="716">
          <cell r="C716">
            <v>53100302</v>
          </cell>
          <cell r="D716" t="str">
            <v>فرن غاز ستانليس ستيل GLEMGAZE حجم 60 سم ابيض اللون- كود 6613 - انتاج ايطاليا</v>
          </cell>
          <cell r="E716" t="str">
            <v>فرن</v>
          </cell>
          <cell r="F716">
            <v>3043.6731800002499</v>
          </cell>
          <cell r="G716">
            <v>3030.8309180890392</v>
          </cell>
          <cell r="H716">
            <v>3035.4174402001859</v>
          </cell>
          <cell r="I716">
            <v>3015.4202037955852</v>
          </cell>
          <cell r="J716">
            <v>3011.5169152500443</v>
          </cell>
          <cell r="K716">
            <v>2993.1202168332798</v>
          </cell>
          <cell r="L716">
            <v>2964.1618650678324</v>
          </cell>
          <cell r="M716">
            <v>2948.4917749316664</v>
          </cell>
          <cell r="N716">
            <v>2894.9907851205176</v>
          </cell>
          <cell r="O716">
            <v>2930.2152749341258</v>
          </cell>
          <cell r="P716">
            <v>2896.8620861418653</v>
          </cell>
          <cell r="Q716">
            <v>2907.8697392086178</v>
          </cell>
          <cell r="R716">
            <v>2972.7141999644173</v>
          </cell>
        </row>
        <row r="717">
          <cell r="C717">
            <v>53100303</v>
          </cell>
          <cell r="D717" t="str">
            <v xml:space="preserve"> طباخ غاز ثلاث عيون  - شاهين /محلي'</v>
          </cell>
          <cell r="E717" t="str">
            <v>طباخ</v>
          </cell>
          <cell r="F717">
            <v>147.39120119592314</v>
          </cell>
          <cell r="G717">
            <v>149.2258100403819</v>
          </cell>
          <cell r="H717">
            <v>148.30850561815251</v>
          </cell>
          <cell r="I717">
            <v>148.30850561815251</v>
          </cell>
          <cell r="J717">
            <v>146.47389677369381</v>
          </cell>
          <cell r="K717">
            <v>148.30850561815251</v>
          </cell>
          <cell r="L717">
            <v>148.30850561815251</v>
          </cell>
          <cell r="M717">
            <v>148.30850561815251</v>
          </cell>
          <cell r="N717">
            <v>147.39120119592314</v>
          </cell>
          <cell r="O717">
            <v>148.30850561815251</v>
          </cell>
          <cell r="P717">
            <v>148.30850561815251</v>
          </cell>
          <cell r="Q717">
            <v>146.5216015945642</v>
          </cell>
          <cell r="R717">
            <v>147.9302708439628</v>
          </cell>
        </row>
        <row r="718">
          <cell r="C718">
            <v>531004</v>
          </cell>
          <cell r="D718" t="str">
            <v xml:space="preserve">أجهزة تبريد وتدفئة وتسخين </v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</row>
        <row r="719">
          <cell r="C719">
            <v>531004100</v>
          </cell>
          <cell r="D719" t="str">
            <v>اجهزة تبريد</v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</row>
        <row r="720">
          <cell r="C720">
            <v>53100401</v>
          </cell>
          <cell r="D720" t="str">
            <v>مكيف هواء  1 طن  LG</v>
          </cell>
          <cell r="E720" t="str">
            <v>مكيف</v>
          </cell>
          <cell r="F720">
            <v>1870.5274650325873</v>
          </cell>
          <cell r="G720">
            <v>1870.5274650325873</v>
          </cell>
          <cell r="H720">
            <v>1893.4122850277595</v>
          </cell>
          <cell r="I720">
            <v>1939.181925018104</v>
          </cell>
          <cell r="J720">
            <v>1838.7736615054896</v>
          </cell>
          <cell r="K720">
            <v>1838.7736615054896</v>
          </cell>
          <cell r="L720">
            <v>1838.7736615054896</v>
          </cell>
          <cell r="M720">
            <v>1796.435256802692</v>
          </cell>
          <cell r="N720">
            <v>1822.6926279856332</v>
          </cell>
          <cell r="O720">
            <v>1949.707842094025</v>
          </cell>
          <cell r="P720">
            <v>1949.707842094025</v>
          </cell>
          <cell r="Q720">
            <v>1902.0771368033782</v>
          </cell>
          <cell r="R720">
            <v>1875.8825692006048</v>
          </cell>
        </row>
        <row r="721">
          <cell r="C721">
            <v>531004101</v>
          </cell>
          <cell r="D721" t="str">
            <v>الدفايات والسخانات</v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</row>
        <row r="722">
          <cell r="C722">
            <v>53100404</v>
          </cell>
          <cell r="D722" t="str">
            <v xml:space="preserve">صوبة غاز EUROPA  كود 4200 انتاج تركيا </v>
          </cell>
          <cell r="E722" t="str">
            <v>صوبة</v>
          </cell>
          <cell r="F722">
            <v>430.90564786161593</v>
          </cell>
          <cell r="G722">
            <v>437.45228288049043</v>
          </cell>
          <cell r="H722">
            <v>436.39406134263055</v>
          </cell>
          <cell r="I722">
            <v>436.39406134263055</v>
          </cell>
          <cell r="J722">
            <v>434.90997626415583</v>
          </cell>
          <cell r="K722">
            <v>436.94346809557192</v>
          </cell>
          <cell r="L722">
            <v>426.77600893849143</v>
          </cell>
          <cell r="M722">
            <v>420.49933980725683</v>
          </cell>
          <cell r="N722">
            <v>411.26167833050567</v>
          </cell>
          <cell r="O722">
            <v>415.98817674018034</v>
          </cell>
          <cell r="P722">
            <v>401.03451095734954</v>
          </cell>
          <cell r="Q722">
            <v>391.57090594377439</v>
          </cell>
          <cell r="R722">
            <v>423.34417654205453</v>
          </cell>
        </row>
        <row r="723">
          <cell r="C723">
            <v>53100406</v>
          </cell>
          <cell r="D723" t="str">
            <v xml:space="preserve">صوبة كهربائية GOLD LINE عدد الشمعات 3 مع سلك انتاج الصين </v>
          </cell>
          <cell r="E723" t="str">
            <v>صوبة</v>
          </cell>
          <cell r="F723">
            <v>143.31966883708279</v>
          </cell>
          <cell r="G723">
            <v>145.40214813940048</v>
          </cell>
          <cell r="H723">
            <v>145.40214813940048</v>
          </cell>
          <cell r="I723">
            <v>144.36090848824165</v>
          </cell>
          <cell r="J723">
            <v>143.83087810307211</v>
          </cell>
          <cell r="K723">
            <v>143.36326131600964</v>
          </cell>
          <cell r="L723">
            <v>147.33800400604059</v>
          </cell>
          <cell r="M723">
            <v>147.33800400604059</v>
          </cell>
          <cell r="N723">
            <v>142.4280277418847</v>
          </cell>
          <cell r="O723">
            <v>140.79136898716609</v>
          </cell>
          <cell r="P723">
            <v>141.53341152640343</v>
          </cell>
          <cell r="Q723">
            <v>130.83528493191989</v>
          </cell>
          <cell r="R723">
            <v>142.9952595185552</v>
          </cell>
        </row>
        <row r="724">
          <cell r="C724">
            <v>53100408</v>
          </cell>
          <cell r="D724" t="str">
            <v xml:space="preserve">سخان حمام اتمور - اسرئيل نوع HOTER </v>
          </cell>
          <cell r="E724" t="str">
            <v>اتمور</v>
          </cell>
          <cell r="F724">
            <v>155.20928966155992</v>
          </cell>
          <cell r="G724">
            <v>154.10273908602449</v>
          </cell>
          <cell r="H724">
            <v>156.97050373898287</v>
          </cell>
          <cell r="I724">
            <v>157.37605659546171</v>
          </cell>
          <cell r="J724">
            <v>156.72139309357428</v>
          </cell>
          <cell r="K724">
            <v>159.02187328199514</v>
          </cell>
          <cell r="L724">
            <v>158.9475207112863</v>
          </cell>
          <cell r="M724">
            <v>161.25451413302767</v>
          </cell>
          <cell r="N724">
            <v>162.09044894293541</v>
          </cell>
          <cell r="O724">
            <v>160.78112193916053</v>
          </cell>
          <cell r="P724">
            <v>160.78112193916053</v>
          </cell>
          <cell r="Q724">
            <v>162.54233601658345</v>
          </cell>
          <cell r="R724">
            <v>158.81657659497935</v>
          </cell>
        </row>
        <row r="725">
          <cell r="C725">
            <v>531005</v>
          </cell>
          <cell r="D725" t="str">
            <v>اجهزة تنظيف الأرضيات</v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</row>
        <row r="726">
          <cell r="C726">
            <v>53100501</v>
          </cell>
          <cell r="D726" t="str">
            <v xml:space="preserve">مكنسة كهربائية UNIVERSAL  قوة 1800 واط مع تحكم - كود 9800 استيراد تركيا </v>
          </cell>
          <cell r="E726" t="str">
            <v>مكنسة</v>
          </cell>
          <cell r="F726">
            <v>336.46710554428824</v>
          </cell>
          <cell r="G726">
            <v>330.26610704099511</v>
          </cell>
          <cell r="H726">
            <v>330.32050176470824</v>
          </cell>
          <cell r="I726">
            <v>332.49629071323216</v>
          </cell>
          <cell r="J726">
            <v>338.88155102649011</v>
          </cell>
          <cell r="K726">
            <v>328.40112300740043</v>
          </cell>
          <cell r="L726">
            <v>324.00929662511487</v>
          </cell>
          <cell r="M726">
            <v>322.64914509451262</v>
          </cell>
          <cell r="N726">
            <v>312.49897627453879</v>
          </cell>
          <cell r="O726">
            <v>312.49897627453879</v>
          </cell>
          <cell r="P726">
            <v>311.60146333327276</v>
          </cell>
          <cell r="Q726">
            <v>309.07709465254533</v>
          </cell>
          <cell r="R726">
            <v>324.0973026126365</v>
          </cell>
        </row>
        <row r="727">
          <cell r="C727">
            <v>532</v>
          </cell>
          <cell r="D727" t="str">
            <v>أجهزة منزلية كهربائية صغيرة</v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</row>
        <row r="728">
          <cell r="C728">
            <v>532001</v>
          </cell>
          <cell r="D728" t="str">
            <v>ادوات مطبخ كهربائية</v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</row>
        <row r="729">
          <cell r="C729">
            <v>53200102</v>
          </cell>
          <cell r="D729" t="str">
            <v>توستر كبس UNIVERSAL قوة 1800 واط  كود 321 - استيراد تركيا</v>
          </cell>
          <cell r="E729" t="str">
            <v>توستر</v>
          </cell>
          <cell r="F729">
            <v>273.33073475435333</v>
          </cell>
          <cell r="G729">
            <v>273.33073475435333</v>
          </cell>
          <cell r="H729">
            <v>271.38816014764922</v>
          </cell>
          <cell r="I729">
            <v>271.38816014764922</v>
          </cell>
          <cell r="J729">
            <v>279.80598344336698</v>
          </cell>
          <cell r="K729">
            <v>271.38816014764922</v>
          </cell>
          <cell r="L729">
            <v>277.86340883666287</v>
          </cell>
          <cell r="M729">
            <v>277.86340883666287</v>
          </cell>
          <cell r="N729">
            <v>277.86340883666287</v>
          </cell>
          <cell r="O729">
            <v>277.86340883666287</v>
          </cell>
          <cell r="P729">
            <v>277.86340883666287</v>
          </cell>
          <cell r="Q729">
            <v>277.86340883666287</v>
          </cell>
          <cell r="R729">
            <v>275.6510322012499</v>
          </cell>
        </row>
        <row r="730">
          <cell r="C730">
            <v>532001100</v>
          </cell>
          <cell r="D730" t="str">
            <v>خلاط</v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</row>
        <row r="731">
          <cell r="C731">
            <v>53200103</v>
          </cell>
          <cell r="D731" t="str">
            <v>خلاط محضر الطعام PHILIPS كود 7625 مع بعض القطع مثل بلندر، براشة، عصارة، مفرمة لحمة، انتاج بولندا تجميع الصين</v>
          </cell>
          <cell r="E731" t="str">
            <v>خلاط</v>
          </cell>
          <cell r="F731">
            <v>400.80023705651814</v>
          </cell>
          <cell r="G731">
            <v>394.12961803369694</v>
          </cell>
          <cell r="H731">
            <v>392.54137540921579</v>
          </cell>
          <cell r="I731">
            <v>389.36489016025325</v>
          </cell>
          <cell r="J731">
            <v>387.77664753577204</v>
          </cell>
          <cell r="K731">
            <v>390.95313278473458</v>
          </cell>
          <cell r="L731">
            <v>389.36489016025325</v>
          </cell>
          <cell r="M731">
            <v>392.54137540921579</v>
          </cell>
          <cell r="N731">
            <v>389.36489016025325</v>
          </cell>
          <cell r="O731">
            <v>394.12961803369694</v>
          </cell>
          <cell r="P731">
            <v>400.48258853162184</v>
          </cell>
          <cell r="Q731">
            <v>394.12961803369694</v>
          </cell>
          <cell r="R731">
            <v>392.96490677574411</v>
          </cell>
        </row>
        <row r="732">
          <cell r="C732">
            <v>53200106</v>
          </cell>
          <cell r="D732" t="str">
            <v xml:space="preserve">خلاط محضر طعام UNIVERSAL مع مطحنة قوة 400 واط كود 2888 </v>
          </cell>
          <cell r="E732" t="str">
            <v>خلاط</v>
          </cell>
          <cell r="F732">
            <v>200</v>
          </cell>
          <cell r="G732">
            <v>200</v>
          </cell>
          <cell r="H732">
            <v>198.41175737551879</v>
          </cell>
          <cell r="I732">
            <v>195.23527212655634</v>
          </cell>
          <cell r="J732">
            <v>193.6470295020751</v>
          </cell>
          <cell r="K732">
            <v>190</v>
          </cell>
          <cell r="L732">
            <v>190</v>
          </cell>
          <cell r="M732">
            <v>193.17648524896242</v>
          </cell>
          <cell r="N732">
            <v>190</v>
          </cell>
          <cell r="O732">
            <v>194.76472787344366</v>
          </cell>
          <cell r="P732">
            <v>201.11769837136856</v>
          </cell>
          <cell r="Q732">
            <v>194.76472787344366</v>
          </cell>
          <cell r="R732">
            <v>195.09314153094738</v>
          </cell>
        </row>
        <row r="733">
          <cell r="C733">
            <v>532002</v>
          </cell>
          <cell r="D733" t="str">
            <v>اجهزة منزلية  اخرى</v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</row>
        <row r="734">
          <cell r="C734">
            <v>532002100</v>
          </cell>
          <cell r="D734" t="str">
            <v>مكوى</v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</row>
        <row r="735">
          <cell r="C735">
            <v>53200201</v>
          </cell>
          <cell r="D735" t="str">
            <v>مكوى بخار UNIVERSAL قوة 2000 واط كود 2300 انتاج الصين</v>
          </cell>
          <cell r="E735" t="str">
            <v>مكوى</v>
          </cell>
          <cell r="F735">
            <v>95.868116029126384</v>
          </cell>
          <cell r="G735">
            <v>96.065270698521147</v>
          </cell>
          <cell r="H735">
            <v>95.094283951751919</v>
          </cell>
          <cell r="I735">
            <v>94.354953941521529</v>
          </cell>
          <cell r="J735">
            <v>94.395684007403759</v>
          </cell>
          <cell r="K735">
            <v>92.183921975450772</v>
          </cell>
          <cell r="L735">
            <v>94.056891334701064</v>
          </cell>
          <cell r="M735">
            <v>92.951010318724585</v>
          </cell>
          <cell r="N735">
            <v>94.015253835135951</v>
          </cell>
          <cell r="O735">
            <v>94.352881206474478</v>
          </cell>
          <cell r="P735">
            <v>92.339439145280423</v>
          </cell>
          <cell r="Q735">
            <v>92.635171149372582</v>
          </cell>
          <cell r="R735">
            <v>94.026073132788724</v>
          </cell>
        </row>
        <row r="736">
          <cell r="C736">
            <v>53200202</v>
          </cell>
          <cell r="D736" t="str">
            <v>مكوى بخار PHILIPS قوة 1400 واط  انتاج الصين</v>
          </cell>
          <cell r="E736" t="str">
            <v>مكوى</v>
          </cell>
          <cell r="F736">
            <v>158.45855955537399</v>
          </cell>
          <cell r="G736">
            <v>158.80046622744575</v>
          </cell>
          <cell r="H736">
            <v>158.37904812161443</v>
          </cell>
          <cell r="I736">
            <v>161.0973076063708</v>
          </cell>
          <cell r="J736">
            <v>156.44290316146063</v>
          </cell>
          <cell r="K736">
            <v>148.73950495926152</v>
          </cell>
          <cell r="L736">
            <v>148.88737096130762</v>
          </cell>
          <cell r="M736">
            <v>156.65096459568028</v>
          </cell>
          <cell r="N736">
            <v>154.18219614437618</v>
          </cell>
          <cell r="O736">
            <v>157.0882254874451</v>
          </cell>
          <cell r="P736">
            <v>152.18842930105154</v>
          </cell>
          <cell r="Q736">
            <v>143.65215366293199</v>
          </cell>
          <cell r="R736">
            <v>154.54726081536</v>
          </cell>
        </row>
        <row r="737">
          <cell r="C737">
            <v>532002101</v>
          </cell>
          <cell r="D737" t="str">
            <v>مروحة</v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</row>
        <row r="738">
          <cell r="C738">
            <v>53200205</v>
          </cell>
          <cell r="D738" t="str">
            <v>مروحة SONIC  مع عمود بلاستيك، 3 سرعات 20 انش كود S - 20 P  انتاج الصين</v>
          </cell>
          <cell r="E738" t="str">
            <v>مروحة</v>
          </cell>
          <cell r="F738">
            <v>166.89800469279734</v>
          </cell>
          <cell r="G738">
            <v>167.287471140695</v>
          </cell>
          <cell r="H738">
            <v>168.06640403649035</v>
          </cell>
          <cell r="I738">
            <v>168.06640403649035</v>
          </cell>
          <cell r="J738">
            <v>168.43120671104251</v>
          </cell>
          <cell r="K738">
            <v>167.84700703919603</v>
          </cell>
          <cell r="L738">
            <v>167.84700703919603</v>
          </cell>
          <cell r="M738">
            <v>167.84700703919603</v>
          </cell>
          <cell r="N738">
            <v>164.55027850804453</v>
          </cell>
          <cell r="O738">
            <v>163.49157766299868</v>
          </cell>
          <cell r="P738">
            <v>171.32467456436851</v>
          </cell>
          <cell r="Q738">
            <v>176.91974377963268</v>
          </cell>
          <cell r="R738">
            <v>168.21473218751234</v>
          </cell>
        </row>
        <row r="739">
          <cell r="C739">
            <v>53200206</v>
          </cell>
          <cell r="D739" t="str">
            <v>مروحة GOLD LINE مع عمود + TIMER ،3  سرعات 16 انش كود 906 انتاج الصين</v>
          </cell>
          <cell r="E739" t="str">
            <v>مروحة</v>
          </cell>
          <cell r="F739">
            <v>118.82353989150114</v>
          </cell>
          <cell r="G739">
            <v>117.4336269399013</v>
          </cell>
          <cell r="H739">
            <v>120.6365098589968</v>
          </cell>
          <cell r="I739">
            <v>118.26400399300016</v>
          </cell>
          <cell r="J739">
            <v>116.02597630689448</v>
          </cell>
          <cell r="K739">
            <v>115.08790145786266</v>
          </cell>
          <cell r="L739">
            <v>117.07094087596165</v>
          </cell>
          <cell r="M739">
            <v>115.08795941181184</v>
          </cell>
          <cell r="N739">
            <v>121.99677569407767</v>
          </cell>
          <cell r="O739">
            <v>122.97044181382182</v>
          </cell>
          <cell r="P739">
            <v>117.09094861871536</v>
          </cell>
          <cell r="Q739">
            <v>120.7076344464723</v>
          </cell>
          <cell r="R739">
            <v>118.43302160908479</v>
          </cell>
        </row>
        <row r="740">
          <cell r="C740">
            <v>54</v>
          </cell>
          <cell r="D740" t="str">
            <v>اواني وادوات منزلية</v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</row>
        <row r="741">
          <cell r="C741">
            <v>540</v>
          </cell>
          <cell r="D741" t="str">
            <v>اواني وادوات منزلية</v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</row>
        <row r="742">
          <cell r="C742">
            <v>540001</v>
          </cell>
          <cell r="D742" t="str">
            <v>اواني من الزجاج</v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</row>
        <row r="743">
          <cell r="C743">
            <v>54000101</v>
          </cell>
          <cell r="D743" t="str">
            <v>طقم صحون زجاج سادة9.5 انش (6 صحون)- اركبال - فرنسا</v>
          </cell>
          <cell r="E743" t="str">
            <v>طقم</v>
          </cell>
          <cell r="F743">
            <v>17.069909611462286</v>
          </cell>
          <cell r="G743">
            <v>16.580637963527796</v>
          </cell>
          <cell r="H743">
            <v>16.471910930653465</v>
          </cell>
          <cell r="I743">
            <v>16.109487487739028</v>
          </cell>
          <cell r="J743">
            <v>16.188253152407025</v>
          </cell>
          <cell r="K743">
            <v>16.460245533731666</v>
          </cell>
          <cell r="L743">
            <v>16.732063115917494</v>
          </cell>
          <cell r="M743">
            <v>16.798354227984671</v>
          </cell>
          <cell r="N743">
            <v>15.993603897486686</v>
          </cell>
          <cell r="O743">
            <v>16.604646340588289</v>
          </cell>
          <cell r="P743">
            <v>16.71337337346262</v>
          </cell>
          <cell r="Q743">
            <v>16.495919307713958</v>
          </cell>
          <cell r="R743">
            <v>16.518200411889584</v>
          </cell>
        </row>
        <row r="744">
          <cell r="C744">
            <v>54000103</v>
          </cell>
          <cell r="D744" t="str">
            <v>كاسات  شاي زجاج (6 فناجين)-دور الكس - فرنسا</v>
          </cell>
          <cell r="E744" t="str">
            <v>طقم</v>
          </cell>
          <cell r="F744">
            <v>13.26977987048466</v>
          </cell>
          <cell r="G744">
            <v>13.55971862481621</v>
          </cell>
          <cell r="H744">
            <v>13.306022214776105</v>
          </cell>
          <cell r="I744">
            <v>13.016083460444555</v>
          </cell>
          <cell r="J744">
            <v>13.818186073108322</v>
          </cell>
          <cell r="K744">
            <v>13.66844565769054</v>
          </cell>
          <cell r="L744">
            <v>14.253094204605649</v>
          </cell>
          <cell r="M744">
            <v>13.041137621247882</v>
          </cell>
          <cell r="N744">
            <v>12.923113602587884</v>
          </cell>
          <cell r="O744">
            <v>13.041137621247882</v>
          </cell>
          <cell r="P744">
            <v>13.041137621247882</v>
          </cell>
          <cell r="Q744">
            <v>13.32536856649234</v>
          </cell>
          <cell r="R744">
            <v>13.355268761562492</v>
          </cell>
        </row>
        <row r="745">
          <cell r="C745">
            <v>540002</v>
          </cell>
          <cell r="D745" t="str">
            <v>اواني من الصيني او الفخار</v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</row>
        <row r="746">
          <cell r="C746">
            <v>54000201</v>
          </cell>
          <cell r="D746" t="str">
            <v>طقم كاسات حليب مع ابريق (6 كاسات )- الصين</v>
          </cell>
          <cell r="E746" t="str">
            <v>طقم</v>
          </cell>
          <cell r="F746">
            <v>41.084713181676186</v>
          </cell>
          <cell r="G746">
            <v>41.447136624590627</v>
          </cell>
          <cell r="H746">
            <v>41.265924903133403</v>
          </cell>
          <cell r="I746">
            <v>41.447136624590627</v>
          </cell>
          <cell r="J746">
            <v>42.625045234070065</v>
          </cell>
          <cell r="K746">
            <v>41.48416556500672</v>
          </cell>
          <cell r="L746">
            <v>41.502056958451732</v>
          </cell>
          <cell r="M746">
            <v>40.759318679177838</v>
          </cell>
          <cell r="N746">
            <v>41.628348346047844</v>
          </cell>
          <cell r="O746">
            <v>41.447136624590627</v>
          </cell>
          <cell r="P746">
            <v>41.809560067505068</v>
          </cell>
          <cell r="Q746">
            <v>41.628348346047844</v>
          </cell>
          <cell r="R746">
            <v>41.510740929574048</v>
          </cell>
        </row>
        <row r="747">
          <cell r="C747">
            <v>54000202</v>
          </cell>
          <cell r="D747" t="str">
            <v>طقم صحون صيني مفطحة (12 صحن )7انش - الصين</v>
          </cell>
          <cell r="E747" t="str">
            <v>طقم</v>
          </cell>
          <cell r="F747">
            <v>35.348203737573634</v>
          </cell>
          <cell r="G747">
            <v>34.732083884619087</v>
          </cell>
          <cell r="H747">
            <v>35.2394767046993</v>
          </cell>
          <cell r="I747">
            <v>35.855596557653847</v>
          </cell>
          <cell r="J747">
            <v>35.239738903407513</v>
          </cell>
          <cell r="K747">
            <v>35.855858756362061</v>
          </cell>
          <cell r="L747">
            <v>36.551711766757784</v>
          </cell>
          <cell r="M747">
            <v>35.747131723487726</v>
          </cell>
          <cell r="N747">
            <v>34.949537950367748</v>
          </cell>
          <cell r="O747">
            <v>33.838412430364414</v>
          </cell>
          <cell r="P747">
            <v>34.762362431095525</v>
          </cell>
          <cell r="Q747">
            <v>34.744471037650506</v>
          </cell>
          <cell r="R747">
            <v>35.238715490336595</v>
          </cell>
        </row>
        <row r="748">
          <cell r="C748">
            <v>54000203</v>
          </cell>
          <cell r="D748" t="str">
            <v>طقم صحون زبادي مجور (6 صحون)- بيزس - ايطاليا</v>
          </cell>
          <cell r="E748" t="str">
            <v>طقم</v>
          </cell>
          <cell r="F748">
            <v>13.279344301987564</v>
          </cell>
          <cell r="G748">
            <v>13.599222811187099</v>
          </cell>
          <cell r="H748">
            <v>13.599222811187099</v>
          </cell>
          <cell r="I748">
            <v>13.599222811187099</v>
          </cell>
          <cell r="J748">
            <v>14.006051465587714</v>
          </cell>
          <cell r="K748">
            <v>13.203357083677609</v>
          </cell>
          <cell r="L748">
            <v>13.704556327242109</v>
          </cell>
          <cell r="M748">
            <v>13.316111043695438</v>
          </cell>
          <cell r="N748">
            <v>13.960376901638302</v>
          </cell>
          <cell r="O748">
            <v>12.518452430560433</v>
          </cell>
          <cell r="P748">
            <v>12.523748710167162</v>
          </cell>
          <cell r="Q748">
            <v>13.224871772642647</v>
          </cell>
          <cell r="R748">
            <v>13.377878205896687</v>
          </cell>
        </row>
        <row r="749">
          <cell r="C749">
            <v>540003</v>
          </cell>
          <cell r="D749" t="str">
            <v>اواني من الالمنيوم</v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</row>
        <row r="750">
          <cell r="C750">
            <v>54000301</v>
          </cell>
          <cell r="D750" t="str">
            <v>طقم طناجر توتي 3قطع - صيني</v>
          </cell>
          <cell r="E750" t="str">
            <v>طقم</v>
          </cell>
          <cell r="F750">
            <v>45.101784892893477</v>
          </cell>
          <cell r="G750">
            <v>43.424651809883699</v>
          </cell>
          <cell r="H750">
            <v>42.698285312383653</v>
          </cell>
          <cell r="I750">
            <v>42.413055336730736</v>
          </cell>
          <cell r="J750">
            <v>43.199054337134413</v>
          </cell>
          <cell r="K750">
            <v>42.86628603220602</v>
          </cell>
          <cell r="L750">
            <v>43.008901020032475</v>
          </cell>
          <cell r="M750">
            <v>42.527822683520775</v>
          </cell>
          <cell r="N750">
            <v>42.813052659173692</v>
          </cell>
          <cell r="O750">
            <v>41.161305308159811</v>
          </cell>
          <cell r="P750">
            <v>41.057367610697007</v>
          </cell>
          <cell r="Q750">
            <v>40.677060976493117</v>
          </cell>
          <cell r="R750">
            <v>42.57905233160907</v>
          </cell>
        </row>
        <row r="751">
          <cell r="C751">
            <v>54000303</v>
          </cell>
          <cell r="D751" t="str">
            <v>ابريق شاي ستانلس 1.5 لتر - الصين</v>
          </cell>
          <cell r="E751" t="str">
            <v>ابريق</v>
          </cell>
          <cell r="F751">
            <v>16.356346385600201</v>
          </cell>
          <cell r="G751">
            <v>16.754375097627761</v>
          </cell>
          <cell r="H751">
            <v>16.754375097627761</v>
          </cell>
          <cell r="I751">
            <v>16.71159060127982</v>
          </cell>
          <cell r="J751">
            <v>16.587188677796089</v>
          </cell>
          <cell r="K751">
            <v>16.099639407512576</v>
          </cell>
          <cell r="L751">
            <v>15.629009947685262</v>
          </cell>
          <cell r="M751">
            <v>16.356346385600201</v>
          </cell>
          <cell r="N751">
            <v>16.408075757383681</v>
          </cell>
          <cell r="O751">
            <v>16.194153275643995</v>
          </cell>
          <cell r="P751">
            <v>15.878711931167128</v>
          </cell>
          <cell r="Q751">
            <v>15.741413566687772</v>
          </cell>
          <cell r="R751">
            <v>16.28926884430102</v>
          </cell>
        </row>
        <row r="752">
          <cell r="C752">
            <v>54000304</v>
          </cell>
          <cell r="D752" t="str">
            <v>طقم طناجر 3قطع - ابو عين  -محلي</v>
          </cell>
          <cell r="E752" t="str">
            <v>طقم</v>
          </cell>
          <cell r="F752">
            <v>61.135098123872098</v>
          </cell>
          <cell r="G752">
            <v>60.963960138480338</v>
          </cell>
          <cell r="H752">
            <v>61.135098123872098</v>
          </cell>
          <cell r="I752">
            <v>59.423718269954584</v>
          </cell>
          <cell r="J752">
            <v>61.250483368019779</v>
          </cell>
          <cell r="K752">
            <v>61.477374094655595</v>
          </cell>
          <cell r="L752">
            <v>60.621684167696841</v>
          </cell>
          <cell r="M752">
            <v>59.93713222612984</v>
          </cell>
          <cell r="N752">
            <v>59.594856255346343</v>
          </cell>
          <cell r="O752">
            <v>59.711534753380555</v>
          </cell>
          <cell r="P752">
            <v>60.794115406975116</v>
          </cell>
          <cell r="Q752">
            <v>60.794115406975116</v>
          </cell>
          <cell r="R752">
            <v>60.569930861279865</v>
          </cell>
        </row>
        <row r="753">
          <cell r="C753">
            <v>540004</v>
          </cell>
          <cell r="D753" t="str">
            <v>اواني من الستيل</v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</row>
        <row r="754">
          <cell r="C754">
            <v>54000401</v>
          </cell>
          <cell r="D754" t="str">
            <v xml:space="preserve"> طنجرة ضغط  ستيل سلامبوس- برتغال</v>
          </cell>
          <cell r="E754" t="str">
            <v>طنجرة</v>
          </cell>
          <cell r="F754">
            <v>386.43931501323431</v>
          </cell>
          <cell r="G754">
            <v>388.5785398306312</v>
          </cell>
          <cell r="H754">
            <v>389.7551134801995</v>
          </cell>
          <cell r="I754">
            <v>393.07091194716469</v>
          </cell>
          <cell r="J754">
            <v>395.25625057635744</v>
          </cell>
          <cell r="K754">
            <v>402.23145244098868</v>
          </cell>
          <cell r="L754">
            <v>401.16184003229023</v>
          </cell>
          <cell r="M754">
            <v>404.58459974012527</v>
          </cell>
          <cell r="N754">
            <v>397.95300280619489</v>
          </cell>
          <cell r="O754">
            <v>394.8154730740128</v>
          </cell>
          <cell r="P754">
            <v>400.37745759924468</v>
          </cell>
          <cell r="Q754">
            <v>401.67140993283675</v>
          </cell>
          <cell r="R754">
            <v>396.32461387277334</v>
          </cell>
        </row>
        <row r="755">
          <cell r="C755">
            <v>54000402</v>
          </cell>
          <cell r="D755" t="str">
            <v>طقم صواني فرن ستيل -3 قطع- الهند</v>
          </cell>
          <cell r="E755" t="str">
            <v>طقم</v>
          </cell>
          <cell r="F755">
            <v>35.948286695398821</v>
          </cell>
          <cell r="G755">
            <v>35.756709617357664</v>
          </cell>
          <cell r="H755">
            <v>36.612399544316411</v>
          </cell>
          <cell r="I755">
            <v>35.970632099097344</v>
          </cell>
          <cell r="J755">
            <v>36.56770873691935</v>
          </cell>
          <cell r="K755">
            <v>37.377414602594513</v>
          </cell>
          <cell r="L755">
            <v>38.800364915923431</v>
          </cell>
          <cell r="M755">
            <v>38.644781683200854</v>
          </cell>
          <cell r="N755">
            <v>37.72195376767943</v>
          </cell>
          <cell r="O755">
            <v>36.824449284787633</v>
          </cell>
          <cell r="P755">
            <v>36.100345981589001</v>
          </cell>
          <cell r="Q755">
            <v>37.050693384480176</v>
          </cell>
          <cell r="R755">
            <v>36.947978359445386</v>
          </cell>
        </row>
        <row r="756">
          <cell r="C756">
            <v>540005</v>
          </cell>
          <cell r="D756" t="str">
            <v>اواني من الميلامين والبلاستك</v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</row>
        <row r="757">
          <cell r="C757">
            <v>54000502</v>
          </cell>
          <cell r="D757" t="str">
            <v>حمالة خضار بلاستيك للمطبخ 4 طبقات- محلي</v>
          </cell>
          <cell r="E757" t="str">
            <v>حمالة</v>
          </cell>
          <cell r="F757">
            <v>34.899686138644498</v>
          </cell>
          <cell r="G757">
            <v>34.902727215366674</v>
          </cell>
          <cell r="H757">
            <v>34.810816001606483</v>
          </cell>
          <cell r="I757">
            <v>34.994638429126859</v>
          </cell>
          <cell r="J757">
            <v>35.042625633795488</v>
          </cell>
          <cell r="K757">
            <v>36.557129063050077</v>
          </cell>
          <cell r="L757">
            <v>36.053648985157572</v>
          </cell>
          <cell r="M757">
            <v>35.681940934539739</v>
          </cell>
          <cell r="N757">
            <v>35.327583017337147</v>
          </cell>
          <cell r="O757">
            <v>35.021212304803178</v>
          </cell>
          <cell r="P757">
            <v>34.776115734776013</v>
          </cell>
          <cell r="Q757">
            <v>35.410270488836247</v>
          </cell>
          <cell r="R757">
            <v>35.289866162253325</v>
          </cell>
        </row>
        <row r="758">
          <cell r="C758">
            <v>54000503</v>
          </cell>
          <cell r="D758" t="str">
            <v>مجرود بلاستيك -محلي</v>
          </cell>
          <cell r="E758" t="str">
            <v>مجرود</v>
          </cell>
          <cell r="F758">
            <v>2.1911058437480841</v>
          </cell>
          <cell r="G758">
            <v>2.2094880865001221</v>
          </cell>
          <cell r="H758">
            <v>2.2094880865001221</v>
          </cell>
          <cell r="I758">
            <v>2.2094880865001221</v>
          </cell>
          <cell r="J758">
            <v>2.1672195092677629</v>
          </cell>
          <cell r="K758">
            <v>2.146085220651583</v>
          </cell>
          <cell r="L758">
            <v>2.1065686892833657</v>
          </cell>
          <cell r="M758">
            <v>2.1890868858808084</v>
          </cell>
          <cell r="N758">
            <v>2.1249509320354036</v>
          </cell>
          <cell r="O758">
            <v>2.2094880865001221</v>
          </cell>
          <cell r="P758">
            <v>2.2094880865001221</v>
          </cell>
          <cell r="Q758">
            <v>2.2094880865001221</v>
          </cell>
          <cell r="R758">
            <v>2.1818287999889789</v>
          </cell>
        </row>
        <row r="759">
          <cell r="C759">
            <v>54000302</v>
          </cell>
          <cell r="D759" t="str">
            <v>جاط عجين كبير - محلي بلاستيك</v>
          </cell>
          <cell r="E759" t="str">
            <v>جاط</v>
          </cell>
          <cell r="F759">
            <v>16.713626757239446</v>
          </cell>
          <cell r="G759">
            <v>16.882113013970915</v>
          </cell>
          <cell r="H759">
            <v>16.882113013970915</v>
          </cell>
          <cell r="I759">
            <v>16.833093699965477</v>
          </cell>
          <cell r="J759">
            <v>17.031220188937965</v>
          </cell>
          <cell r="K759">
            <v>16.790237070535152</v>
          </cell>
          <cell r="L759">
            <v>16.558936000153114</v>
          </cell>
          <cell r="M759">
            <v>16.447949781936952</v>
          </cell>
          <cell r="N759">
            <v>16.937295012551452</v>
          </cell>
          <cell r="O759">
            <v>17.255920553586776</v>
          </cell>
          <cell r="P759">
            <v>16.273470054804484</v>
          </cell>
          <cell r="Q759">
            <v>16.127444222124986</v>
          </cell>
          <cell r="R759">
            <v>16.727784947481471</v>
          </cell>
        </row>
        <row r="760">
          <cell r="C760">
            <v>540006</v>
          </cell>
          <cell r="D760" t="str">
            <v>اواني من التيفال</v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</row>
        <row r="761">
          <cell r="C761">
            <v>54000601</v>
          </cell>
          <cell r="D761" t="str">
            <v>مقلي عادي حجم (24سم) - تيفال -فرنسا</v>
          </cell>
          <cell r="E761" t="str">
            <v>مقلى</v>
          </cell>
          <cell r="F761">
            <v>76.23650759823208</v>
          </cell>
          <cell r="G761">
            <v>74.967869643592991</v>
          </cell>
          <cell r="H761">
            <v>75.394284083651812</v>
          </cell>
          <cell r="I761">
            <v>75.575518077171679</v>
          </cell>
          <cell r="J761">
            <v>75.168046683381803</v>
          </cell>
          <cell r="K761">
            <v>75.031816096612062</v>
          </cell>
          <cell r="L761">
            <v>74.552060569071514</v>
          </cell>
          <cell r="M761">
            <v>76.092549513990448</v>
          </cell>
          <cell r="N761">
            <v>72.942165358467378</v>
          </cell>
          <cell r="O761">
            <v>72.489080374667694</v>
          </cell>
          <cell r="P761">
            <v>72.489080374667694</v>
          </cell>
          <cell r="Q761">
            <v>71.998719481589802</v>
          </cell>
          <cell r="R761">
            <v>74.411474821258068</v>
          </cell>
        </row>
        <row r="762">
          <cell r="C762">
            <v>54000602</v>
          </cell>
          <cell r="D762" t="str">
            <v>طقم طناجر 3 قطع - تيفال -فرنسا</v>
          </cell>
          <cell r="E762" t="str">
            <v>طقم</v>
          </cell>
          <cell r="F762">
            <v>495.18568614622893</v>
          </cell>
          <cell r="G762">
            <v>489.88428836074439</v>
          </cell>
          <cell r="H762">
            <v>493.39455694210505</v>
          </cell>
          <cell r="I762">
            <v>498.27392940659973</v>
          </cell>
          <cell r="J762">
            <v>493.43691634751423</v>
          </cell>
          <cell r="K762">
            <v>497.77241197743854</v>
          </cell>
          <cell r="L762">
            <v>496.89401869540387</v>
          </cell>
          <cell r="M762">
            <v>489.8095084711498</v>
          </cell>
          <cell r="N762">
            <v>483.83907779073633</v>
          </cell>
          <cell r="O762">
            <v>479.50358216081196</v>
          </cell>
          <cell r="P762">
            <v>481.32905400499072</v>
          </cell>
          <cell r="Q762">
            <v>485.70219682174769</v>
          </cell>
          <cell r="R762">
            <v>490.41876892712258</v>
          </cell>
        </row>
        <row r="763">
          <cell r="C763">
            <v>540007</v>
          </cell>
          <cell r="D763" t="str">
            <v>سكاكين وشوك وملاعق</v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</row>
        <row r="764">
          <cell r="C764">
            <v>54000701</v>
          </cell>
          <cell r="D764" t="str">
            <v>طقم سكاكين+شوك+ملاعق 24 قطعة-ستاليس-صيني</v>
          </cell>
          <cell r="E764" t="str">
            <v>طقم</v>
          </cell>
          <cell r="F764">
            <v>41.936465197217053</v>
          </cell>
          <cell r="G764">
            <v>42.613258941457175</v>
          </cell>
          <cell r="H764">
            <v>42.544447775434378</v>
          </cell>
          <cell r="I764">
            <v>42.613258941457175</v>
          </cell>
          <cell r="J764">
            <v>42.89416256354226</v>
          </cell>
          <cell r="K764">
            <v>42.613258941457175</v>
          </cell>
          <cell r="L764">
            <v>42.96297372956505</v>
          </cell>
          <cell r="M764">
            <v>42.951655813577233</v>
          </cell>
          <cell r="N764">
            <v>43.639767473805179</v>
          </cell>
          <cell r="O764">
            <v>43.639767473805179</v>
          </cell>
          <cell r="P764">
            <v>42.82761498071703</v>
          </cell>
          <cell r="Q764">
            <v>40.644898125166911</v>
          </cell>
          <cell r="R764">
            <v>42.656794163100159</v>
          </cell>
        </row>
        <row r="765">
          <cell r="C765">
            <v>540008</v>
          </cell>
          <cell r="D765" t="str">
            <v>اواني منزلية متنوعة</v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</row>
        <row r="766">
          <cell r="C766">
            <v>54000801</v>
          </cell>
          <cell r="D766" t="str">
            <v>فرشاة حمام مفتوحة-كيتر- تركي</v>
          </cell>
          <cell r="E766" t="str">
            <v>فرشاة</v>
          </cell>
          <cell r="F766">
            <v>9.7191723642610128</v>
          </cell>
          <cell r="G766">
            <v>8.7321119531560765</v>
          </cell>
          <cell r="H766">
            <v>8.7321119531560765</v>
          </cell>
          <cell r="I766">
            <v>8.7321119531560765</v>
          </cell>
          <cell r="J766">
            <v>8.7182650514943631</v>
          </cell>
          <cell r="K766">
            <v>8.8876857052058842</v>
          </cell>
          <cell r="L766">
            <v>8.7182650514943631</v>
          </cell>
          <cell r="M766">
            <v>9.0261775901272241</v>
          </cell>
          <cell r="N766">
            <v>9.6134944056267795</v>
          </cell>
          <cell r="O766">
            <v>9.9890354039869358</v>
          </cell>
          <cell r="P766">
            <v>9.4807734428523709</v>
          </cell>
          <cell r="Q766">
            <v>8.7069541065128231</v>
          </cell>
          <cell r="R766">
            <v>9.0880132484191645</v>
          </cell>
        </row>
        <row r="767">
          <cell r="C767">
            <v>54000802</v>
          </cell>
          <cell r="D767" t="str">
            <v>قشارة بطاطا-بيلاباليت-ايطالي</v>
          </cell>
          <cell r="E767" t="str">
            <v>قشارة</v>
          </cell>
          <cell r="F767">
            <v>7.4806826121940269</v>
          </cell>
          <cell r="G767">
            <v>7.737738395840787</v>
          </cell>
          <cell r="H767">
            <v>7.7869799549239298</v>
          </cell>
          <cell r="I767">
            <v>7.737738395840787</v>
          </cell>
          <cell r="J767">
            <v>7.7869799549239298</v>
          </cell>
          <cell r="K767">
            <v>7.8754605967735376</v>
          </cell>
          <cell r="L767">
            <v>7.6567983839788729</v>
          </cell>
          <cell r="M767">
            <v>7.4873777302673501</v>
          </cell>
          <cell r="N767">
            <v>7.4961492834195358</v>
          </cell>
          <cell r="O767">
            <v>7.2774870706248711</v>
          </cell>
          <cell r="P767">
            <v>7.21773629929368</v>
          </cell>
          <cell r="Q767">
            <v>6.9997516384650078</v>
          </cell>
          <cell r="R767">
            <v>7.5450733597121937</v>
          </cell>
        </row>
        <row r="768">
          <cell r="C768">
            <v>54000803</v>
          </cell>
          <cell r="D768" t="str">
            <v>حمالة جلي بلاستيك طبقتين -تركي</v>
          </cell>
          <cell r="E768" t="str">
            <v>حمالة</v>
          </cell>
          <cell r="F768">
            <v>22.664977613770269</v>
          </cell>
          <cell r="G768">
            <v>22.566955734779885</v>
          </cell>
          <cell r="H768">
            <v>22.61311969642033</v>
          </cell>
          <cell r="I768">
            <v>22.289971964937212</v>
          </cell>
          <cell r="J768">
            <v>22.445545716987017</v>
          </cell>
          <cell r="K768">
            <v>22.722529486829696</v>
          </cell>
          <cell r="L768">
            <v>22.537873640267907</v>
          </cell>
          <cell r="M768">
            <v>23.238409044389389</v>
          </cell>
          <cell r="N768">
            <v>23.467840561403076</v>
          </cell>
          <cell r="O768">
            <v>23.583479657049018</v>
          </cell>
          <cell r="P768">
            <v>23.306495887206342</v>
          </cell>
          <cell r="Q768">
            <v>22.082004946010372</v>
          </cell>
          <cell r="R768">
            <v>22.793266995837545</v>
          </cell>
        </row>
        <row r="769">
          <cell r="C769">
            <v>54000804</v>
          </cell>
          <cell r="D769" t="str">
            <v>مفرمه خشب حجم كبير صيني</v>
          </cell>
          <cell r="E769" t="str">
            <v>مفرمة</v>
          </cell>
          <cell r="F769">
            <v>16.018078365574869</v>
          </cell>
          <cell r="G769">
            <v>16.351347566097207</v>
          </cell>
          <cell r="H769">
            <v>15.991995184493561</v>
          </cell>
          <cell r="I769">
            <v>15.928684608529519</v>
          </cell>
          <cell r="J769">
            <v>15.69038127195325</v>
          </cell>
          <cell r="K769">
            <v>16.081388941538915</v>
          </cell>
          <cell r="L769">
            <v>16.006934151773446</v>
          </cell>
          <cell r="M769">
            <v>15.960932347652289</v>
          </cell>
          <cell r="N769">
            <v>17.685313044897658</v>
          </cell>
          <cell r="O769">
            <v>15.916799830802166</v>
          </cell>
          <cell r="P769">
            <v>14.181867370896118</v>
          </cell>
          <cell r="Q769">
            <v>14.275500219775504</v>
          </cell>
          <cell r="R769">
            <v>15.840768575332044</v>
          </cell>
        </row>
        <row r="770">
          <cell r="C770">
            <v>55</v>
          </cell>
          <cell r="D770" t="str">
            <v>عدد منزلية</v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</row>
        <row r="771">
          <cell r="C771">
            <v>552</v>
          </cell>
          <cell r="D771" t="str">
            <v>عدد منزلية يدوية</v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</row>
        <row r="772">
          <cell r="C772">
            <v>552001</v>
          </cell>
          <cell r="D772" t="str">
            <v>عدد يدوية</v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</row>
        <row r="773">
          <cell r="C773">
            <v>55200101</v>
          </cell>
          <cell r="D773" t="str">
            <v>منشار يدوي شحر</v>
          </cell>
          <cell r="E773" t="str">
            <v>منشار</v>
          </cell>
          <cell r="F773">
            <v>14.351847525976693</v>
          </cell>
          <cell r="G773">
            <v>13.938260069271177</v>
          </cell>
          <cell r="H773">
            <v>13.820977560612278</v>
          </cell>
          <cell r="I773">
            <v>14.172825086588967</v>
          </cell>
          <cell r="J773">
            <v>14.121255540708363</v>
          </cell>
          <cell r="K773">
            <v>13.820977560612278</v>
          </cell>
          <cell r="L773">
            <v>13.70369505195338</v>
          </cell>
          <cell r="M773">
            <v>14.055542577930071</v>
          </cell>
          <cell r="N773">
            <v>14.055542577930071</v>
          </cell>
          <cell r="O773">
            <v>14.524672612565658</v>
          </cell>
          <cell r="P773">
            <v>14.407390103906762</v>
          </cell>
          <cell r="Q773">
            <v>13.518475259766907</v>
          </cell>
          <cell r="R773">
            <v>14.040955127318549</v>
          </cell>
        </row>
        <row r="774">
          <cell r="C774">
            <v>55200102</v>
          </cell>
          <cell r="D774" t="str">
            <v>مفك عادي وسط  يد بلاستك</v>
          </cell>
          <cell r="E774" t="str">
            <v>مفك</v>
          </cell>
          <cell r="F774">
            <v>6.5833138668951072</v>
          </cell>
          <cell r="G774">
            <v>6.5833138668951072</v>
          </cell>
          <cell r="H774">
            <v>6.5833138668951072</v>
          </cell>
          <cell r="I774">
            <v>6.5833138668951072</v>
          </cell>
          <cell r="J774">
            <v>6.9601296095009442</v>
          </cell>
          <cell r="K774">
            <v>7.4355147962742194</v>
          </cell>
          <cell r="L774">
            <v>7.4741919556846712</v>
          </cell>
          <cell r="M774">
            <v>7.4741919556846712</v>
          </cell>
          <cell r="N774">
            <v>7.4741919556846712</v>
          </cell>
          <cell r="O774">
            <v>7.6501157186730167</v>
          </cell>
          <cell r="P774">
            <v>7.4741919556846712</v>
          </cell>
          <cell r="Q774">
            <v>7.4741919556846712</v>
          </cell>
          <cell r="R774">
            <v>7.1458312808709978</v>
          </cell>
        </row>
        <row r="775">
          <cell r="C775">
            <v>55200103</v>
          </cell>
          <cell r="D775" t="str">
            <v>مطرقة</v>
          </cell>
          <cell r="E775" t="str">
            <v>مطرقة1 كغم</v>
          </cell>
          <cell r="F775">
            <v>15.879618814941725</v>
          </cell>
          <cell r="G775">
            <v>16.055542577930073</v>
          </cell>
          <cell r="H775">
            <v>15.879618814941725</v>
          </cell>
          <cell r="I775">
            <v>15.879618814941725</v>
          </cell>
          <cell r="J775">
            <v>16.492250605292895</v>
          </cell>
          <cell r="K775">
            <v>15.967580696435899</v>
          </cell>
          <cell r="L775">
            <v>15.967580696435899</v>
          </cell>
          <cell r="M775">
            <v>16.055542577930073</v>
          </cell>
          <cell r="N775">
            <v>16.231466340918416</v>
          </cell>
          <cell r="O775">
            <v>15.615733170459208</v>
          </cell>
          <cell r="P775">
            <v>15.615733170459208</v>
          </cell>
          <cell r="Q775">
            <v>16.444457422069927</v>
          </cell>
          <cell r="R775">
            <v>16.007061975229732</v>
          </cell>
        </row>
        <row r="776">
          <cell r="C776">
            <v>552002</v>
          </cell>
          <cell r="D776" t="str">
            <v>عدد للحديقة</v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</row>
        <row r="777">
          <cell r="C777">
            <v>55200201</v>
          </cell>
          <cell r="D777" t="str">
            <v>مشط  أرض حديد</v>
          </cell>
          <cell r="E777" t="str">
            <v>مشط</v>
          </cell>
          <cell r="F777">
            <v>16.502055413178812</v>
          </cell>
          <cell r="G777">
            <v>16.730973485035364</v>
          </cell>
          <cell r="H777">
            <v>17.289180718565493</v>
          </cell>
          <cell r="I777">
            <v>17.670710838326414</v>
          </cell>
          <cell r="J777">
            <v>17.91515825037752</v>
          </cell>
          <cell r="K777">
            <v>17.816743064413711</v>
          </cell>
          <cell r="L777">
            <v>17.913411868778702</v>
          </cell>
          <cell r="M777">
            <v>18.153025840611566</v>
          </cell>
          <cell r="N777">
            <v>18.992392104085578</v>
          </cell>
          <cell r="O777">
            <v>18.839780056181212</v>
          </cell>
          <cell r="P777">
            <v>18.102840295703043</v>
          </cell>
          <cell r="Q777">
            <v>16.815714990316359</v>
          </cell>
          <cell r="R777">
            <v>17.728498910464481</v>
          </cell>
        </row>
        <row r="778">
          <cell r="C778">
            <v>55200202</v>
          </cell>
          <cell r="D778" t="str">
            <v>طورية عريضة</v>
          </cell>
          <cell r="E778" t="str">
            <v>طورية</v>
          </cell>
          <cell r="F778">
            <v>28.499999999999996</v>
          </cell>
          <cell r="G778">
            <v>29.465857832334713</v>
          </cell>
          <cell r="H778">
            <v>29.313245784430354</v>
          </cell>
          <cell r="I778">
            <v>29.465857832334713</v>
          </cell>
          <cell r="J778">
            <v>29.142328995192798</v>
          </cell>
          <cell r="K778">
            <v>30.050392441262115</v>
          </cell>
          <cell r="L778">
            <v>29.43233540828777</v>
          </cell>
          <cell r="M778">
            <v>30.243730049992099</v>
          </cell>
          <cell r="N778">
            <v>30.243730049992099</v>
          </cell>
          <cell r="O778">
            <v>31.159402337418303</v>
          </cell>
          <cell r="P778">
            <v>30.032910768557599</v>
          </cell>
          <cell r="Q778">
            <v>29.862199930231185</v>
          </cell>
          <cell r="R778">
            <v>29.742665952502819</v>
          </cell>
        </row>
        <row r="779">
          <cell r="C779">
            <v>55200204</v>
          </cell>
          <cell r="D779" t="str">
            <v>فاس قصير</v>
          </cell>
          <cell r="E779" t="str">
            <v>فاس</v>
          </cell>
          <cell r="F779">
            <v>20.405595185625767</v>
          </cell>
          <cell r="G779">
            <v>20.80316868262992</v>
          </cell>
          <cell r="H779">
            <v>20.650556634725554</v>
          </cell>
          <cell r="I779">
            <v>20.421638562869003</v>
          </cell>
          <cell r="J779">
            <v>20.160944448564326</v>
          </cell>
          <cell r="K779">
            <v>19.832893828684959</v>
          </cell>
          <cell r="L779">
            <v>20.644288470389288</v>
          </cell>
          <cell r="M779">
            <v>20.74095727475428</v>
          </cell>
          <cell r="N779">
            <v>20.74095727475428</v>
          </cell>
          <cell r="O779">
            <v>21.504017514276114</v>
          </cell>
          <cell r="P779">
            <v>21.732935586132662</v>
          </cell>
          <cell r="Q779">
            <v>20.759056065176328</v>
          </cell>
          <cell r="R779">
            <v>20.699750794048541</v>
          </cell>
        </row>
        <row r="780">
          <cell r="C780">
            <v>552003</v>
          </cell>
          <cell r="D780" t="str">
            <v xml:space="preserve">سلالم </v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</row>
        <row r="781">
          <cell r="C781">
            <v>55200301</v>
          </cell>
          <cell r="D781" t="str">
            <v>سلم خشب ستة درجات</v>
          </cell>
          <cell r="E781" t="str">
            <v>سلم</v>
          </cell>
          <cell r="F781">
            <v>97.017546962091529</v>
          </cell>
          <cell r="G781">
            <v>99.767171065879452</v>
          </cell>
          <cell r="H781">
            <v>97.859520467074873</v>
          </cell>
          <cell r="I781">
            <v>99.004110826357618</v>
          </cell>
          <cell r="J781">
            <v>100.20773148779917</v>
          </cell>
          <cell r="K781">
            <v>99.593790532984073</v>
          </cell>
          <cell r="L781">
            <v>97.812632448482645</v>
          </cell>
          <cell r="M781">
            <v>98.032706708531364</v>
          </cell>
          <cell r="N781">
            <v>97.127111522905608</v>
          </cell>
          <cell r="O781">
            <v>94.952489822315201</v>
          </cell>
          <cell r="P781">
            <v>94.595024768419137</v>
          </cell>
          <cell r="Q781">
            <v>93.426369343271531</v>
          </cell>
          <cell r="R781">
            <v>97.449683829676019</v>
          </cell>
        </row>
        <row r="782">
          <cell r="C782">
            <v>552004</v>
          </cell>
          <cell r="D782" t="str">
            <v>ادوات للابواب</v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</row>
        <row r="783">
          <cell r="C783">
            <v>55200401</v>
          </cell>
          <cell r="D783" t="str">
            <v>قفل صيني وسط</v>
          </cell>
          <cell r="E783" t="str">
            <v>قفل</v>
          </cell>
          <cell r="F783">
            <v>8.3061903283357932</v>
          </cell>
          <cell r="G783">
            <v>8.5256544477135581</v>
          </cell>
          <cell r="H783">
            <v>8.3522020297975068</v>
          </cell>
          <cell r="I783">
            <v>8.5256544477135581</v>
          </cell>
          <cell r="J783">
            <v>8.9899897310742318</v>
          </cell>
          <cell r="K783">
            <v>8.8553216952174623</v>
          </cell>
          <cell r="L783">
            <v>8.9899897310742318</v>
          </cell>
          <cell r="M783">
            <v>8.9899897310742318</v>
          </cell>
          <cell r="N783">
            <v>8.7298111042001523</v>
          </cell>
          <cell r="O783">
            <v>8.8165373131581806</v>
          </cell>
          <cell r="P783">
            <v>8.2041566564865942</v>
          </cell>
          <cell r="Q783">
            <v>8.8165373131581806</v>
          </cell>
          <cell r="R783">
            <v>8.6751695440836389</v>
          </cell>
        </row>
        <row r="784">
          <cell r="C784">
            <v>55200402</v>
          </cell>
          <cell r="D784" t="str">
            <v>يد باب خشب صيني</v>
          </cell>
          <cell r="E784" t="str">
            <v>يد</v>
          </cell>
          <cell r="F784">
            <v>15.846627661794285</v>
          </cell>
          <cell r="G784">
            <v>15.667878049912831</v>
          </cell>
          <cell r="H784">
            <v>14.825993234008312</v>
          </cell>
          <cell r="I784">
            <v>14.570834627061817</v>
          </cell>
          <cell r="J784">
            <v>14.844367665546031</v>
          </cell>
          <cell r="K784">
            <v>16.732413037559269</v>
          </cell>
          <cell r="L784">
            <v>17.171430589103004</v>
          </cell>
          <cell r="M784">
            <v>17.761276463480986</v>
          </cell>
          <cell r="N784">
            <v>18.368359926187168</v>
          </cell>
          <cell r="O784">
            <v>18.108181299313088</v>
          </cell>
          <cell r="P784">
            <v>18.720561955984675</v>
          </cell>
          <cell r="Q784">
            <v>18.720561955984675</v>
          </cell>
          <cell r="R784">
            <v>16.778207205494677</v>
          </cell>
        </row>
        <row r="785">
          <cell r="C785">
            <v>552005</v>
          </cell>
          <cell r="D785" t="str">
            <v>مواد كهربائية صغيرة مصابيح وتمديدات</v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</row>
        <row r="786">
          <cell r="C786">
            <v>0</v>
          </cell>
          <cell r="D786" t="str">
            <v>مصابيح كهربائية وتمديدات</v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</row>
        <row r="787">
          <cell r="C787">
            <v>55200501</v>
          </cell>
          <cell r="D787" t="str">
            <v>لمبة كهربائية موفرة للطاقة 15 واط</v>
          </cell>
          <cell r="E787" t="str">
            <v>لمبة</v>
          </cell>
          <cell r="F787">
            <v>8.2448343948725373</v>
          </cell>
          <cell r="G787">
            <v>8.3956099228562415</v>
          </cell>
          <cell r="H787">
            <v>8.203221552717709</v>
          </cell>
          <cell r="I787">
            <v>8.2448343948725373</v>
          </cell>
          <cell r="J787">
            <v>8.2275430605263864</v>
          </cell>
          <cell r="K787">
            <v>8.1867379652268344</v>
          </cell>
          <cell r="L787">
            <v>8.3453514135283395</v>
          </cell>
          <cell r="M787">
            <v>8.4788356071658946</v>
          </cell>
          <cell r="N787">
            <v>8.4120935103471162</v>
          </cell>
          <cell r="O787">
            <v>8.3704806681922896</v>
          </cell>
          <cell r="P787">
            <v>8.4458684321841417</v>
          </cell>
          <cell r="Q787">
            <v>8.3826414220966274</v>
          </cell>
          <cell r="R787">
            <v>8.3281710287155537</v>
          </cell>
        </row>
        <row r="788">
          <cell r="C788">
            <v>56</v>
          </cell>
          <cell r="D788" t="str">
            <v xml:space="preserve">سلع وخدمات منزلية غير معمرة </v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</row>
        <row r="789">
          <cell r="C789">
            <v>561</v>
          </cell>
          <cell r="D789" t="str">
            <v>سلع منزلية غير معمرة</v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</row>
        <row r="790">
          <cell r="C790">
            <v>561001</v>
          </cell>
          <cell r="D790" t="str">
            <v>مساحيق و سوائل التنظيف</v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</row>
        <row r="791">
          <cell r="C791">
            <v>56100101</v>
          </cell>
          <cell r="D791" t="str">
            <v>كلور - البطة - محلي</v>
          </cell>
          <cell r="E791" t="str">
            <v>عبوة/4 لتر</v>
          </cell>
          <cell r="F791">
            <v>6.6462591278122707</v>
          </cell>
          <cell r="G791">
            <v>6.7380196316369121</v>
          </cell>
          <cell r="H791">
            <v>6.6699082066743705</v>
          </cell>
          <cell r="I791">
            <v>6.7275553603023033</v>
          </cell>
          <cell r="J791">
            <v>6.5868514713457245</v>
          </cell>
          <cell r="K791">
            <v>6.7647426385881539</v>
          </cell>
          <cell r="L791">
            <v>6.7703004318507096</v>
          </cell>
          <cell r="M791">
            <v>6.5042958367612664</v>
          </cell>
          <cell r="N791">
            <v>6.5803449940789003</v>
          </cell>
          <cell r="O791">
            <v>6.5607401658577391</v>
          </cell>
          <cell r="P791">
            <v>6.3549879851582372</v>
          </cell>
          <cell r="Q791">
            <v>5.9834876295281738</v>
          </cell>
          <cell r="R791">
            <v>6.5739577899662294</v>
          </cell>
        </row>
        <row r="792">
          <cell r="C792">
            <v>56100102</v>
          </cell>
          <cell r="D792" t="str">
            <v>ماء النار - فلاش - المانيا</v>
          </cell>
          <cell r="E792" t="str">
            <v>عبوة/1 لتر</v>
          </cell>
          <cell r="F792">
            <v>8.0703549422062331</v>
          </cell>
          <cell r="G792">
            <v>8.0560049136338865</v>
          </cell>
          <cell r="H792">
            <v>8.2001588212758669</v>
          </cell>
          <cell r="I792">
            <v>8.1821953685384941</v>
          </cell>
          <cell r="J792">
            <v>8.110341557588999</v>
          </cell>
          <cell r="K792">
            <v>8.1679287396886249</v>
          </cell>
          <cell r="L792">
            <v>8.1750248636349756</v>
          </cell>
          <cell r="M792">
            <v>8.2241472820709483</v>
          </cell>
          <cell r="N792">
            <v>7.9934157093164462</v>
          </cell>
          <cell r="O792">
            <v>8.0473060675285666</v>
          </cell>
          <cell r="P792">
            <v>8.0923262708077495</v>
          </cell>
          <cell r="Q792">
            <v>8.1013079971764359</v>
          </cell>
          <cell r="R792">
            <v>8.1183760444556032</v>
          </cell>
        </row>
        <row r="793">
          <cell r="C793">
            <v>56100104</v>
          </cell>
          <cell r="D793" t="str">
            <v>صابون جلي سائل - بالموليف - اسرائيل</v>
          </cell>
          <cell r="E793" t="str">
            <v>عبوة /1لتر</v>
          </cell>
          <cell r="F793">
            <v>12.510606476434111</v>
          </cell>
          <cell r="G793">
            <v>12.85440563317648</v>
          </cell>
          <cell r="H793">
            <v>12.775743480306174</v>
          </cell>
          <cell r="I793">
            <v>12.711299593610844</v>
          </cell>
          <cell r="J793">
            <v>12.335861284425116</v>
          </cell>
          <cell r="K793">
            <v>12.628059314085215</v>
          </cell>
          <cell r="L793">
            <v>12.520279531186118</v>
          </cell>
          <cell r="M793">
            <v>12.50905424027555</v>
          </cell>
          <cell r="N793">
            <v>12.927638086867709</v>
          </cell>
          <cell r="O793">
            <v>12.711633168851677</v>
          </cell>
          <cell r="P793">
            <v>12.586340886583937</v>
          </cell>
          <cell r="Q793">
            <v>12.42496920282653</v>
          </cell>
          <cell r="R793">
            <v>12.624657574885788</v>
          </cell>
        </row>
        <row r="794">
          <cell r="C794">
            <v>56100106</v>
          </cell>
          <cell r="D794" t="str">
            <v>مسحوق غسيل - ستار - محلي</v>
          </cell>
          <cell r="E794" t="str">
            <v>باكيت /1كغم</v>
          </cell>
          <cell r="F794">
            <v>8.3536541645745412</v>
          </cell>
          <cell r="G794">
            <v>8.3131157162121116</v>
          </cell>
          <cell r="H794">
            <v>8.3401413484537343</v>
          </cell>
          <cell r="I794">
            <v>8.3752746703678422</v>
          </cell>
          <cell r="J794">
            <v>8.2945916290645805</v>
          </cell>
          <cell r="K794">
            <v>8.1919335959755095</v>
          </cell>
          <cell r="L794">
            <v>8.191933595975506</v>
          </cell>
          <cell r="M794">
            <v>8.2189592282171269</v>
          </cell>
          <cell r="N794">
            <v>8.6108825027806404</v>
          </cell>
          <cell r="O794">
            <v>8.6379081350222613</v>
          </cell>
          <cell r="P794">
            <v>8.20544641209632</v>
          </cell>
          <cell r="Q794">
            <v>8.0378616886682668</v>
          </cell>
          <cell r="R794">
            <v>8.3143085572840381</v>
          </cell>
        </row>
        <row r="795">
          <cell r="C795">
            <v>56100107</v>
          </cell>
          <cell r="D795" t="str">
            <v>مسحوق غسيل -ايريال - مستورد</v>
          </cell>
          <cell r="E795" t="str">
            <v>باكيت /3كغم</v>
          </cell>
          <cell r="F795">
            <v>33.199731338868617</v>
          </cell>
          <cell r="G795">
            <v>32.861136998010842</v>
          </cell>
          <cell r="H795">
            <v>33.011804057557846</v>
          </cell>
          <cell r="I795">
            <v>33.2385889142666</v>
          </cell>
          <cell r="J795">
            <v>32.144785015515431</v>
          </cell>
          <cell r="K795">
            <v>32.979262649437828</v>
          </cell>
          <cell r="L795">
            <v>32.969351130999115</v>
          </cell>
          <cell r="M795">
            <v>32.983100797143955</v>
          </cell>
          <cell r="N795">
            <v>32.754693483762921</v>
          </cell>
          <cell r="O795">
            <v>31.862826725855275</v>
          </cell>
          <cell r="P795">
            <v>31.561191348832018</v>
          </cell>
          <cell r="Q795">
            <v>31.470964989880741</v>
          </cell>
          <cell r="R795">
            <v>32.586453120844261</v>
          </cell>
        </row>
        <row r="796">
          <cell r="C796">
            <v>561002</v>
          </cell>
          <cell r="D796" t="str">
            <v>المطهرات ومواد التلميع</v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</row>
        <row r="797">
          <cell r="C797">
            <v>56100201</v>
          </cell>
          <cell r="D797" t="str">
            <v>مطهر-ديتول-ايطاليا</v>
          </cell>
          <cell r="E797" t="str">
            <v xml:space="preserve">علبة 750غم </v>
          </cell>
          <cell r="F797">
            <v>21.663778837005438</v>
          </cell>
          <cell r="G797">
            <v>21.508875132808715</v>
          </cell>
          <cell r="H797">
            <v>21.534936636362943</v>
          </cell>
          <cell r="I797">
            <v>22.011526071020832</v>
          </cell>
          <cell r="J797">
            <v>21.873876682181216</v>
          </cell>
          <cell r="K797">
            <v>22.063284663937839</v>
          </cell>
          <cell r="L797">
            <v>21.955165276720315</v>
          </cell>
          <cell r="M797">
            <v>21.826679829906393</v>
          </cell>
          <cell r="N797">
            <v>22.219427404967213</v>
          </cell>
          <cell r="O797">
            <v>21.896655329013072</v>
          </cell>
          <cell r="P797">
            <v>21.553649918385968</v>
          </cell>
          <cell r="Q797">
            <v>21.972273174417438</v>
          </cell>
          <cell r="R797">
            <v>21.840010746393947</v>
          </cell>
        </row>
        <row r="798">
          <cell r="C798">
            <v>56100202</v>
          </cell>
          <cell r="D798" t="str">
            <v>ملمع زجاج - اجاكس - محلي</v>
          </cell>
          <cell r="E798" t="str">
            <v>عبوة750مل</v>
          </cell>
          <cell r="F798">
            <v>11.192834774069528</v>
          </cell>
          <cell r="G798">
            <v>11.082453187895252</v>
          </cell>
          <cell r="H798">
            <v>10.964535131145523</v>
          </cell>
          <cell r="I798">
            <v>10.913254755758107</v>
          </cell>
          <cell r="J798">
            <v>10.779020848849505</v>
          </cell>
          <cell r="K798">
            <v>10.711061120152772</v>
          </cell>
          <cell r="L798">
            <v>10.600302578361031</v>
          </cell>
          <cell r="M798">
            <v>10.425217680530295</v>
          </cell>
          <cell r="N798">
            <v>10.42566572735376</v>
          </cell>
          <cell r="O798">
            <v>10.52670034035118</v>
          </cell>
          <cell r="P798">
            <v>10.638220789455858</v>
          </cell>
          <cell r="Q798">
            <v>10.915098480810963</v>
          </cell>
          <cell r="R798">
            <v>10.764530451227813</v>
          </cell>
        </row>
        <row r="799">
          <cell r="C799">
            <v>561003</v>
          </cell>
          <cell r="D799" t="str">
            <v>مبيدات حشرية</v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</row>
        <row r="800">
          <cell r="C800">
            <v>56100301</v>
          </cell>
          <cell r="D800" t="str">
            <v>مبيد حشري سائل -ريد -اجنبي</v>
          </cell>
          <cell r="E800" t="str">
            <v>عبوة /300غم</v>
          </cell>
          <cell r="F800">
            <v>14.936506298547105</v>
          </cell>
          <cell r="G800">
            <v>14.948894976030823</v>
          </cell>
          <cell r="H800">
            <v>15.044086614928267</v>
          </cell>
          <cell r="I800">
            <v>15.060223476271053</v>
          </cell>
          <cell r="J800">
            <v>15.038871943756769</v>
          </cell>
          <cell r="K800">
            <v>15.059124541358672</v>
          </cell>
          <cell r="L800">
            <v>14.920354516498707</v>
          </cell>
          <cell r="M800">
            <v>14.927414854677824</v>
          </cell>
          <cell r="N800">
            <v>14.933834668541996</v>
          </cell>
          <cell r="O800">
            <v>14.895349380610503</v>
          </cell>
          <cell r="P800">
            <v>14.781561221271181</v>
          </cell>
          <cell r="Q800">
            <v>14.780029994884829</v>
          </cell>
          <cell r="R800">
            <v>14.943854373948144</v>
          </cell>
        </row>
        <row r="801">
          <cell r="C801">
            <v>561004</v>
          </cell>
          <cell r="D801" t="str">
            <v>ملطف جو</v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</row>
        <row r="802">
          <cell r="C802">
            <v>56100402</v>
          </cell>
          <cell r="D802" t="str">
            <v>ملطف بخاخ برائحة الياسمين - ايرويك</v>
          </cell>
          <cell r="E802" t="str">
            <v>عبوة/300 مل</v>
          </cell>
          <cell r="F802">
            <v>11.014576765379957</v>
          </cell>
          <cell r="G802">
            <v>11.038537494623876</v>
          </cell>
          <cell r="H802">
            <v>11.22548937041727</v>
          </cell>
          <cell r="I802">
            <v>11.382927186515555</v>
          </cell>
          <cell r="J802">
            <v>11.367471849995635</v>
          </cell>
          <cell r="K802">
            <v>10.876040120649673</v>
          </cell>
          <cell r="L802">
            <v>11.11809304079147</v>
          </cell>
          <cell r="M802">
            <v>11.299103997794806</v>
          </cell>
          <cell r="N802">
            <v>11.090954329497858</v>
          </cell>
          <cell r="O802">
            <v>11.409583280447279</v>
          </cell>
          <cell r="P802">
            <v>11.256984194137345</v>
          </cell>
          <cell r="Q802">
            <v>10.887238576146338</v>
          </cell>
          <cell r="R802">
            <v>11.163916683866423</v>
          </cell>
        </row>
        <row r="803">
          <cell r="C803">
            <v>561006</v>
          </cell>
          <cell r="D803" t="str">
            <v>مكانس ومماسح</v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</row>
        <row r="804">
          <cell r="C804">
            <v>56100601</v>
          </cell>
          <cell r="D804" t="str">
            <v>كشاطة بلاستيك بدون عصا - محلي</v>
          </cell>
          <cell r="E804" t="str">
            <v>كشاطة</v>
          </cell>
          <cell r="F804">
            <v>3.9954389434992748</v>
          </cell>
          <cell r="G804">
            <v>3.9951085410317706</v>
          </cell>
          <cell r="H804">
            <v>3.9207260542238487</v>
          </cell>
          <cell r="I804">
            <v>3.9207260542238487</v>
          </cell>
          <cell r="J804">
            <v>4.0126135841827928</v>
          </cell>
          <cell r="K804">
            <v>3.8891934436154298</v>
          </cell>
          <cell r="L804">
            <v>3.8891934436154307</v>
          </cell>
          <cell r="M804">
            <v>4.0869960709907138</v>
          </cell>
          <cell r="N804">
            <v>4.0126135841827928</v>
          </cell>
          <cell r="O804">
            <v>4.0384983250030579</v>
          </cell>
          <cell r="P804">
            <v>3.877666672720065</v>
          </cell>
          <cell r="Q804">
            <v>3.9951085410317706</v>
          </cell>
          <cell r="R804">
            <v>3.9694902715267326</v>
          </cell>
        </row>
        <row r="805">
          <cell r="C805">
            <v>561007</v>
          </cell>
          <cell r="D805" t="str">
            <v>لوازم منزلية متنوعة</v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</row>
        <row r="806">
          <cell r="C806">
            <v>56100702</v>
          </cell>
          <cell r="D806" t="str">
            <v>اصباغ احذية  سائل -KING SHOES- تركيا</v>
          </cell>
          <cell r="E806" t="str">
            <v>عبوة /75 مل</v>
          </cell>
          <cell r="F806">
            <v>4.066387971447039</v>
          </cell>
          <cell r="G806">
            <v>4.3081406807076519</v>
          </cell>
          <cell r="H806">
            <v>4.2249582628436233</v>
          </cell>
          <cell r="I806">
            <v>4.2278915935525267</v>
          </cell>
          <cell r="J806">
            <v>4.1510736481967605</v>
          </cell>
          <cell r="K806">
            <v>4.0759395397937732</v>
          </cell>
          <cell r="L806">
            <v>4.0969071979527465</v>
          </cell>
          <cell r="M806">
            <v>4.0251440741419717</v>
          </cell>
          <cell r="N806">
            <v>3.989262512236583</v>
          </cell>
          <cell r="O806">
            <v>3.8876715809329783</v>
          </cell>
          <cell r="P806">
            <v>3.7751380107019776</v>
          </cell>
          <cell r="Q806">
            <v>3.7506757428498423</v>
          </cell>
          <cell r="R806">
            <v>4.0482659012797901</v>
          </cell>
        </row>
        <row r="807">
          <cell r="C807">
            <v>56100704</v>
          </cell>
          <cell r="D807" t="str">
            <v>ليف جلي-اسفنج+خريص  - محلي</v>
          </cell>
          <cell r="E807" t="str">
            <v>5 ليف</v>
          </cell>
          <cell r="F807">
            <v>4.8047754767973121</v>
          </cell>
          <cell r="G807">
            <v>4.6747819502397467</v>
          </cell>
          <cell r="H807">
            <v>4.6171144818205434</v>
          </cell>
          <cell r="I807">
            <v>4.6966168523399832</v>
          </cell>
          <cell r="J807">
            <v>4.4368948324207897</v>
          </cell>
          <cell r="K807">
            <v>4.4616060058181528</v>
          </cell>
          <cell r="L807">
            <v>4.4799527067072553</v>
          </cell>
          <cell r="M807">
            <v>4.5163972029402295</v>
          </cell>
          <cell r="N807">
            <v>4.5506550850999874</v>
          </cell>
          <cell r="O807">
            <v>4.5078461163587509</v>
          </cell>
          <cell r="P807">
            <v>4.7047887869019753</v>
          </cell>
          <cell r="Q807">
            <v>4.8368957404702746</v>
          </cell>
          <cell r="R807">
            <v>4.6073604364929164</v>
          </cell>
        </row>
        <row r="808">
          <cell r="C808">
            <v>562</v>
          </cell>
          <cell r="D808" t="str">
            <v>الخدمات المنزلية</v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</row>
        <row r="809">
          <cell r="C809">
            <v>562001</v>
          </cell>
          <cell r="D809" t="str">
            <v>أجور الخدم</v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</row>
        <row r="810">
          <cell r="C810">
            <v>56200103</v>
          </cell>
          <cell r="D810" t="str">
            <v>تكلفة شهرية  لاقامة رضيع  في حضانة</v>
          </cell>
          <cell r="E810" t="str">
            <v>شهري</v>
          </cell>
          <cell r="F810">
            <v>222.82711969812982</v>
          </cell>
          <cell r="G810">
            <v>222.82711969812982</v>
          </cell>
          <cell r="H810">
            <v>228.72784619793899</v>
          </cell>
          <cell r="I810">
            <v>228.72784619793899</v>
          </cell>
          <cell r="J810">
            <v>228.72784619793899</v>
          </cell>
          <cell r="K810">
            <v>227.26828209782445</v>
          </cell>
          <cell r="L810">
            <v>227.26828209782445</v>
          </cell>
          <cell r="M810">
            <v>227.26828209782445</v>
          </cell>
          <cell r="N810">
            <v>225.80871799770998</v>
          </cell>
          <cell r="O810">
            <v>225.80871799770998</v>
          </cell>
          <cell r="P810">
            <v>225.80871799770998</v>
          </cell>
          <cell r="Q810">
            <v>219.97046159725198</v>
          </cell>
          <cell r="R810">
            <v>225.91993665616096</v>
          </cell>
        </row>
        <row r="811">
          <cell r="C811">
            <v>562002</v>
          </cell>
          <cell r="D811" t="str">
            <v>غسيل وكي المفروشات المنزلية</v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</row>
        <row r="812">
          <cell r="C812">
            <v>56200201</v>
          </cell>
          <cell r="D812" t="str">
            <v>غسيل حرام مفرد</v>
          </cell>
          <cell r="E812" t="str">
            <v>حرام</v>
          </cell>
          <cell r="F812">
            <v>15.612062535996753</v>
          </cell>
          <cell r="G812">
            <v>15.612062535996753</v>
          </cell>
          <cell r="H812">
            <v>16.668111420882553</v>
          </cell>
          <cell r="I812">
            <v>16.668111420882553</v>
          </cell>
          <cell r="J812">
            <v>16.668111420882553</v>
          </cell>
          <cell r="K812">
            <v>16.81412435451178</v>
          </cell>
          <cell r="L812">
            <v>16.81412435451178</v>
          </cell>
          <cell r="M812">
            <v>16.81412435451178</v>
          </cell>
          <cell r="N812">
            <v>16.766163726455694</v>
          </cell>
          <cell r="O812">
            <v>16.766163726455694</v>
          </cell>
          <cell r="P812">
            <v>16.766163726455694</v>
          </cell>
          <cell r="Q812">
            <v>16.835316334493221</v>
          </cell>
          <cell r="R812">
            <v>16.567053326003066</v>
          </cell>
        </row>
        <row r="813">
          <cell r="C813">
            <v>56200202</v>
          </cell>
          <cell r="D813" t="str">
            <v>غسيل شرشف مزدوج</v>
          </cell>
          <cell r="E813" t="str">
            <v>مزدوج</v>
          </cell>
          <cell r="F813">
            <v>19.363414942244496</v>
          </cell>
          <cell r="G813">
            <v>19.363414942244496</v>
          </cell>
          <cell r="H813">
            <v>20.201064675729679</v>
          </cell>
          <cell r="I813">
            <v>20.201064675729679</v>
          </cell>
          <cell r="J813">
            <v>20.201064675729679</v>
          </cell>
          <cell r="K813">
            <v>20.17836744822301</v>
          </cell>
          <cell r="L813">
            <v>20.17836744822301</v>
          </cell>
          <cell r="M813">
            <v>20.17836744822301</v>
          </cell>
          <cell r="N813">
            <v>19.49301766628059</v>
          </cell>
          <cell r="O813">
            <v>19.49301766628059</v>
          </cell>
          <cell r="P813">
            <v>19.49301766628059</v>
          </cell>
          <cell r="Q813">
            <v>19.807105760684049</v>
          </cell>
          <cell r="R813">
            <v>19.845940417989407</v>
          </cell>
        </row>
        <row r="814">
          <cell r="C814">
            <v>562003</v>
          </cell>
          <cell r="D814" t="str">
            <v xml:space="preserve">استئجار اثاث </v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</row>
        <row r="815">
          <cell r="C815">
            <v>56200301</v>
          </cell>
          <cell r="D815" t="str">
            <v>استئجار كراسي</v>
          </cell>
          <cell r="E815" t="str">
            <v>اجرة كرسي</v>
          </cell>
          <cell r="F815">
            <v>0.79201686316582443</v>
          </cell>
          <cell r="G815">
            <v>0.79201686316582443</v>
          </cell>
          <cell r="H815">
            <v>0.81195962533245458</v>
          </cell>
          <cell r="I815">
            <v>0.81195962533245458</v>
          </cell>
          <cell r="J815">
            <v>0.81195962533245458</v>
          </cell>
          <cell r="K815">
            <v>0.83190238749908485</v>
          </cell>
          <cell r="L815">
            <v>0.83190238749908485</v>
          </cell>
          <cell r="M815">
            <v>0.83190238749908485</v>
          </cell>
          <cell r="N815">
            <v>0.7720741009991946</v>
          </cell>
          <cell r="O815">
            <v>0.7720741009991946</v>
          </cell>
          <cell r="P815">
            <v>0.7720741009991946</v>
          </cell>
          <cell r="Q815">
            <v>0.7760912723492055</v>
          </cell>
          <cell r="R815">
            <v>0.80066111168108811</v>
          </cell>
        </row>
        <row r="816">
          <cell r="C816">
            <v>6</v>
          </cell>
          <cell r="D816" t="str">
            <v>الصحة</v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</row>
        <row r="817">
          <cell r="C817">
            <v>61</v>
          </cell>
          <cell r="D817" t="str">
            <v>المنتجات والمعدات الطبية</v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</row>
        <row r="818">
          <cell r="C818">
            <v>611</v>
          </cell>
          <cell r="D818" t="str">
            <v>المنتجات الطبية والصيدلانية</v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</row>
        <row r="819">
          <cell r="C819">
            <v>611001</v>
          </cell>
          <cell r="D819" t="str">
            <v>الأدوية</v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</row>
        <row r="820">
          <cell r="C820">
            <v>61100101</v>
          </cell>
          <cell r="D820" t="str">
            <v>فولتارين لالتهاب المفاصل 100 ملغم - حاريجي -سويسرا</v>
          </cell>
          <cell r="E820" t="str">
            <v>باكيت /10 حبات</v>
          </cell>
          <cell r="F820">
            <v>14.324266336381566</v>
          </cell>
          <cell r="G820">
            <v>14.365274183276668</v>
          </cell>
          <cell r="H820">
            <v>14.365274183276668</v>
          </cell>
          <cell r="I820">
            <v>14.29009313063565</v>
          </cell>
          <cell r="J820">
            <v>14.022896205257005</v>
          </cell>
          <cell r="K820">
            <v>14.018995746008329</v>
          </cell>
          <cell r="L820">
            <v>13.432412218435534</v>
          </cell>
          <cell r="M820">
            <v>13.474274395474279</v>
          </cell>
          <cell r="N820">
            <v>13.68761589169698</v>
          </cell>
          <cell r="O820">
            <v>13.386526988458645</v>
          </cell>
          <cell r="P820">
            <v>12.938143033368961</v>
          </cell>
          <cell r="Q820">
            <v>13.191652471873473</v>
          </cell>
          <cell r="R820">
            <v>13.791452065345313</v>
          </cell>
        </row>
        <row r="821">
          <cell r="C821">
            <v>61100102</v>
          </cell>
          <cell r="D821" t="str">
            <v>جلوكوكيز باكيت 100 حبة محلي</v>
          </cell>
          <cell r="E821" t="str">
            <v>باكيت /100 حبة</v>
          </cell>
          <cell r="F821">
            <v>18.344397748709593</v>
          </cell>
          <cell r="G821">
            <v>18.405888872958794</v>
          </cell>
          <cell r="H821">
            <v>18.021597344631829</v>
          </cell>
          <cell r="I821">
            <v>18.123779477679435</v>
          </cell>
          <cell r="J821">
            <v>17.870009717736579</v>
          </cell>
          <cell r="K821">
            <v>17.860651753644529</v>
          </cell>
          <cell r="L821">
            <v>17.699706162657229</v>
          </cell>
          <cell r="M821">
            <v>17.820869966949289</v>
          </cell>
          <cell r="N821">
            <v>17.820869966949289</v>
          </cell>
          <cell r="O821">
            <v>17.747287790676523</v>
          </cell>
          <cell r="P821">
            <v>17.747287790676523</v>
          </cell>
          <cell r="Q821">
            <v>18.231943007844759</v>
          </cell>
          <cell r="R821">
            <v>17.974524133426197</v>
          </cell>
        </row>
        <row r="822">
          <cell r="C822">
            <v>61100103</v>
          </cell>
          <cell r="D822" t="str">
            <v>ديجوكسين للقلب - تيفا- اسرائيل</v>
          </cell>
          <cell r="E822" t="str">
            <v>باكيت/40 حبة</v>
          </cell>
          <cell r="F822">
            <v>27.431688761496588</v>
          </cell>
          <cell r="G822">
            <v>27.613548357817681</v>
          </cell>
          <cell r="H822">
            <v>27.590815908277541</v>
          </cell>
          <cell r="I822">
            <v>27.508979089933053</v>
          </cell>
          <cell r="J822">
            <v>27.605970874637634</v>
          </cell>
          <cell r="K822">
            <v>27.51504107647709</v>
          </cell>
          <cell r="L822">
            <v>27.454421211036724</v>
          </cell>
          <cell r="M822">
            <v>27.454421211036724</v>
          </cell>
          <cell r="N822">
            <v>27.454421211036724</v>
          </cell>
          <cell r="O822">
            <v>27.408956311956452</v>
          </cell>
          <cell r="P822">
            <v>27.469576177396817</v>
          </cell>
          <cell r="Q822">
            <v>27.522618559657136</v>
          </cell>
          <cell r="R822">
            <v>27.502538229230012</v>
          </cell>
        </row>
        <row r="823">
          <cell r="C823">
            <v>61100104</v>
          </cell>
          <cell r="D823" t="str">
            <v>توسيبال  للسعال - محلي</v>
          </cell>
          <cell r="E823" t="str">
            <v>زجاجة/100مل</v>
          </cell>
          <cell r="F823">
            <v>13.651968018622943</v>
          </cell>
          <cell r="G823">
            <v>13.612186231927707</v>
          </cell>
          <cell r="H823">
            <v>13.612186231927707</v>
          </cell>
          <cell r="I823">
            <v>13.525992360754687</v>
          </cell>
          <cell r="J823">
            <v>13.638707423057864</v>
          </cell>
          <cell r="K823">
            <v>13.645337720840404</v>
          </cell>
          <cell r="L823">
            <v>13.598925636362624</v>
          </cell>
          <cell r="M823">
            <v>13.585665040797549</v>
          </cell>
          <cell r="N823">
            <v>13.539252956319766</v>
          </cell>
          <cell r="O823">
            <v>13.492840871841988</v>
          </cell>
          <cell r="P823">
            <v>13.525992360754687</v>
          </cell>
          <cell r="Q823">
            <v>13.612186231927707</v>
          </cell>
          <cell r="R823">
            <v>13.586770090427969</v>
          </cell>
        </row>
        <row r="824">
          <cell r="C824">
            <v>61100105</v>
          </cell>
          <cell r="D824" t="str">
            <v xml:space="preserve">جوردا سايكلين للعيون </v>
          </cell>
          <cell r="E824" t="str">
            <v>اصبع</v>
          </cell>
          <cell r="F824">
            <v>9.4602133660249468</v>
          </cell>
          <cell r="G824">
            <v>9.3619327693993029</v>
          </cell>
          <cell r="H824">
            <v>9.4017145560945412</v>
          </cell>
          <cell r="I824">
            <v>9.1518533699555906</v>
          </cell>
          <cell r="J824">
            <v>9.0920502599002369</v>
          </cell>
          <cell r="K824">
            <v>9.1518533699555906</v>
          </cell>
          <cell r="L824">
            <v>9.0920502599002386</v>
          </cell>
          <cell r="M824">
            <v>9.310456624462212</v>
          </cell>
          <cell r="N824">
            <v>9.4495613617708791</v>
          </cell>
          <cell r="O824">
            <v>9.4495613617708791</v>
          </cell>
          <cell r="P824">
            <v>9.3889794596248493</v>
          </cell>
          <cell r="Q824">
            <v>9.4675022947874847</v>
          </cell>
          <cell r="R824">
            <v>9.3148107544705621</v>
          </cell>
        </row>
        <row r="825">
          <cell r="C825">
            <v>61100107</v>
          </cell>
          <cell r="D825" t="str">
            <v>راندين / باكيت 20 حبة</v>
          </cell>
          <cell r="E825" t="str">
            <v>باكيت/20 حبة</v>
          </cell>
          <cell r="F825">
            <v>12.884295899592326</v>
          </cell>
          <cell r="G825">
            <v>12.842433722553581</v>
          </cell>
          <cell r="H825">
            <v>12.72725022926706</v>
          </cell>
          <cell r="I825">
            <v>12.968020253669826</v>
          </cell>
          <cell r="J825">
            <v>12.599068077613738</v>
          </cell>
          <cell r="K825">
            <v>12.766516785768729</v>
          </cell>
          <cell r="L825">
            <v>12.639372670471136</v>
          </cell>
          <cell r="M825">
            <v>12.563186211580527</v>
          </cell>
          <cell r="N825">
            <v>12.933958995128425</v>
          </cell>
          <cell r="O825">
            <v>12.679670764533236</v>
          </cell>
          <cell r="P825">
            <v>12.474782606163684</v>
          </cell>
          <cell r="Q825">
            <v>12.510664472196897</v>
          </cell>
          <cell r="R825">
            <v>12.715768390711597</v>
          </cell>
        </row>
        <row r="826">
          <cell r="C826">
            <v>61100108</v>
          </cell>
          <cell r="D826" t="str">
            <v>دكس اوتيك للأذن -تيفا- اسرائيل</v>
          </cell>
          <cell r="E826" t="str">
            <v>قطرة</v>
          </cell>
          <cell r="F826">
            <v>23.294082494172141</v>
          </cell>
          <cell r="G826">
            <v>23.317224946103604</v>
          </cell>
          <cell r="H826">
            <v>23.323205257109137</v>
          </cell>
          <cell r="I826">
            <v>23.323205257109137</v>
          </cell>
          <cell r="J826">
            <v>23.170888087458106</v>
          </cell>
          <cell r="K826">
            <v>23.307600700364556</v>
          </cell>
          <cell r="L826">
            <v>23.343482566397771</v>
          </cell>
          <cell r="M826">
            <v>23.119095890830266</v>
          </cell>
          <cell r="N826">
            <v>23.276141561155534</v>
          </cell>
          <cell r="O826">
            <v>23.267039582991998</v>
          </cell>
          <cell r="P826">
            <v>23.296941138019672</v>
          </cell>
          <cell r="Q826">
            <v>23.229600132777435</v>
          </cell>
          <cell r="R826">
            <v>23.272375634540779</v>
          </cell>
        </row>
        <row r="827">
          <cell r="C827">
            <v>61100109</v>
          </cell>
          <cell r="D827" t="str">
            <v>منوليت حبوب منع الحمل - وايت - المانيا</v>
          </cell>
          <cell r="E827" t="str">
            <v>باكيت /21 حبة</v>
          </cell>
          <cell r="F827">
            <v>39.475216652910113</v>
          </cell>
          <cell r="G827">
            <v>40.994186933385024</v>
          </cell>
          <cell r="H827">
            <v>41.059497336205297</v>
          </cell>
          <cell r="I827">
            <v>40.667188934242176</v>
          </cell>
          <cell r="J827">
            <v>40.268637197963059</v>
          </cell>
          <cell r="K827">
            <v>40.146559290588932</v>
          </cell>
          <cell r="L827">
            <v>39.473009587552404</v>
          </cell>
          <cell r="M827">
            <v>39.821730983904864</v>
          </cell>
          <cell r="N827">
            <v>39.460730194100691</v>
          </cell>
          <cell r="O827">
            <v>39.836300224043597</v>
          </cell>
          <cell r="P827">
            <v>40.073482061843045</v>
          </cell>
          <cell r="Q827">
            <v>40.218567110157245</v>
          </cell>
          <cell r="R827">
            <v>40.124592208908034</v>
          </cell>
        </row>
        <row r="828">
          <cell r="C828">
            <v>61100110</v>
          </cell>
          <cell r="D828" t="str">
            <v>مضاد حيوي اموكسيكير 500 - دار الشفاء محلي</v>
          </cell>
          <cell r="E828" t="str">
            <v>باكيت /16 كبسولة</v>
          </cell>
          <cell r="F828">
            <v>13.649732736963264</v>
          </cell>
          <cell r="G828">
            <v>13.522544782957446</v>
          </cell>
          <cell r="H828">
            <v>13.447793063143168</v>
          </cell>
          <cell r="I828">
            <v>13.429720614001889</v>
          </cell>
          <cell r="J828">
            <v>13.489393294044747</v>
          </cell>
          <cell r="K828">
            <v>13.509284187392366</v>
          </cell>
          <cell r="L828">
            <v>13.462872102914588</v>
          </cell>
          <cell r="M828">
            <v>13.204631779652374</v>
          </cell>
          <cell r="N828">
            <v>13.529175080739986</v>
          </cell>
          <cell r="O828">
            <v>13.361989078106802</v>
          </cell>
          <cell r="P828">
            <v>13.4188437036127</v>
          </cell>
          <cell r="Q828">
            <v>13.477172571393323</v>
          </cell>
          <cell r="R828">
            <v>13.458596082910221</v>
          </cell>
        </row>
        <row r="829">
          <cell r="C829">
            <v>612</v>
          </cell>
          <cell r="D829" t="str">
            <v>منتجات طبية متنوعة</v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</row>
        <row r="830">
          <cell r="C830">
            <v>612001</v>
          </cell>
          <cell r="D830" t="str">
            <v>منتجات طبية متنوعة</v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</row>
        <row r="831">
          <cell r="C831">
            <v>61200101</v>
          </cell>
          <cell r="D831" t="str">
            <v>قطن مازور اليونان</v>
          </cell>
          <cell r="E831" t="str">
            <v>باكيت / 70غم</v>
          </cell>
          <cell r="F831">
            <v>4.3522859766673001</v>
          </cell>
          <cell r="G831">
            <v>4.2813812637902879</v>
          </cell>
          <cell r="H831">
            <v>4.2509935297001409</v>
          </cell>
          <cell r="I831">
            <v>4.186166363641159</v>
          </cell>
          <cell r="J831">
            <v>4.4029322001508797</v>
          </cell>
          <cell r="K831">
            <v>4.3928029554541643</v>
          </cell>
          <cell r="L831">
            <v>4.3624152213640164</v>
          </cell>
          <cell r="M831">
            <v>4.3218982425771513</v>
          </cell>
          <cell r="N831">
            <v>4.2813812637902888</v>
          </cell>
          <cell r="O831">
            <v>4.2813812637902888</v>
          </cell>
          <cell r="P831">
            <v>4.3790061241400782</v>
          </cell>
          <cell r="Q831">
            <v>4.2813812637902888</v>
          </cell>
          <cell r="R831">
            <v>4.3145021390713358</v>
          </cell>
        </row>
        <row r="832">
          <cell r="C832">
            <v>61200102</v>
          </cell>
          <cell r="D832" t="str">
            <v>يود مطهر للجروح - محلي</v>
          </cell>
          <cell r="E832" t="str">
            <v>عبوة /50 ملغم</v>
          </cell>
          <cell r="F832">
            <v>5.2311827708794656</v>
          </cell>
          <cell r="G832">
            <v>5.4402293228931313</v>
          </cell>
          <cell r="H832">
            <v>5.3875572504702101</v>
          </cell>
          <cell r="I832">
            <v>5.3632470631980915</v>
          </cell>
          <cell r="J832">
            <v>5.2311827708794656</v>
          </cell>
          <cell r="K832">
            <v>5.2891641675977841</v>
          </cell>
          <cell r="L832">
            <v>5.3762756719895419</v>
          </cell>
          <cell r="M832">
            <v>5.3020874837564786</v>
          </cell>
          <cell r="N832">
            <v>5.3182942752712234</v>
          </cell>
          <cell r="O832">
            <v>5.342604462543342</v>
          </cell>
          <cell r="P832">
            <v>5.3693246100161209</v>
          </cell>
          <cell r="Q832">
            <v>5.5617802592537231</v>
          </cell>
          <cell r="R832">
            <v>5.3510775090623808</v>
          </cell>
        </row>
        <row r="833">
          <cell r="C833">
            <v>613</v>
          </cell>
          <cell r="D833" t="str">
            <v>الأجهزة والمعدات الطبية</v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</row>
        <row r="834">
          <cell r="C834">
            <v>613001</v>
          </cell>
          <cell r="D834" t="str">
            <v>النظارات والعدسات اللاصقة</v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</row>
        <row r="835">
          <cell r="C835">
            <v>61300101</v>
          </cell>
          <cell r="D835" t="str">
            <v>عدسات نظارات زجاج</v>
          </cell>
          <cell r="E835" t="str">
            <v>زوج</v>
          </cell>
          <cell r="F835">
            <v>63.008598416339311</v>
          </cell>
          <cell r="G835">
            <v>63.008598416339311</v>
          </cell>
          <cell r="H835">
            <v>64.382639339317123</v>
          </cell>
          <cell r="I835">
            <v>64.382639339317123</v>
          </cell>
          <cell r="J835">
            <v>64.382639339317123</v>
          </cell>
          <cell r="K835">
            <v>66.992303701661271</v>
          </cell>
          <cell r="L835">
            <v>66.992303701661271</v>
          </cell>
          <cell r="M835">
            <v>66.992303701661271</v>
          </cell>
          <cell r="N835">
            <v>66.442687332470143</v>
          </cell>
          <cell r="O835">
            <v>66.442687332470143</v>
          </cell>
          <cell r="P835">
            <v>66.442687332470143</v>
          </cell>
          <cell r="Q835">
            <v>65.776541959985636</v>
          </cell>
          <cell r="R835">
            <v>65.437219159417481</v>
          </cell>
        </row>
        <row r="836">
          <cell r="C836">
            <v>61300102</v>
          </cell>
          <cell r="D836" t="str">
            <v>عدسات نظارات زجاج ملون اتوماتيك</v>
          </cell>
          <cell r="E836" t="str">
            <v>زوج</v>
          </cell>
          <cell r="F836">
            <v>106.91594915274956</v>
          </cell>
          <cell r="G836">
            <v>106.91594915274956</v>
          </cell>
          <cell r="H836">
            <v>104.34088916130831</v>
          </cell>
          <cell r="I836">
            <v>104.34088916130831</v>
          </cell>
          <cell r="J836">
            <v>104.34088916130831</v>
          </cell>
          <cell r="K836">
            <v>114.77954661068485</v>
          </cell>
          <cell r="L836">
            <v>114.77954661068485</v>
          </cell>
          <cell r="M836">
            <v>114.77954661068485</v>
          </cell>
          <cell r="N836">
            <v>109.83502607059215</v>
          </cell>
          <cell r="O836">
            <v>109.83502607059215</v>
          </cell>
          <cell r="P836">
            <v>109.83502607059215</v>
          </cell>
          <cell r="Q836">
            <v>113.95512205689816</v>
          </cell>
          <cell r="R836">
            <v>109.55445049084609</v>
          </cell>
        </row>
        <row r="837">
          <cell r="C837">
            <v>613002</v>
          </cell>
          <cell r="D837" t="str">
            <v>اجهزة طبية</v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</row>
        <row r="838">
          <cell r="C838">
            <v>61300201</v>
          </cell>
          <cell r="D838" t="str">
            <v>عكاز خشب طبى</v>
          </cell>
          <cell r="E838" t="str">
            <v>عكاز</v>
          </cell>
          <cell r="F838">
            <v>30.85333494573948</v>
          </cell>
          <cell r="G838">
            <v>30.85333494573948</v>
          </cell>
          <cell r="H838">
            <v>30.931915422940616</v>
          </cell>
          <cell r="I838">
            <v>30.931915422940616</v>
          </cell>
          <cell r="J838">
            <v>30.931915422940616</v>
          </cell>
          <cell r="K838">
            <v>33.235464229937776</v>
          </cell>
          <cell r="L838">
            <v>33.235464229937776</v>
          </cell>
          <cell r="M838">
            <v>33.235464229937776</v>
          </cell>
          <cell r="N838">
            <v>35.539013036934932</v>
          </cell>
          <cell r="O838">
            <v>35.539013036934932</v>
          </cell>
          <cell r="P838">
            <v>35.539013036934932</v>
          </cell>
          <cell r="Q838">
            <v>40.146110650929245</v>
          </cell>
          <cell r="R838">
            <v>33.414329884320686</v>
          </cell>
        </row>
        <row r="839">
          <cell r="C839">
            <v>62</v>
          </cell>
          <cell r="D839" t="str">
            <v>الخدمات الطبية الخارجية</v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</row>
        <row r="840">
          <cell r="C840">
            <v>621</v>
          </cell>
          <cell r="D840" t="str">
            <v>خدمات الاطباء</v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</row>
        <row r="841">
          <cell r="C841">
            <v>621001</v>
          </cell>
          <cell r="D841" t="str">
            <v>كشفية الاطباءالعموميين</v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</row>
        <row r="842">
          <cell r="C842">
            <v>62100101</v>
          </cell>
          <cell r="D842" t="str">
            <v>كشفية طبيب عام اولى</v>
          </cell>
          <cell r="E842" t="str">
            <v>كشفية</v>
          </cell>
          <cell r="F842">
            <v>40.863302675106461</v>
          </cell>
          <cell r="G842">
            <v>40.863302675106461</v>
          </cell>
          <cell r="H842">
            <v>39.364399090752755</v>
          </cell>
          <cell r="I842">
            <v>39.364399090752755</v>
          </cell>
          <cell r="J842">
            <v>39.364399090752755</v>
          </cell>
          <cell r="K842">
            <v>39.600650778492898</v>
          </cell>
          <cell r="L842">
            <v>39.600650778492898</v>
          </cell>
          <cell r="M842">
            <v>39.600650778492898</v>
          </cell>
          <cell r="N842">
            <v>37.946888964311853</v>
          </cell>
          <cell r="O842">
            <v>37.946888964311853</v>
          </cell>
          <cell r="P842">
            <v>37.946888964311853</v>
          </cell>
          <cell r="Q842">
            <v>37.238133901091409</v>
          </cell>
          <cell r="R842">
            <v>39.141712979331395</v>
          </cell>
        </row>
        <row r="843">
          <cell r="C843">
            <v>621002</v>
          </cell>
          <cell r="D843" t="str">
            <v>كشفية الاطباءالاخصائيين</v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</row>
        <row r="844">
          <cell r="C844">
            <v>62100202</v>
          </cell>
          <cell r="D844" t="str">
            <v>كشفية طبيب عيون اولى</v>
          </cell>
          <cell r="E844" t="str">
            <v>كشفية</v>
          </cell>
          <cell r="F844">
            <v>61.994637563952324</v>
          </cell>
          <cell r="G844">
            <v>61.994637563952324</v>
          </cell>
          <cell r="H844">
            <v>61.994637563952324</v>
          </cell>
          <cell r="I844">
            <v>61.994637563952324</v>
          </cell>
          <cell r="J844">
            <v>61.994637563952324</v>
          </cell>
          <cell r="K844">
            <v>61.994637563952324</v>
          </cell>
          <cell r="L844">
            <v>61.994637563952324</v>
          </cell>
          <cell r="M844">
            <v>61.994637563952324</v>
          </cell>
          <cell r="N844">
            <v>60.327970897285681</v>
          </cell>
          <cell r="O844">
            <v>60.327970897285681</v>
          </cell>
          <cell r="P844">
            <v>60.327970897285681</v>
          </cell>
          <cell r="Q844">
            <v>61.513678598525381</v>
          </cell>
          <cell r="R844">
            <v>61.537890983500091</v>
          </cell>
        </row>
        <row r="845">
          <cell r="C845">
            <v>62100203</v>
          </cell>
          <cell r="D845" t="str">
            <v>كشفية طبيب نسائية اولى</v>
          </cell>
          <cell r="E845" t="str">
            <v>كشفية</v>
          </cell>
          <cell r="F845">
            <v>47.013384368611085</v>
          </cell>
          <cell r="G845">
            <v>47.013384368611085</v>
          </cell>
          <cell r="H845">
            <v>46.318487049470001</v>
          </cell>
          <cell r="I845">
            <v>46.318487049470001</v>
          </cell>
          <cell r="J845">
            <v>46.318487049470001</v>
          </cell>
          <cell r="K845">
            <v>45.775418618867903</v>
          </cell>
          <cell r="L845">
            <v>45.775418618867903</v>
          </cell>
          <cell r="M845">
            <v>45.775418618867903</v>
          </cell>
          <cell r="N845">
            <v>45.876637877893884</v>
          </cell>
          <cell r="O845">
            <v>45.876637877893884</v>
          </cell>
          <cell r="P845">
            <v>45.876637877893884</v>
          </cell>
          <cell r="Q845">
            <v>45.977857136919866</v>
          </cell>
          <cell r="R845">
            <v>46.159688042736441</v>
          </cell>
        </row>
        <row r="846">
          <cell r="C846">
            <v>622</v>
          </cell>
          <cell r="D846" t="str">
            <v>خدمات عيادات الأسنان</v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</row>
        <row r="847">
          <cell r="C847">
            <v>622001</v>
          </cell>
          <cell r="D847" t="str">
            <v>خدمات اطباء الاسنان</v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</row>
        <row r="848">
          <cell r="C848">
            <v>62200101</v>
          </cell>
          <cell r="D848" t="str">
            <v>خلع اسنان عادي</v>
          </cell>
          <cell r="E848" t="str">
            <v>خلع سن او طاحونة</v>
          </cell>
          <cell r="F848">
            <v>52.666464533711121</v>
          </cell>
          <cell r="G848">
            <v>52.666464533711121</v>
          </cell>
          <cell r="H848">
            <v>53.726414263603111</v>
          </cell>
          <cell r="I848">
            <v>53.726414263603111</v>
          </cell>
          <cell r="J848">
            <v>53.726414263603111</v>
          </cell>
          <cell r="K848">
            <v>52.19374526616572</v>
          </cell>
          <cell r="L848">
            <v>52.19374526616572</v>
          </cell>
          <cell r="M848">
            <v>52.19374526616572</v>
          </cell>
          <cell r="N848">
            <v>52.970156425234499</v>
          </cell>
          <cell r="O848">
            <v>52.970156425234499</v>
          </cell>
          <cell r="P848">
            <v>52.970156425234499</v>
          </cell>
          <cell r="Q848">
            <v>53.890975613472612</v>
          </cell>
          <cell r="R848">
            <v>52.991237712158728</v>
          </cell>
        </row>
        <row r="849">
          <cell r="C849">
            <v>62200102</v>
          </cell>
          <cell r="D849" t="str">
            <v>حشوات ضرس خلفية / عادية</v>
          </cell>
          <cell r="E849" t="str">
            <v>حشوة</v>
          </cell>
          <cell r="F849">
            <v>79.473266132080354</v>
          </cell>
          <cell r="G849">
            <v>79.473266132080354</v>
          </cell>
          <cell r="H849">
            <v>78.480183987872877</v>
          </cell>
          <cell r="I849">
            <v>78.480183987872877</v>
          </cell>
          <cell r="J849">
            <v>78.480183987872877</v>
          </cell>
          <cell r="K849">
            <v>79.074490025891308</v>
          </cell>
          <cell r="L849">
            <v>79.074490025891308</v>
          </cell>
          <cell r="M849">
            <v>79.074490025891308</v>
          </cell>
          <cell r="N849">
            <v>80.643928429801008</v>
          </cell>
          <cell r="O849">
            <v>80.643928429801008</v>
          </cell>
          <cell r="P849">
            <v>80.643928429801008</v>
          </cell>
          <cell r="Q849">
            <v>81.131072139593172</v>
          </cell>
          <cell r="R849">
            <v>79.556117644537451</v>
          </cell>
        </row>
        <row r="850">
          <cell r="C850">
            <v>623</v>
          </cell>
          <cell r="D850" t="str">
            <v>خدمات طبية متنوعة</v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</row>
        <row r="851">
          <cell r="C851">
            <v>623001</v>
          </cell>
          <cell r="D851" t="str">
            <v>مختبرات طبية</v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</row>
        <row r="852">
          <cell r="C852">
            <v>62300101</v>
          </cell>
          <cell r="D852" t="str">
            <v>فحص C.B.C محتويات الدم</v>
          </cell>
          <cell r="E852" t="str">
            <v>فحص</v>
          </cell>
          <cell r="F852">
            <v>18.712245893394247</v>
          </cell>
          <cell r="G852">
            <v>18.712245893394247</v>
          </cell>
          <cell r="H852">
            <v>19.273616216259594</v>
          </cell>
          <cell r="I852">
            <v>19.273616216259594</v>
          </cell>
          <cell r="J852">
            <v>19.273616216259594</v>
          </cell>
          <cell r="K852">
            <v>19.532179459356094</v>
          </cell>
          <cell r="L852">
            <v>19.532179459356094</v>
          </cell>
          <cell r="M852">
            <v>19.532179459356094</v>
          </cell>
          <cell r="N852">
            <v>19.450785006205997</v>
          </cell>
          <cell r="O852">
            <v>19.450785006205997</v>
          </cell>
          <cell r="P852">
            <v>19.450785006205997</v>
          </cell>
          <cell r="Q852">
            <v>19.27404251624915</v>
          </cell>
          <cell r="R852">
            <v>19.289023029041889</v>
          </cell>
        </row>
        <row r="853">
          <cell r="C853">
            <v>62300102</v>
          </cell>
          <cell r="D853" t="str">
            <v>فحص السكري</v>
          </cell>
          <cell r="E853" t="str">
            <v>فحص</v>
          </cell>
          <cell r="F853">
            <v>10.081537551938496</v>
          </cell>
          <cell r="G853">
            <v>10.081537551938496</v>
          </cell>
          <cell r="H853">
            <v>10.347355993193716</v>
          </cell>
          <cell r="I853">
            <v>10.347355993193716</v>
          </cell>
          <cell r="J853">
            <v>10.347355993193716</v>
          </cell>
          <cell r="K853">
            <v>10.243486444376734</v>
          </cell>
          <cell r="L853">
            <v>10.243486444376734</v>
          </cell>
          <cell r="M853">
            <v>10.243486444376734</v>
          </cell>
          <cell r="N853">
            <v>10.642214106259567</v>
          </cell>
          <cell r="O853">
            <v>10.642214106259567</v>
          </cell>
          <cell r="P853">
            <v>10.642214106259567</v>
          </cell>
          <cell r="Q853">
            <v>11.549683548054983</v>
          </cell>
          <cell r="R853">
            <v>10.450994023618504</v>
          </cell>
        </row>
        <row r="854">
          <cell r="C854">
            <v>62300103</v>
          </cell>
          <cell r="D854" t="str">
            <v>فحص الحمل بالدم</v>
          </cell>
          <cell r="E854" t="str">
            <v>فحص</v>
          </cell>
          <cell r="F854">
            <v>16.964044671164718</v>
          </cell>
          <cell r="G854">
            <v>16.964044671164718</v>
          </cell>
          <cell r="H854">
            <v>16.995318186984424</v>
          </cell>
          <cell r="I854">
            <v>16.995318186984424</v>
          </cell>
          <cell r="J854">
            <v>16.995318186984424</v>
          </cell>
          <cell r="K854">
            <v>16.995318186984424</v>
          </cell>
          <cell r="L854">
            <v>16.995318186984424</v>
          </cell>
          <cell r="M854">
            <v>16.995318186984424</v>
          </cell>
          <cell r="N854">
            <v>17.57777292189882</v>
          </cell>
          <cell r="O854">
            <v>17.57777292189882</v>
          </cell>
          <cell r="P854">
            <v>17.57777292189882</v>
          </cell>
          <cell r="Q854">
            <v>17.179045260015986</v>
          </cell>
          <cell r="R854">
            <v>17.151030207495705</v>
          </cell>
        </row>
        <row r="855">
          <cell r="C855">
            <v>62300104</v>
          </cell>
          <cell r="D855" t="str">
            <v>فحص كولسترول</v>
          </cell>
          <cell r="E855" t="str">
            <v>فحص</v>
          </cell>
          <cell r="F855">
            <v>16.643500798831141</v>
          </cell>
          <cell r="G855">
            <v>16.643500798831141</v>
          </cell>
          <cell r="H855">
            <v>16.842864629772553</v>
          </cell>
          <cell r="I855">
            <v>16.842864629772553</v>
          </cell>
          <cell r="J855">
            <v>16.842864629772553</v>
          </cell>
          <cell r="K855">
            <v>17.374501512283004</v>
          </cell>
          <cell r="L855">
            <v>17.374501512283004</v>
          </cell>
          <cell r="M855">
            <v>17.374501512283004</v>
          </cell>
          <cell r="N855">
            <v>17.374501512283004</v>
          </cell>
          <cell r="O855">
            <v>17.374501512283004</v>
          </cell>
          <cell r="P855">
            <v>17.374501512283004</v>
          </cell>
          <cell r="Q855">
            <v>17.474183427753712</v>
          </cell>
          <cell r="R855">
            <v>17.128065665702639</v>
          </cell>
        </row>
        <row r="856">
          <cell r="C856">
            <v>62300105</v>
          </cell>
          <cell r="D856" t="str">
            <v>صورة ملونة للمعدة</v>
          </cell>
          <cell r="E856" t="str">
            <v>صورة</v>
          </cell>
          <cell r="F856">
            <v>280</v>
          </cell>
          <cell r="G856">
            <v>280</v>
          </cell>
          <cell r="H856">
            <v>280</v>
          </cell>
          <cell r="I856">
            <v>280</v>
          </cell>
          <cell r="J856">
            <v>280</v>
          </cell>
          <cell r="K856">
            <v>286.00000000000006</v>
          </cell>
          <cell r="L856">
            <v>286.00000000000006</v>
          </cell>
          <cell r="M856">
            <v>286.00000000000006</v>
          </cell>
          <cell r="N856">
            <v>286.00000000000006</v>
          </cell>
          <cell r="O856">
            <v>286.00000000000006</v>
          </cell>
          <cell r="P856">
            <v>286.00000000000006</v>
          </cell>
          <cell r="Q856">
            <v>280</v>
          </cell>
          <cell r="R856">
            <v>283</v>
          </cell>
        </row>
        <row r="857">
          <cell r="C857">
            <v>623002</v>
          </cell>
          <cell r="D857" t="str">
            <v>خدمات العلاج الطبيعي</v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</row>
        <row r="858">
          <cell r="C858">
            <v>62300201</v>
          </cell>
          <cell r="D858" t="str">
            <v>خدمات تدليك</v>
          </cell>
          <cell r="E858" t="str">
            <v>خدمة</v>
          </cell>
          <cell r="F858">
            <v>51.112050367300675</v>
          </cell>
          <cell r="G858">
            <v>51.112050367300675</v>
          </cell>
          <cell r="H858">
            <v>50.315623861807239</v>
          </cell>
          <cell r="I858">
            <v>50.315623861807239</v>
          </cell>
          <cell r="J858">
            <v>50.315623861807239</v>
          </cell>
          <cell r="K858">
            <v>50.315623861807239</v>
          </cell>
          <cell r="L858">
            <v>50.315623861807239</v>
          </cell>
          <cell r="M858">
            <v>50.315623861807239</v>
          </cell>
          <cell r="N858">
            <v>50.315623861807239</v>
          </cell>
          <cell r="O858">
            <v>50.315623861807239</v>
          </cell>
          <cell r="P858">
            <v>50.315623861807239</v>
          </cell>
          <cell r="Q858">
            <v>50.315623861807239</v>
          </cell>
          <cell r="R858">
            <v>50.448361612722813</v>
          </cell>
        </row>
        <row r="859">
          <cell r="C859">
            <v>63</v>
          </cell>
          <cell r="D859" t="str">
            <v>خدمات المستشفيات</v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</row>
        <row r="860">
          <cell r="C860">
            <v>630</v>
          </cell>
          <cell r="D860" t="str">
            <v>خدمات المستشفيات</v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</row>
        <row r="861">
          <cell r="C861">
            <v>6301</v>
          </cell>
          <cell r="D861" t="str">
            <v>خدمات المستشفيات الحكومية</v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</row>
        <row r="862">
          <cell r="C862">
            <v>630101</v>
          </cell>
          <cell r="D862" t="str">
            <v>خدمات المبيت</v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</row>
        <row r="863">
          <cell r="C863">
            <v>63010102</v>
          </cell>
          <cell r="D863" t="str">
            <v>مبيت في غرفة مشتركة دون علاج - مستشفى حكومي</v>
          </cell>
          <cell r="E863" t="str">
            <v>ليلة واحدة</v>
          </cell>
          <cell r="F863">
            <v>388.31131069126673</v>
          </cell>
          <cell r="G863">
            <v>388.31131069126673</v>
          </cell>
          <cell r="H863">
            <v>388.31131069126673</v>
          </cell>
          <cell r="I863">
            <v>388.31131069126673</v>
          </cell>
          <cell r="J863">
            <v>388.31131069126673</v>
          </cell>
          <cell r="K863">
            <v>388.31131069126673</v>
          </cell>
          <cell r="L863">
            <v>388.31131069126673</v>
          </cell>
          <cell r="M863">
            <v>388.31131069126673</v>
          </cell>
          <cell r="N863">
            <v>388.31131069126673</v>
          </cell>
          <cell r="O863">
            <v>388.31131069126673</v>
          </cell>
          <cell r="P863">
            <v>388.31131069126673</v>
          </cell>
          <cell r="Q863">
            <v>388.31131069126673</v>
          </cell>
          <cell r="R863">
            <v>388.31131069126678</v>
          </cell>
        </row>
        <row r="864">
          <cell r="C864">
            <v>630102</v>
          </cell>
          <cell r="D864" t="str">
            <v>خدمات علاجية</v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</row>
        <row r="865">
          <cell r="C865">
            <v>63010201</v>
          </cell>
          <cell r="D865" t="str">
            <v>اجرة طبيب / عملية جراحية  للزائدة - مستشفى حكومي</v>
          </cell>
          <cell r="E865" t="str">
            <v>ليلة واحدة</v>
          </cell>
          <cell r="F865">
            <v>440.03317432730807</v>
          </cell>
          <cell r="G865">
            <v>440.03317432730807</v>
          </cell>
          <cell r="H865">
            <v>440.03317432730807</v>
          </cell>
          <cell r="I865">
            <v>440.03317432730807</v>
          </cell>
          <cell r="J865">
            <v>440.03317432730807</v>
          </cell>
          <cell r="K865">
            <v>440.03317432730807</v>
          </cell>
          <cell r="L865">
            <v>440.03317432730807</v>
          </cell>
          <cell r="M865">
            <v>440.03317432730807</v>
          </cell>
          <cell r="N865">
            <v>440.03317432730807</v>
          </cell>
          <cell r="O865">
            <v>440.03317432730807</v>
          </cell>
          <cell r="P865">
            <v>440.03317432730807</v>
          </cell>
          <cell r="Q865">
            <v>438.41686608868173</v>
          </cell>
          <cell r="R865">
            <v>439.89848197408924</v>
          </cell>
        </row>
        <row r="866">
          <cell r="C866">
            <v>6302</v>
          </cell>
          <cell r="D866" t="str">
            <v>خدمات المستشفيات الخاصة</v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</row>
        <row r="867">
          <cell r="C867">
            <v>630201</v>
          </cell>
          <cell r="D867" t="str">
            <v>خدمات المبيت</v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</row>
        <row r="868">
          <cell r="C868">
            <v>63020101</v>
          </cell>
          <cell r="D868" t="str">
            <v>مبيت في غرفة خاصة دون العلاج / مستشفى خاص</v>
          </cell>
          <cell r="E868" t="str">
            <v>ليلة واحدة</v>
          </cell>
          <cell r="F868">
            <v>531.81157365120634</v>
          </cell>
          <cell r="G868">
            <v>531.81157365120634</v>
          </cell>
          <cell r="H868">
            <v>534.48576321665371</v>
          </cell>
          <cell r="I868">
            <v>534.48576321665371</v>
          </cell>
          <cell r="J868">
            <v>534.48576321665371</v>
          </cell>
          <cell r="K868">
            <v>536.26855626028521</v>
          </cell>
          <cell r="L868">
            <v>536.26855626028521</v>
          </cell>
          <cell r="M868">
            <v>536.26855626028521</v>
          </cell>
          <cell r="N868">
            <v>536.26855626028521</v>
          </cell>
          <cell r="O868">
            <v>536.26855626028521</v>
          </cell>
          <cell r="P868">
            <v>536.26855626028521</v>
          </cell>
          <cell r="Q868">
            <v>523.10284879507628</v>
          </cell>
          <cell r="R868">
            <v>533.98288527576346</v>
          </cell>
        </row>
        <row r="869">
          <cell r="C869">
            <v>63020102</v>
          </cell>
          <cell r="D869" t="str">
            <v>مبيت في غرفة مشتركة دون علاج / مستشفى خاص</v>
          </cell>
          <cell r="E869" t="str">
            <v>ليلة واحدة</v>
          </cell>
          <cell r="F869">
            <v>313.62163016933289</v>
          </cell>
          <cell r="G869">
            <v>313.62163016933289</v>
          </cell>
          <cell r="H869">
            <v>315.40442321296439</v>
          </cell>
          <cell r="I869">
            <v>315.40442321296439</v>
          </cell>
          <cell r="J869">
            <v>315.40442321296439</v>
          </cell>
          <cell r="K869">
            <v>316.64647108704065</v>
          </cell>
          <cell r="L869">
            <v>316.64647108704065</v>
          </cell>
          <cell r="M869">
            <v>316.64647108704065</v>
          </cell>
          <cell r="N869">
            <v>316.64647108704065</v>
          </cell>
          <cell r="O869">
            <v>316.64647108704065</v>
          </cell>
          <cell r="P869">
            <v>316.64647108704065</v>
          </cell>
          <cell r="Q869">
            <v>310.43623171665917</v>
          </cell>
          <cell r="R869">
            <v>315.31429901803847</v>
          </cell>
        </row>
        <row r="870">
          <cell r="C870">
            <v>630202</v>
          </cell>
          <cell r="D870" t="str">
            <v>خدمات علاجية</v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</row>
        <row r="871">
          <cell r="C871">
            <v>63020201</v>
          </cell>
          <cell r="D871" t="str">
            <v>اجرة طبيب / عملية جراحية  للزائدة / مستشفى خاص</v>
          </cell>
          <cell r="E871" t="str">
            <v>ساعة</v>
          </cell>
          <cell r="F871">
            <v>1286.3904897598411</v>
          </cell>
          <cell r="G871">
            <v>1286.3904897598411</v>
          </cell>
          <cell r="H871">
            <v>1313.9351730891433</v>
          </cell>
          <cell r="I871">
            <v>1313.9351730891433</v>
          </cell>
          <cell r="J871">
            <v>1313.9351730891433</v>
          </cell>
          <cell r="K871">
            <v>1318.9033645854483</v>
          </cell>
          <cell r="L871">
            <v>1318.9033645854483</v>
          </cell>
          <cell r="M871">
            <v>1318.9033645854483</v>
          </cell>
          <cell r="N871">
            <v>1325.6248128430564</v>
          </cell>
          <cell r="O871">
            <v>1325.6248128430564</v>
          </cell>
          <cell r="P871">
            <v>1325.6248128430564</v>
          </cell>
          <cell r="Q871">
            <v>1366.7152115753145</v>
          </cell>
          <cell r="R871">
            <v>1317.9071868873284</v>
          </cell>
        </row>
        <row r="872">
          <cell r="C872">
            <v>7</v>
          </cell>
          <cell r="D872" t="str">
            <v xml:space="preserve">النقل والمواصلات </v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</row>
        <row r="873">
          <cell r="C873">
            <v>71</v>
          </cell>
          <cell r="D873" t="str">
            <v>وسائل النقل الشخصية</v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</row>
        <row r="874">
          <cell r="C874">
            <v>711</v>
          </cell>
          <cell r="D874" t="str">
            <v>السيارات</v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</row>
        <row r="875">
          <cell r="C875">
            <v>711001</v>
          </cell>
          <cell r="D875" t="str">
            <v>سيارات الصالون</v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</row>
        <row r="876">
          <cell r="C876">
            <v>71100103</v>
          </cell>
          <cell r="D876" t="str">
            <v>سيارة فيات دوبلو موديل 2012 قوة ماتور 2000 جير عادي 6 +1 عدد الركاب خصوصي - محرك ديزل - انتاج ايطاليا</v>
          </cell>
          <cell r="E876" t="str">
            <v>فولكس</v>
          </cell>
          <cell r="F876">
            <v>126827.38631219814</v>
          </cell>
          <cell r="G876">
            <v>126827.38631219814</v>
          </cell>
          <cell r="H876">
            <v>123827.38631219814</v>
          </cell>
          <cell r="I876">
            <v>123827.38631219814</v>
          </cell>
          <cell r="J876">
            <v>123827.38631219814</v>
          </cell>
          <cell r="K876">
            <v>125119.95926436111</v>
          </cell>
          <cell r="L876">
            <v>125119.95926436111</v>
          </cell>
          <cell r="M876">
            <v>125119.95926436111</v>
          </cell>
          <cell r="N876">
            <v>125971.41830762068</v>
          </cell>
          <cell r="O876">
            <v>125971.41830762068</v>
          </cell>
          <cell r="P876">
            <v>125971.41830762068</v>
          </cell>
          <cell r="Q876">
            <v>125971.41830762068</v>
          </cell>
          <cell r="R876">
            <v>125365.20688204638</v>
          </cell>
        </row>
        <row r="877">
          <cell r="C877">
            <v>71100104</v>
          </cell>
          <cell r="D877" t="str">
            <v xml:space="preserve">سيارة جولف موديل 2012 قوة ماتور 1600 جير اتوماتك - محرك بنزين - انتاج ألمانيا </v>
          </cell>
          <cell r="E877" t="str">
            <v>اوبل</v>
          </cell>
          <cell r="F877">
            <v>134200.59620736918</v>
          </cell>
          <cell r="G877">
            <v>134200.59620736918</v>
          </cell>
          <cell r="H877">
            <v>132700.59620736918</v>
          </cell>
          <cell r="I877">
            <v>132700.59620736918</v>
          </cell>
          <cell r="J877">
            <v>132700.59620736918</v>
          </cell>
          <cell r="K877">
            <v>133105.03925291749</v>
          </cell>
          <cell r="L877">
            <v>133105.03925291749</v>
          </cell>
          <cell r="M877">
            <v>133105.03925291749</v>
          </cell>
          <cell r="N877">
            <v>134637.66553078467</v>
          </cell>
          <cell r="O877">
            <v>134637.66553078467</v>
          </cell>
          <cell r="P877">
            <v>134637.66553078467</v>
          </cell>
          <cell r="Q877">
            <v>134467.37372213279</v>
          </cell>
          <cell r="R877">
            <v>133683.20575917378</v>
          </cell>
        </row>
        <row r="878">
          <cell r="C878">
            <v>71100106</v>
          </cell>
          <cell r="D878" t="str">
            <v>سيارة ACCENT  موديل 2012 قوة ماتور 1600 جير اتوماتك فل ابشن - محرك بنزين - انتاج كوريا</v>
          </cell>
          <cell r="E878" t="str">
            <v>هيونداي</v>
          </cell>
          <cell r="F878">
            <v>102047.08191348086</v>
          </cell>
          <cell r="G878">
            <v>102047.08191348086</v>
          </cell>
          <cell r="H878">
            <v>95047.08191348087</v>
          </cell>
          <cell r="I878">
            <v>95047.08191348087</v>
          </cell>
          <cell r="J878">
            <v>95047.08191348087</v>
          </cell>
          <cell r="K878">
            <v>95813.395052414489</v>
          </cell>
          <cell r="L878">
            <v>95813.395052414489</v>
          </cell>
          <cell r="M878">
            <v>95813.395052414489</v>
          </cell>
          <cell r="N878">
            <v>98079.708191348094</v>
          </cell>
          <cell r="O878">
            <v>98079.708191348094</v>
          </cell>
          <cell r="P878">
            <v>98079.708191348094</v>
          </cell>
          <cell r="Q878">
            <v>98540.915173113681</v>
          </cell>
          <cell r="R878">
            <v>97454.636205983814</v>
          </cell>
        </row>
        <row r="879">
          <cell r="C879">
            <v>71100107</v>
          </cell>
          <cell r="D879" t="str">
            <v>سيارة كيا ريو موديل 2012 H5 قوة المحرك 1400 جير اتوماتك - محرك بنزين - انتاج كوريا</v>
          </cell>
          <cell r="E879" t="str">
            <v>هيونداي</v>
          </cell>
          <cell r="F879">
            <v>104353.53626581152</v>
          </cell>
          <cell r="G879">
            <v>104353.53626581152</v>
          </cell>
          <cell r="H879">
            <v>106020.20293247818</v>
          </cell>
          <cell r="I879">
            <v>106020.20293247818</v>
          </cell>
          <cell r="J879">
            <v>106020.20293247818</v>
          </cell>
          <cell r="K879">
            <v>106630.4152468142</v>
          </cell>
          <cell r="L879">
            <v>106630.4152468142</v>
          </cell>
          <cell r="M879">
            <v>106630.4152468142</v>
          </cell>
          <cell r="N879">
            <v>107623.78413061702</v>
          </cell>
          <cell r="O879">
            <v>107623.78413061702</v>
          </cell>
          <cell r="P879">
            <v>107623.78413061702</v>
          </cell>
          <cell r="Q879">
            <v>107623.78413061702</v>
          </cell>
          <cell r="R879">
            <v>106429.5052993307</v>
          </cell>
        </row>
        <row r="880">
          <cell r="C880">
            <v>71100110</v>
          </cell>
          <cell r="D880" t="str">
            <v>سيارة جراند بونتو موديل 2012 قوة ماتور 1400 جير عادي - محرك بنزين - انتاج ايطاليا</v>
          </cell>
          <cell r="E880" t="str">
            <v>دايو</v>
          </cell>
          <cell r="F880">
            <v>92935.211820095545</v>
          </cell>
          <cell r="G880">
            <v>92935.211820095545</v>
          </cell>
          <cell r="H880">
            <v>92935.211820095545</v>
          </cell>
          <cell r="I880">
            <v>92935.211820095545</v>
          </cell>
          <cell r="J880">
            <v>92935.211820095545</v>
          </cell>
          <cell r="K880">
            <v>93545.424134431581</v>
          </cell>
          <cell r="L880">
            <v>93545.424134431581</v>
          </cell>
          <cell r="M880">
            <v>93545.424134431581</v>
          </cell>
          <cell r="N880">
            <v>93545.424134431581</v>
          </cell>
          <cell r="O880">
            <v>93545.424134431581</v>
          </cell>
          <cell r="P880">
            <v>93545.424134431581</v>
          </cell>
          <cell r="Q880">
            <v>93545.424134431581</v>
          </cell>
          <cell r="R880">
            <v>93291.169003458272</v>
          </cell>
        </row>
        <row r="881">
          <cell r="C881">
            <v>713</v>
          </cell>
          <cell r="D881" t="str">
            <v>دراجات هوائية</v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</row>
        <row r="882">
          <cell r="C882">
            <v>713001</v>
          </cell>
          <cell r="D882" t="str">
            <v>دراجات هوائية</v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</row>
        <row r="883">
          <cell r="C883">
            <v>71300101</v>
          </cell>
          <cell r="D883" t="str">
            <v>دراجة هوائية قطر 26 انش - ماونتين - الصين</v>
          </cell>
          <cell r="E883" t="str">
            <v>دراجة</v>
          </cell>
          <cell r="F883">
            <v>348.48612298153279</v>
          </cell>
          <cell r="G883">
            <v>349.53605991567889</v>
          </cell>
          <cell r="H883">
            <v>348.71701781513536</v>
          </cell>
          <cell r="I883">
            <v>348.48300578640868</v>
          </cell>
          <cell r="J883">
            <v>348.37248610913014</v>
          </cell>
          <cell r="K883">
            <v>346.26637785058961</v>
          </cell>
          <cell r="L883">
            <v>348.02146806604003</v>
          </cell>
          <cell r="M883">
            <v>352.31943197985981</v>
          </cell>
          <cell r="N883">
            <v>353.95751618094687</v>
          </cell>
          <cell r="O883">
            <v>352.67045002294992</v>
          </cell>
          <cell r="P883">
            <v>351.03236582186287</v>
          </cell>
          <cell r="Q883">
            <v>355.68134777877287</v>
          </cell>
          <cell r="R883">
            <v>350.29530419240899</v>
          </cell>
        </row>
        <row r="884">
          <cell r="C884">
            <v>71300102</v>
          </cell>
          <cell r="D884" t="str">
            <v>دراجة هوائية قطر 20 انش -B.M.X -  الصين</v>
          </cell>
          <cell r="E884" t="str">
            <v>دراجة</v>
          </cell>
          <cell r="F884">
            <v>210.25131100027929</v>
          </cell>
          <cell r="G884">
            <v>203.49226510896835</v>
          </cell>
          <cell r="H884">
            <v>209.82220496533478</v>
          </cell>
          <cell r="I884">
            <v>212.48208467806751</v>
          </cell>
          <cell r="J884">
            <v>208.08657376113879</v>
          </cell>
          <cell r="K884">
            <v>206.44848956005174</v>
          </cell>
          <cell r="L884">
            <v>209.02262187604563</v>
          </cell>
          <cell r="M884">
            <v>207.26753166059527</v>
          </cell>
          <cell r="N884">
            <v>208.67160383295558</v>
          </cell>
          <cell r="O884">
            <v>208.08657376113879</v>
          </cell>
          <cell r="P884">
            <v>205.164697324868</v>
          </cell>
          <cell r="Q884">
            <v>198.80096523331795</v>
          </cell>
          <cell r="R884">
            <v>207.29974356356345</v>
          </cell>
        </row>
        <row r="885">
          <cell r="C885">
            <v>72</v>
          </cell>
          <cell r="D885" t="str">
            <v>تشغيل وسائط النقل</v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</row>
        <row r="886">
          <cell r="C886">
            <v>721</v>
          </cell>
          <cell r="D886" t="str">
            <v>الاطارات وقطع الغيار</v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</row>
        <row r="887">
          <cell r="C887">
            <v>721001</v>
          </cell>
          <cell r="D887" t="str">
            <v>الاطارات</v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</row>
        <row r="888">
          <cell r="C888">
            <v>72100101</v>
          </cell>
          <cell r="D888" t="str">
            <v>اطار ستيل 13/135 GR اانسو صيني</v>
          </cell>
          <cell r="E888" t="str">
            <v>اطار</v>
          </cell>
          <cell r="F888">
            <v>147.79278937191037</v>
          </cell>
          <cell r="G888">
            <v>145.90592552480874</v>
          </cell>
          <cell r="H888">
            <v>145.13957655277054</v>
          </cell>
          <cell r="I888">
            <v>145.58296010810133</v>
          </cell>
          <cell r="J888">
            <v>145.58296010810133</v>
          </cell>
          <cell r="K888">
            <v>150.1810539403306</v>
          </cell>
          <cell r="L888">
            <v>151.71375188440703</v>
          </cell>
          <cell r="M888">
            <v>151.71375188440703</v>
          </cell>
          <cell r="N888">
            <v>149.80101089290423</v>
          </cell>
          <cell r="O888">
            <v>149.80101089290423</v>
          </cell>
          <cell r="P888">
            <v>148.3949939646366</v>
          </cell>
          <cell r="Q888">
            <v>146.98897703636894</v>
          </cell>
          <cell r="R888">
            <v>148.2165635134709</v>
          </cell>
        </row>
        <row r="889">
          <cell r="C889">
            <v>72100103</v>
          </cell>
          <cell r="D889" t="str">
            <v>اطار ستيل 14/165 - هان كوك كوري</v>
          </cell>
          <cell r="E889" t="str">
            <v>اطار</v>
          </cell>
          <cell r="F889">
            <v>192.03084066327412</v>
          </cell>
          <cell r="G889">
            <v>191.23991602439258</v>
          </cell>
          <cell r="H889">
            <v>198.49143817744695</v>
          </cell>
          <cell r="I889">
            <v>194.86179320971814</v>
          </cell>
          <cell r="J889">
            <v>194.59385576453769</v>
          </cell>
          <cell r="K889">
            <v>189.56790963355792</v>
          </cell>
          <cell r="L889">
            <v>189.56790963355792</v>
          </cell>
          <cell r="M889">
            <v>194.82287401324851</v>
          </cell>
          <cell r="N889">
            <v>193.99775969358839</v>
          </cell>
          <cell r="O889">
            <v>195.56221926020822</v>
          </cell>
          <cell r="P889">
            <v>192.87667937407321</v>
          </cell>
          <cell r="Q889">
            <v>194.80884327915706</v>
          </cell>
          <cell r="R889">
            <v>193.53516989389672</v>
          </cell>
        </row>
        <row r="890">
          <cell r="C890">
            <v>72100104</v>
          </cell>
          <cell r="D890" t="str">
            <v>اطار ستيل 14/185 - اليانس-اسرائيل</v>
          </cell>
          <cell r="E890" t="str">
            <v>اطار</v>
          </cell>
          <cell r="F890">
            <v>258.73708565813337</v>
          </cell>
          <cell r="G890">
            <v>260.94728901275948</v>
          </cell>
          <cell r="H890">
            <v>264.67246711430636</v>
          </cell>
          <cell r="I890">
            <v>265.0364056203988</v>
          </cell>
          <cell r="J890">
            <v>269.32116019838401</v>
          </cell>
          <cell r="K890">
            <v>265.03544591266979</v>
          </cell>
          <cell r="L890">
            <v>259.32116019838401</v>
          </cell>
          <cell r="M890">
            <v>270.74973162695545</v>
          </cell>
          <cell r="N890">
            <v>269.50101875684015</v>
          </cell>
          <cell r="O890">
            <v>269.92206331355231</v>
          </cell>
          <cell r="P890">
            <v>267.11040354783415</v>
          </cell>
          <cell r="Q890">
            <v>269.72307420645654</v>
          </cell>
          <cell r="R890">
            <v>265.83977543055619</v>
          </cell>
        </row>
        <row r="891">
          <cell r="C891">
            <v>721002</v>
          </cell>
          <cell r="D891" t="str">
            <v>قطع الغيار</v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</row>
        <row r="892">
          <cell r="C892">
            <v>72100201</v>
          </cell>
          <cell r="D892" t="str">
            <v>بريك فيات امامي من 82 - 94 -يبسر - تركي</v>
          </cell>
          <cell r="E892" t="str">
            <v>زوج</v>
          </cell>
          <cell r="F892">
            <v>46.618068886058047</v>
          </cell>
          <cell r="G892">
            <v>45.188680558128475</v>
          </cell>
          <cell r="H892">
            <v>47.4509256947658</v>
          </cell>
          <cell r="I892">
            <v>44.05612841593306</v>
          </cell>
          <cell r="J892">
            <v>44.795026938397143</v>
          </cell>
          <cell r="K892">
            <v>48.852202935386387</v>
          </cell>
          <cell r="L892">
            <v>47.244141066465616</v>
          </cell>
          <cell r="M892">
            <v>47.958835230430395</v>
          </cell>
          <cell r="N892">
            <v>50.070517913385515</v>
          </cell>
          <cell r="O892">
            <v>48.790977252199767</v>
          </cell>
          <cell r="P892">
            <v>49.38059993747072</v>
          </cell>
          <cell r="Q892">
            <v>50.034783205187267</v>
          </cell>
          <cell r="R892">
            <v>47.536740669484026</v>
          </cell>
        </row>
        <row r="893">
          <cell r="C893">
            <v>72100202</v>
          </cell>
          <cell r="D893" t="str">
            <v>مساحات 20 انش - بوش - المانيا</v>
          </cell>
          <cell r="E893" t="str">
            <v>زوج</v>
          </cell>
          <cell r="F893">
            <v>41.56625263142648</v>
          </cell>
          <cell r="G893">
            <v>41.150062489385398</v>
          </cell>
          <cell r="H893">
            <v>40.003573934691886</v>
          </cell>
          <cell r="I893">
            <v>41.252859147753504</v>
          </cell>
          <cell r="J893">
            <v>41.670002339045759</v>
          </cell>
          <cell r="K893">
            <v>39.69161002489566</v>
          </cell>
          <cell r="L893">
            <v>37.505003508568635</v>
          </cell>
          <cell r="M893">
            <v>37.817682205303228</v>
          </cell>
          <cell r="N893">
            <v>35.944469172649178</v>
          </cell>
          <cell r="O893">
            <v>38.600093734078101</v>
          </cell>
          <cell r="P893">
            <v>39.226165914485662</v>
          </cell>
          <cell r="Q893">
            <v>36.517951712308722</v>
          </cell>
          <cell r="R893">
            <v>39.245477234549348</v>
          </cell>
        </row>
        <row r="894">
          <cell r="C894">
            <v>72100203</v>
          </cell>
          <cell r="D894" t="str">
            <v>بوجيات سيارة مرسيدس  عمومي- الكتروني - روسي</v>
          </cell>
          <cell r="E894" t="str">
            <v>طقم</v>
          </cell>
          <cell r="F894">
            <v>41.933485821213516</v>
          </cell>
          <cell r="G894">
            <v>41.933485821213516</v>
          </cell>
          <cell r="H894">
            <v>42.766342629921269</v>
          </cell>
          <cell r="I894">
            <v>42.266056715145915</v>
          </cell>
          <cell r="J894">
            <v>40.932913991662808</v>
          </cell>
          <cell r="K894">
            <v>40.932913991662808</v>
          </cell>
          <cell r="L894">
            <v>41.433199906438169</v>
          </cell>
          <cell r="M894">
            <v>41.433199906438169</v>
          </cell>
          <cell r="N894">
            <v>41.683342863825843</v>
          </cell>
          <cell r="O894">
            <v>41.833428638258447</v>
          </cell>
          <cell r="P894">
            <v>42.505876415470112</v>
          </cell>
          <cell r="Q894">
            <v>43.282828217230204</v>
          </cell>
          <cell r="R894">
            <v>41.911422909873401</v>
          </cell>
        </row>
        <row r="895">
          <cell r="C895">
            <v>72100204</v>
          </cell>
          <cell r="D895" t="str">
            <v>بلاتين سيارة سوبارو - اليابان</v>
          </cell>
          <cell r="E895" t="str">
            <v>بلاتين</v>
          </cell>
          <cell r="F895">
            <v>15.95013874065093</v>
          </cell>
          <cell r="G895">
            <v>15.78356737890938</v>
          </cell>
          <cell r="H895">
            <v>15.78356737890938</v>
          </cell>
          <cell r="I895">
            <v>15.78356737890938</v>
          </cell>
          <cell r="J895">
            <v>15.78356737890938</v>
          </cell>
          <cell r="K895">
            <v>15.78356737890938</v>
          </cell>
          <cell r="L895">
            <v>15.78356737890938</v>
          </cell>
          <cell r="M895">
            <v>15.658781814990894</v>
          </cell>
          <cell r="N895">
            <v>15.575686743970353</v>
          </cell>
          <cell r="O895">
            <v>15.491829233548874</v>
          </cell>
          <cell r="P895">
            <v>15.283694452142869</v>
          </cell>
          <cell r="Q895">
            <v>15.422503920260827</v>
          </cell>
          <cell r="R895">
            <v>15.673669931585087</v>
          </cell>
        </row>
        <row r="896">
          <cell r="C896">
            <v>72100206</v>
          </cell>
          <cell r="D896" t="str">
            <v>فلتر زيت سوبارو</v>
          </cell>
          <cell r="E896" t="str">
            <v>فلتر</v>
          </cell>
          <cell r="F896">
            <v>19.517517505555862</v>
          </cell>
          <cell r="G896">
            <v>19.420145296433432</v>
          </cell>
          <cell r="H896">
            <v>19.420145296433432</v>
          </cell>
          <cell r="I896">
            <v>19.420145296433432</v>
          </cell>
          <cell r="J896">
            <v>19.670002339045759</v>
          </cell>
          <cell r="K896">
            <v>19.670002339045759</v>
          </cell>
          <cell r="L896">
            <v>19.670002339045759</v>
          </cell>
          <cell r="M896">
            <v>19.670002339045759</v>
          </cell>
          <cell r="N896">
            <v>19.586430743399632</v>
          </cell>
          <cell r="O896">
            <v>20.420240601358547</v>
          </cell>
          <cell r="P896">
            <v>21.211962862564867</v>
          </cell>
          <cell r="Q896">
            <v>22.197986610827957</v>
          </cell>
          <cell r="R896">
            <v>19.989548630765853</v>
          </cell>
        </row>
        <row r="897">
          <cell r="C897">
            <v>722</v>
          </cell>
          <cell r="D897" t="str">
            <v>المحروقات وزيوت التشحيم</v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</row>
        <row r="898">
          <cell r="C898">
            <v>722001</v>
          </cell>
          <cell r="D898" t="str">
            <v>المحروقات</v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</row>
        <row r="899">
          <cell r="C899">
            <v>72200102</v>
          </cell>
          <cell r="D899" t="str">
            <v>بنزين 95 بدون رصاص - اسرائيل</v>
          </cell>
          <cell r="E899" t="str">
            <v>1 لتر</v>
          </cell>
          <cell r="F899">
            <v>6.1297380697624853</v>
          </cell>
          <cell r="G899">
            <v>6.2472708110421742</v>
          </cell>
          <cell r="H899">
            <v>6.0898043180374062</v>
          </cell>
          <cell r="I899">
            <v>6.1810928906889</v>
          </cell>
          <cell r="J899">
            <v>6.2743459401217558</v>
          </cell>
          <cell r="K899">
            <v>6.4143459401217555</v>
          </cell>
          <cell r="L899">
            <v>6.3536911145279698</v>
          </cell>
          <cell r="M899">
            <v>6.3818786814014459</v>
          </cell>
          <cell r="N899">
            <v>6.3868131988420664</v>
          </cell>
          <cell r="O899">
            <v>6.3868131988420664</v>
          </cell>
          <cell r="P899">
            <v>6.3144769052405119</v>
          </cell>
          <cell r="Q899">
            <v>6.0383256908173664</v>
          </cell>
          <cell r="R899">
            <v>6.2665497299538258</v>
          </cell>
        </row>
        <row r="900">
          <cell r="C900">
            <v>72200103</v>
          </cell>
          <cell r="D900" t="str">
            <v>بنزين 98 بدون رصاص -  اسرائيل</v>
          </cell>
          <cell r="E900" t="str">
            <v>1 لتر</v>
          </cell>
          <cell r="F900">
            <v>6.9062020115560365</v>
          </cell>
          <cell r="G900">
            <v>7.0237347528357263</v>
          </cell>
          <cell r="H900">
            <v>6.8732023260761448</v>
          </cell>
          <cell r="I900">
            <v>7.082370024895833</v>
          </cell>
          <cell r="J900">
            <v>7.1894912068190617</v>
          </cell>
          <cell r="K900">
            <v>7.3294912068190623</v>
          </cell>
          <cell r="L900">
            <v>7.275770447470463</v>
          </cell>
          <cell r="M900">
            <v>7.3030225945124503</v>
          </cell>
          <cell r="N900">
            <v>7.3154898532327621</v>
          </cell>
          <cell r="O900">
            <v>7.3230225945124507</v>
          </cell>
          <cell r="P900">
            <v>7.2506863009108979</v>
          </cell>
          <cell r="Q900">
            <v>6.8631019210262583</v>
          </cell>
          <cell r="R900">
            <v>7.1446321033889291</v>
          </cell>
        </row>
        <row r="901">
          <cell r="C901">
            <v>72200104</v>
          </cell>
          <cell r="D901" t="str">
            <v>سولار - اسرائيل</v>
          </cell>
          <cell r="E901" t="str">
            <v>1 لتر</v>
          </cell>
          <cell r="F901">
            <v>5.7738867964905616</v>
          </cell>
          <cell r="G901">
            <v>5.873886796490563</v>
          </cell>
          <cell r="H901">
            <v>5.744019293040405</v>
          </cell>
          <cell r="I901">
            <v>5.8525786767340744</v>
          </cell>
          <cell r="J901">
            <v>5.9600564747224247</v>
          </cell>
          <cell r="K901">
            <v>6.0681130764771432</v>
          </cell>
          <cell r="L901">
            <v>5.9785609151247554</v>
          </cell>
          <cell r="M901">
            <v>6.1272512639371808</v>
          </cell>
          <cell r="N901">
            <v>6.0285609151247534</v>
          </cell>
          <cell r="O901">
            <v>6.0532335023278607</v>
          </cell>
          <cell r="P901">
            <v>6.0507662436075504</v>
          </cell>
          <cell r="Q901">
            <v>5.6793256273012203</v>
          </cell>
          <cell r="R901">
            <v>5.9325199651148743</v>
          </cell>
        </row>
        <row r="902">
          <cell r="C902">
            <v>72200105</v>
          </cell>
          <cell r="D902" t="str">
            <v>بنزين بدون رصاص  - مصري</v>
          </cell>
          <cell r="E902" t="str">
            <v>1 لتر</v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</row>
        <row r="903">
          <cell r="C903">
            <v>72200106</v>
          </cell>
          <cell r="D903" t="str">
            <v>سولار - مصري</v>
          </cell>
          <cell r="E903" t="str">
            <v>1 لتر</v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</row>
        <row r="904">
          <cell r="C904">
            <v>722002</v>
          </cell>
          <cell r="D904" t="str">
            <v>زيوت السيارات</v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</row>
        <row r="905">
          <cell r="C905">
            <v>72200202</v>
          </cell>
          <cell r="D905" t="str">
            <v>زيت ماتور بنزين- كاسترول - اسرائيل</v>
          </cell>
          <cell r="E905" t="str">
            <v>علبة /1 لتر</v>
          </cell>
          <cell r="F905">
            <v>16.740941471114372</v>
          </cell>
          <cell r="G905">
            <v>16.619755142896476</v>
          </cell>
          <cell r="H905">
            <v>16.471638519519047</v>
          </cell>
          <cell r="I905">
            <v>16.485378932628237</v>
          </cell>
          <cell r="J905">
            <v>16.081424505235251</v>
          </cell>
          <cell r="K905">
            <v>16.081424505235251</v>
          </cell>
          <cell r="L905">
            <v>15.782713241500787</v>
          </cell>
          <cell r="M905">
            <v>16.081424505235251</v>
          </cell>
          <cell r="N905">
            <v>15.858836671874977</v>
          </cell>
          <cell r="O905">
            <v>17.138668322156942</v>
          </cell>
          <cell r="P905">
            <v>16.669210771052366</v>
          </cell>
          <cell r="Q905">
            <v>17.093187596500506</v>
          </cell>
          <cell r="R905">
            <v>16.425383682079122</v>
          </cell>
        </row>
        <row r="906">
          <cell r="C906">
            <v>72200203</v>
          </cell>
          <cell r="D906" t="str">
            <v>زيت ماتور ديزل - باز - اسرائيل</v>
          </cell>
          <cell r="E906" t="str">
            <v>علبة / 1 لتر</v>
          </cell>
          <cell r="F906">
            <v>49.44672544294086</v>
          </cell>
          <cell r="G906">
            <v>50.355213816841271</v>
          </cell>
          <cell r="H906">
            <v>50.355213816841271</v>
          </cell>
          <cell r="I906">
            <v>49.365934557462268</v>
          </cell>
          <cell r="J906">
            <v>49.386311455945531</v>
          </cell>
          <cell r="K906">
            <v>47.394903031049061</v>
          </cell>
          <cell r="L906">
            <v>48.384182290428065</v>
          </cell>
          <cell r="M906">
            <v>47.394903031049061</v>
          </cell>
          <cell r="N906">
            <v>48.384182290428065</v>
          </cell>
          <cell r="O906">
            <v>47.64704156069574</v>
          </cell>
          <cell r="P906">
            <v>49.130960449764238</v>
          </cell>
          <cell r="Q906">
            <v>48.636320820074729</v>
          </cell>
          <cell r="R906">
            <v>48.823491046960008</v>
          </cell>
        </row>
        <row r="907">
          <cell r="C907">
            <v>72200205</v>
          </cell>
          <cell r="D907" t="str">
            <v>زيت بريك /بريطانيا</v>
          </cell>
          <cell r="E907" t="str">
            <v>علبه/350مل</v>
          </cell>
          <cell r="F907">
            <v>12.446535497696747</v>
          </cell>
          <cell r="G907">
            <v>12.217627988840723</v>
          </cell>
          <cell r="H907">
            <v>11.785408439751196</v>
          </cell>
          <cell r="I907">
            <v>11.718082701852367</v>
          </cell>
          <cell r="J907">
            <v>11.516105488155873</v>
          </cell>
          <cell r="K907">
            <v>11.246802536560551</v>
          </cell>
          <cell r="L907">
            <v>10.97749958496523</v>
          </cell>
          <cell r="M907">
            <v>10.959546054858873</v>
          </cell>
          <cell r="N907">
            <v>10.708196633369905</v>
          </cell>
          <cell r="O907">
            <v>10.524473342342377</v>
          </cell>
          <cell r="P907">
            <v>10.515993805833412</v>
          </cell>
          <cell r="Q907">
            <v>10.515993805833412</v>
          </cell>
          <cell r="R907">
            <v>11.261022156671721</v>
          </cell>
        </row>
        <row r="908">
          <cell r="C908">
            <v>723</v>
          </cell>
          <cell r="D908" t="str">
            <v>اصلاح السيارات الشخصية</v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</row>
        <row r="909">
          <cell r="C909">
            <v>723001</v>
          </cell>
          <cell r="D909" t="str">
            <v>اصلاح ميكانيك السيارات</v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</row>
        <row r="910">
          <cell r="C910">
            <v>72300101</v>
          </cell>
          <cell r="D910" t="str">
            <v>اصلاح ميزان سيارة</v>
          </cell>
          <cell r="E910" t="str">
            <v>اصلاح</v>
          </cell>
          <cell r="F910">
            <v>36.945152397157642</v>
          </cell>
          <cell r="G910">
            <v>36.945152397157642</v>
          </cell>
          <cell r="H910">
            <v>36.945152397157642</v>
          </cell>
          <cell r="I910">
            <v>36.945152397157642</v>
          </cell>
          <cell r="J910">
            <v>36.945152397157642</v>
          </cell>
          <cell r="K910">
            <v>35.734784368789242</v>
          </cell>
          <cell r="L910">
            <v>35.734784368789242</v>
          </cell>
          <cell r="M910">
            <v>35.734784368789242</v>
          </cell>
          <cell r="N910">
            <v>36.945152397157642</v>
          </cell>
          <cell r="O910">
            <v>36.945152397157642</v>
          </cell>
          <cell r="P910">
            <v>36.945152397157642</v>
          </cell>
          <cell r="Q910">
            <v>36.945152397157642</v>
          </cell>
          <cell r="R910">
            <v>36.64256039006554</v>
          </cell>
        </row>
        <row r="911">
          <cell r="C911">
            <v>72300102</v>
          </cell>
          <cell r="D911" t="str">
            <v>اجرة تركيب بريكات امامي وخلفي</v>
          </cell>
          <cell r="E911" t="str">
            <v>تركيب</v>
          </cell>
          <cell r="F911">
            <v>48.626255518402083</v>
          </cell>
          <cell r="G911">
            <v>48.626255518402083</v>
          </cell>
          <cell r="H911">
            <v>49.05852981424794</v>
          </cell>
          <cell r="I911">
            <v>49.05852981424794</v>
          </cell>
          <cell r="J911">
            <v>49.05852981424794</v>
          </cell>
          <cell r="K911">
            <v>48.832777467067466</v>
          </cell>
          <cell r="L911">
            <v>48.832777467067466</v>
          </cell>
          <cell r="M911">
            <v>48.832777467067466</v>
          </cell>
          <cell r="N911">
            <v>48.193981222556225</v>
          </cell>
          <cell r="O911">
            <v>48.193981222556225</v>
          </cell>
          <cell r="P911">
            <v>48.193981222556225</v>
          </cell>
          <cell r="Q911">
            <v>48.193981222556225</v>
          </cell>
          <cell r="R911">
            <v>48.641863147581262</v>
          </cell>
        </row>
        <row r="912">
          <cell r="C912">
            <v>723002</v>
          </cell>
          <cell r="D912" t="str">
            <v>غسيل وتشحيم السيارات</v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</row>
        <row r="913">
          <cell r="C913">
            <v>72300201</v>
          </cell>
          <cell r="D913" t="str">
            <v>غسيل بودي سيارة</v>
          </cell>
          <cell r="E913" t="str">
            <v>غسيل</v>
          </cell>
          <cell r="F913">
            <v>21.184799882188795</v>
          </cell>
          <cell r="G913">
            <v>21.184799882188795</v>
          </cell>
          <cell r="H913">
            <v>20.532367094161575</v>
          </cell>
          <cell r="I913">
            <v>20.532367094161575</v>
          </cell>
          <cell r="J913">
            <v>20.532367094161575</v>
          </cell>
          <cell r="K913">
            <v>20.532367094161575</v>
          </cell>
          <cell r="L913">
            <v>20.532367094161575</v>
          </cell>
          <cell r="M913">
            <v>20.532367094161575</v>
          </cell>
          <cell r="N913">
            <v>20.532367094161575</v>
          </cell>
          <cell r="O913">
            <v>20.532367094161575</v>
          </cell>
          <cell r="P913">
            <v>20.532367094161575</v>
          </cell>
          <cell r="Q913">
            <v>21.184799882188795</v>
          </cell>
          <cell r="R913">
            <v>20.695475291168378</v>
          </cell>
        </row>
        <row r="914">
          <cell r="C914">
            <v>724</v>
          </cell>
          <cell r="D914" t="str">
            <v>خدمات اخرى لسيارات النقل الشخصية</v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</row>
        <row r="915">
          <cell r="C915">
            <v>724001</v>
          </cell>
          <cell r="D915" t="str">
            <v>خدمات مواقف السيارات</v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</row>
        <row r="916">
          <cell r="C916">
            <v>72400102</v>
          </cell>
          <cell r="D916" t="str">
            <v>اجرة موقف سيارة لمرة واحدة</v>
          </cell>
          <cell r="E916" t="str">
            <v>اجرة</v>
          </cell>
          <cell r="F916">
            <v>16.343906014113699</v>
          </cell>
          <cell r="G916">
            <v>16.343906014113699</v>
          </cell>
          <cell r="H916">
            <v>16.434443255900664</v>
          </cell>
          <cell r="I916">
            <v>16.434443255900664</v>
          </cell>
          <cell r="J916">
            <v>16.434443255900664</v>
          </cell>
          <cell r="K916">
            <v>16.608408201817351</v>
          </cell>
          <cell r="L916">
            <v>16.608408201817351</v>
          </cell>
          <cell r="M916">
            <v>16.608408201817351</v>
          </cell>
          <cell r="N916">
            <v>16.542282654891437</v>
          </cell>
          <cell r="O916">
            <v>16.542282654891437</v>
          </cell>
          <cell r="P916">
            <v>16.542282654891437</v>
          </cell>
          <cell r="Q916">
            <v>16.674533748743265</v>
          </cell>
          <cell r="R916">
            <v>16.509812342899917</v>
          </cell>
        </row>
        <row r="917">
          <cell r="C917">
            <v>724002</v>
          </cell>
          <cell r="D917" t="str">
            <v>تعليم قيادة السيارة</v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</row>
        <row r="918">
          <cell r="C918">
            <v>72400201</v>
          </cell>
          <cell r="D918" t="str">
            <v>درس تعليم سيارة خصوصي</v>
          </cell>
          <cell r="E918" t="str">
            <v>درس / 50 دقيقة</v>
          </cell>
          <cell r="F918">
            <v>93.947910692531309</v>
          </cell>
          <cell r="G918">
            <v>93.947910692531309</v>
          </cell>
          <cell r="H918">
            <v>92.785743542371506</v>
          </cell>
          <cell r="I918">
            <v>92.785743542371506</v>
          </cell>
          <cell r="J918">
            <v>92.785743542371506</v>
          </cell>
          <cell r="K918">
            <v>91.29152863502317</v>
          </cell>
          <cell r="L918">
            <v>91.29152863502317</v>
          </cell>
          <cell r="M918">
            <v>91.29152863502317</v>
          </cell>
          <cell r="N918">
            <v>94.046372480350527</v>
          </cell>
          <cell r="O918">
            <v>94.046372480350527</v>
          </cell>
          <cell r="P918">
            <v>94.046372480350527</v>
          </cell>
          <cell r="Q918">
            <v>95.20853963051033</v>
          </cell>
          <cell r="R918">
            <v>93.122941249067381</v>
          </cell>
        </row>
        <row r="919">
          <cell r="C919">
            <v>724003</v>
          </cell>
          <cell r="D919" t="str">
            <v>خدمات تاجير سيارة بدون سائق</v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</row>
        <row r="920">
          <cell r="C920">
            <v>72400301</v>
          </cell>
          <cell r="D920" t="str">
            <v>اجرة سيارة بدون سائق ليوم واحد</v>
          </cell>
          <cell r="E920" t="str">
            <v>يوم</v>
          </cell>
          <cell r="F920">
            <v>168.2924436711439</v>
          </cell>
          <cell r="G920">
            <v>168.2924436711439</v>
          </cell>
          <cell r="H920">
            <v>159.02067049299217</v>
          </cell>
          <cell r="I920">
            <v>159.02067049299217</v>
          </cell>
          <cell r="J920">
            <v>159.02067049299217</v>
          </cell>
          <cell r="K920">
            <v>164.07069147785603</v>
          </cell>
          <cell r="L920">
            <v>164.07069147785603</v>
          </cell>
          <cell r="M920">
            <v>164.07069147785603</v>
          </cell>
          <cell r="N920">
            <v>164.90402481118937</v>
          </cell>
          <cell r="O920">
            <v>164.90402481118937</v>
          </cell>
          <cell r="P920">
            <v>164.90402481118937</v>
          </cell>
          <cell r="Q920">
            <v>163.65402481118937</v>
          </cell>
          <cell r="R920">
            <v>163.68542270829917</v>
          </cell>
        </row>
        <row r="921">
          <cell r="C921">
            <v>73</v>
          </cell>
          <cell r="D921" t="str">
            <v>خدمات النقل العامة</v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</row>
        <row r="922">
          <cell r="C922">
            <v>732</v>
          </cell>
          <cell r="D922" t="str">
            <v>النقل البري للركاب</v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</row>
        <row r="923">
          <cell r="C923">
            <v>732001</v>
          </cell>
          <cell r="D923" t="str">
            <v>خدمات سيارات الاجرة</v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</row>
        <row r="924">
          <cell r="C924">
            <v>73200103</v>
          </cell>
          <cell r="D924" t="str">
            <v>اجرة تاكسي مشترك طولكرم - نابلس</v>
          </cell>
          <cell r="E924" t="str">
            <v>سفرة</v>
          </cell>
          <cell r="F924">
            <v>10</v>
          </cell>
          <cell r="G924">
            <v>10</v>
          </cell>
          <cell r="H924">
            <v>10</v>
          </cell>
          <cell r="I924">
            <v>10</v>
          </cell>
          <cell r="J924">
            <v>10</v>
          </cell>
          <cell r="K924">
            <v>10</v>
          </cell>
          <cell r="L924">
            <v>10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10</v>
          </cell>
          <cell r="R924">
            <v>10</v>
          </cell>
        </row>
        <row r="925">
          <cell r="C925">
            <v>73200105</v>
          </cell>
          <cell r="D925" t="str">
            <v>اجرة تاكسي مشترك قلقيلية - نابلس</v>
          </cell>
          <cell r="E925" t="str">
            <v>سفرة</v>
          </cell>
          <cell r="F925">
            <v>10.5</v>
          </cell>
          <cell r="G925">
            <v>10.5</v>
          </cell>
          <cell r="H925">
            <v>10.75</v>
          </cell>
          <cell r="I925">
            <v>10.75</v>
          </cell>
          <cell r="J925">
            <v>10.75</v>
          </cell>
          <cell r="K925">
            <v>10.5</v>
          </cell>
          <cell r="L925">
            <v>10.5</v>
          </cell>
          <cell r="M925">
            <v>10.5</v>
          </cell>
          <cell r="N925">
            <v>10.5</v>
          </cell>
          <cell r="O925">
            <v>10.5</v>
          </cell>
          <cell r="P925">
            <v>10.5</v>
          </cell>
          <cell r="Q925">
            <v>11.5</v>
          </cell>
          <cell r="R925">
            <v>10.645833333333334</v>
          </cell>
        </row>
        <row r="926">
          <cell r="C926">
            <v>73200109</v>
          </cell>
          <cell r="D926" t="str">
            <v>اجرة تاكسي مشترك نابلس - رام الله</v>
          </cell>
          <cell r="E926" t="str">
            <v>سفرة</v>
          </cell>
          <cell r="F926">
            <v>16</v>
          </cell>
          <cell r="G926">
            <v>16</v>
          </cell>
          <cell r="H926">
            <v>16</v>
          </cell>
          <cell r="I926">
            <v>16</v>
          </cell>
          <cell r="J926">
            <v>16</v>
          </cell>
          <cell r="K926">
            <v>15</v>
          </cell>
          <cell r="L926">
            <v>15</v>
          </cell>
          <cell r="M926">
            <v>15</v>
          </cell>
          <cell r="N926">
            <v>16</v>
          </cell>
          <cell r="O926">
            <v>16</v>
          </cell>
          <cell r="P926">
            <v>16</v>
          </cell>
          <cell r="Q926">
            <v>17</v>
          </cell>
          <cell r="R926">
            <v>15.833333333333334</v>
          </cell>
        </row>
        <row r="927">
          <cell r="C927">
            <v>73200111</v>
          </cell>
          <cell r="D927" t="str">
            <v>اجرة تاكسي مشترك رام الله - القدس (مباشر)</v>
          </cell>
          <cell r="E927" t="str">
            <v>سفرة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  <cell r="R927">
            <v>7</v>
          </cell>
        </row>
        <row r="928">
          <cell r="C928">
            <v>73200112</v>
          </cell>
          <cell r="D928" t="str">
            <v>اجرة تاكسي مشترك رام الله - عناتا - القدس</v>
          </cell>
          <cell r="E928" t="str">
            <v>سفرة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  <cell r="R928">
            <v>7.5</v>
          </cell>
        </row>
        <row r="929">
          <cell r="C929">
            <v>73200113</v>
          </cell>
          <cell r="D929" t="str">
            <v>اجرة تاكسي مشترك رام الله - اريحا</v>
          </cell>
          <cell r="E929" t="str">
            <v>سفرة</v>
          </cell>
          <cell r="F929">
            <v>18</v>
          </cell>
          <cell r="G929">
            <v>18</v>
          </cell>
          <cell r="H929">
            <v>18</v>
          </cell>
          <cell r="I929">
            <v>18</v>
          </cell>
          <cell r="J929">
            <v>18</v>
          </cell>
          <cell r="K929">
            <v>18</v>
          </cell>
          <cell r="L929">
            <v>18</v>
          </cell>
          <cell r="M929">
            <v>18</v>
          </cell>
          <cell r="N929">
            <v>18</v>
          </cell>
          <cell r="O929">
            <v>18</v>
          </cell>
          <cell r="P929">
            <v>18</v>
          </cell>
          <cell r="Q929">
            <v>18</v>
          </cell>
          <cell r="R929">
            <v>18</v>
          </cell>
        </row>
        <row r="930">
          <cell r="C930">
            <v>73200114</v>
          </cell>
          <cell r="D930" t="str">
            <v>اجرة تاكسي مشترك بيت لحم - رام الله</v>
          </cell>
          <cell r="E930" t="str">
            <v>سفرة</v>
          </cell>
          <cell r="F930">
            <v>20</v>
          </cell>
          <cell r="G930">
            <v>20</v>
          </cell>
          <cell r="H930">
            <v>20</v>
          </cell>
          <cell r="I930">
            <v>20</v>
          </cell>
          <cell r="J930">
            <v>20</v>
          </cell>
          <cell r="K930">
            <v>20</v>
          </cell>
          <cell r="L930">
            <v>20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20</v>
          </cell>
          <cell r="R930">
            <v>20</v>
          </cell>
        </row>
        <row r="931">
          <cell r="C931">
            <v>73200115</v>
          </cell>
          <cell r="D931" t="str">
            <v>اجرة تاكسي مشترك بيت لحم - الخليل</v>
          </cell>
          <cell r="E931" t="str">
            <v>سفرة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9</v>
          </cell>
          <cell r="K931">
            <v>9</v>
          </cell>
          <cell r="L931">
            <v>9</v>
          </cell>
          <cell r="M931">
            <v>9</v>
          </cell>
          <cell r="N931">
            <v>9</v>
          </cell>
          <cell r="O931">
            <v>9</v>
          </cell>
          <cell r="P931">
            <v>9</v>
          </cell>
          <cell r="Q931">
            <v>9.5</v>
          </cell>
          <cell r="R931">
            <v>9.0416666666666661</v>
          </cell>
        </row>
        <row r="932">
          <cell r="C932">
            <v>73200116</v>
          </cell>
          <cell r="D932" t="str">
            <v>أجرة تاكسي طلب داخل مدينة غزة</v>
          </cell>
          <cell r="E932" t="str">
            <v>سفرة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  <cell r="R932">
            <v>10</v>
          </cell>
        </row>
        <row r="933">
          <cell r="C933">
            <v>73200117</v>
          </cell>
          <cell r="D933" t="str">
            <v>أجرة تاكسي مشترك داخل مدينة غزة</v>
          </cell>
          <cell r="E933" t="str">
            <v>سفرة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</v>
          </cell>
          <cell r="L933">
            <v>2</v>
          </cell>
          <cell r="M933">
            <v>2</v>
          </cell>
          <cell r="N933">
            <v>2</v>
          </cell>
          <cell r="O933">
            <v>2</v>
          </cell>
          <cell r="P933">
            <v>2</v>
          </cell>
          <cell r="Q933">
            <v>2</v>
          </cell>
          <cell r="R933">
            <v>2</v>
          </cell>
        </row>
        <row r="934">
          <cell r="C934">
            <v>73200120</v>
          </cell>
          <cell r="D934" t="str">
            <v>أجرة تاكسي مشترك غزة - خان يونس</v>
          </cell>
          <cell r="E934" t="str">
            <v>سفرة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  <cell r="R934">
            <v>6</v>
          </cell>
        </row>
        <row r="935">
          <cell r="C935">
            <v>73200121</v>
          </cell>
          <cell r="D935" t="str">
            <v>أجرة تاكسي مشترك النصيرات - غزة</v>
          </cell>
          <cell r="E935" t="str">
            <v>سفرة</v>
          </cell>
          <cell r="F935">
            <v>3</v>
          </cell>
          <cell r="G935">
            <v>3</v>
          </cell>
          <cell r="H935">
            <v>3.5</v>
          </cell>
          <cell r="I935">
            <v>3.5</v>
          </cell>
          <cell r="J935">
            <v>3.5</v>
          </cell>
          <cell r="K935">
            <v>3.5</v>
          </cell>
          <cell r="L935">
            <v>3.5</v>
          </cell>
          <cell r="M935">
            <v>3.5</v>
          </cell>
          <cell r="N935">
            <v>3</v>
          </cell>
          <cell r="O935">
            <v>3</v>
          </cell>
          <cell r="P935">
            <v>3</v>
          </cell>
          <cell r="Q935">
            <v>3</v>
          </cell>
          <cell r="R935">
            <v>3.25</v>
          </cell>
        </row>
        <row r="936">
          <cell r="C936">
            <v>73200122</v>
          </cell>
          <cell r="D936" t="str">
            <v>أجرة راكب عمومي  رام الله - قلنديا</v>
          </cell>
          <cell r="E936" t="str">
            <v>سفرة</v>
          </cell>
          <cell r="F936">
            <v>3</v>
          </cell>
          <cell r="G936">
            <v>3</v>
          </cell>
          <cell r="H936">
            <v>3</v>
          </cell>
          <cell r="I936">
            <v>3</v>
          </cell>
          <cell r="J936">
            <v>3</v>
          </cell>
          <cell r="K936">
            <v>3</v>
          </cell>
          <cell r="L936">
            <v>3</v>
          </cell>
          <cell r="M936">
            <v>3</v>
          </cell>
          <cell r="N936">
            <v>3</v>
          </cell>
          <cell r="O936">
            <v>3</v>
          </cell>
          <cell r="P936">
            <v>3</v>
          </cell>
          <cell r="Q936">
            <v>3</v>
          </cell>
          <cell r="R936">
            <v>3</v>
          </cell>
        </row>
        <row r="937">
          <cell r="C937">
            <v>732002</v>
          </cell>
          <cell r="D937" t="str">
            <v>خدمات الباص</v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</row>
        <row r="938">
          <cell r="C938">
            <v>73200203</v>
          </cell>
          <cell r="D938" t="str">
            <v>اجرة باص طولكرم - نابلس</v>
          </cell>
          <cell r="E938" t="str">
            <v>سفرة</v>
          </cell>
          <cell r="F938">
            <v>6.5</v>
          </cell>
          <cell r="G938">
            <v>6.5</v>
          </cell>
          <cell r="H938">
            <v>6.25</v>
          </cell>
          <cell r="I938">
            <v>6.25</v>
          </cell>
          <cell r="J938">
            <v>6.25</v>
          </cell>
          <cell r="K938">
            <v>6.25</v>
          </cell>
          <cell r="L938">
            <v>6.25</v>
          </cell>
          <cell r="M938">
            <v>6.25</v>
          </cell>
          <cell r="N938">
            <v>6.5</v>
          </cell>
          <cell r="O938">
            <v>6.5</v>
          </cell>
          <cell r="P938">
            <v>6.5</v>
          </cell>
          <cell r="Q938">
            <v>7</v>
          </cell>
          <cell r="R938">
            <v>6.416666666666667</v>
          </cell>
        </row>
        <row r="939">
          <cell r="C939">
            <v>73200204</v>
          </cell>
          <cell r="D939" t="str">
            <v>اجرة باص طولكرم - رام الله</v>
          </cell>
          <cell r="E939" t="str">
            <v>سفرة</v>
          </cell>
          <cell r="F939">
            <v>18</v>
          </cell>
          <cell r="G939">
            <v>18</v>
          </cell>
          <cell r="H939">
            <v>18</v>
          </cell>
          <cell r="I939">
            <v>18</v>
          </cell>
          <cell r="J939">
            <v>18</v>
          </cell>
          <cell r="K939">
            <v>18</v>
          </cell>
          <cell r="L939">
            <v>18</v>
          </cell>
          <cell r="M939">
            <v>18</v>
          </cell>
          <cell r="N939">
            <v>18</v>
          </cell>
          <cell r="O939">
            <v>18</v>
          </cell>
          <cell r="P939">
            <v>18</v>
          </cell>
          <cell r="Q939">
            <v>17.5</v>
          </cell>
          <cell r="R939">
            <v>17.958333333333332</v>
          </cell>
        </row>
        <row r="940">
          <cell r="C940">
            <v>73200206</v>
          </cell>
          <cell r="D940" t="str">
            <v>اجرة باص قلقيلية - نابلس</v>
          </cell>
          <cell r="E940" t="str">
            <v>سفرة</v>
          </cell>
          <cell r="F940">
            <v>7.25</v>
          </cell>
          <cell r="G940">
            <v>7.25</v>
          </cell>
          <cell r="H940">
            <v>7.5</v>
          </cell>
          <cell r="I940">
            <v>7.5</v>
          </cell>
          <cell r="J940">
            <v>7.5</v>
          </cell>
          <cell r="K940">
            <v>7.5</v>
          </cell>
          <cell r="L940">
            <v>7.5</v>
          </cell>
          <cell r="M940">
            <v>7.5</v>
          </cell>
          <cell r="N940">
            <v>7.25</v>
          </cell>
          <cell r="O940">
            <v>7.25</v>
          </cell>
          <cell r="P940">
            <v>7.25</v>
          </cell>
          <cell r="Q940">
            <v>8.5</v>
          </cell>
          <cell r="R940">
            <v>7.479166666666667</v>
          </cell>
        </row>
        <row r="941">
          <cell r="C941">
            <v>73200208</v>
          </cell>
          <cell r="D941" t="str">
            <v>اجرة باص نابلس -جنين</v>
          </cell>
          <cell r="E941" t="str">
            <v>سفرة</v>
          </cell>
          <cell r="F941">
            <v>10</v>
          </cell>
          <cell r="G941">
            <v>10</v>
          </cell>
          <cell r="H941">
            <v>10</v>
          </cell>
          <cell r="I941">
            <v>10</v>
          </cell>
          <cell r="J941">
            <v>10</v>
          </cell>
          <cell r="K941">
            <v>10</v>
          </cell>
          <cell r="L941">
            <v>10</v>
          </cell>
          <cell r="M941">
            <v>10</v>
          </cell>
          <cell r="N941">
            <v>10</v>
          </cell>
          <cell r="O941">
            <v>10</v>
          </cell>
          <cell r="P941">
            <v>10</v>
          </cell>
          <cell r="Q941">
            <v>10.5</v>
          </cell>
          <cell r="R941">
            <v>10.041666666666666</v>
          </cell>
        </row>
        <row r="942">
          <cell r="C942">
            <v>73200209</v>
          </cell>
          <cell r="D942" t="str">
            <v>اجرة باص نابلس - رام الله</v>
          </cell>
          <cell r="E942" t="str">
            <v>سفرة</v>
          </cell>
          <cell r="F942">
            <v>10.5</v>
          </cell>
          <cell r="G942">
            <v>10.5</v>
          </cell>
          <cell r="H942">
            <v>10.5</v>
          </cell>
          <cell r="I942">
            <v>10.5</v>
          </cell>
          <cell r="J942">
            <v>10.5</v>
          </cell>
          <cell r="K942">
            <v>10</v>
          </cell>
          <cell r="L942">
            <v>10</v>
          </cell>
          <cell r="M942">
            <v>10</v>
          </cell>
          <cell r="N942">
            <v>10.5</v>
          </cell>
          <cell r="O942">
            <v>10.5</v>
          </cell>
          <cell r="P942">
            <v>10.5</v>
          </cell>
          <cell r="Q942">
            <v>11.5</v>
          </cell>
          <cell r="R942">
            <v>10.458333333333334</v>
          </cell>
        </row>
        <row r="943">
          <cell r="C943">
            <v>73200210</v>
          </cell>
          <cell r="D943" t="str">
            <v>اجرة باص رام الله - القدس (مباشر)</v>
          </cell>
          <cell r="E943" t="str">
            <v>سفرة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  <cell r="R943">
            <v>8</v>
          </cell>
        </row>
        <row r="944">
          <cell r="C944">
            <v>73200214</v>
          </cell>
          <cell r="D944" t="str">
            <v>أجرة باص دير البلح - غزة</v>
          </cell>
          <cell r="E944" t="str">
            <v>سفرة</v>
          </cell>
          <cell r="F944">
            <v>2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</v>
          </cell>
          <cell r="N944">
            <v>2.5</v>
          </cell>
          <cell r="O944">
            <v>2.5</v>
          </cell>
          <cell r="P944">
            <v>2.5</v>
          </cell>
          <cell r="Q944">
            <v>2.75</v>
          </cell>
          <cell r="R944">
            <v>2.1875</v>
          </cell>
        </row>
        <row r="945">
          <cell r="C945">
            <v>733</v>
          </cell>
          <cell r="D945" t="str">
            <v>خدمات النقل الجوي</v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</row>
        <row r="946">
          <cell r="C946">
            <v>733001</v>
          </cell>
          <cell r="D946" t="str">
            <v>النقل الجوي للافراد</v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</row>
        <row r="947">
          <cell r="C947">
            <v>73300102</v>
          </cell>
          <cell r="D947" t="str">
            <v>تذكرة طائرة ذهاب اياب / سعر شباب -عمان -الإمارات</v>
          </cell>
          <cell r="E947" t="str">
            <v>ذهاب واياب</v>
          </cell>
          <cell r="F947">
            <v>1541.2304491026725</v>
          </cell>
          <cell r="G947">
            <v>1541.2304491026725</v>
          </cell>
          <cell r="H947">
            <v>1476.2758814441531</v>
          </cell>
          <cell r="I947">
            <v>1476.2758814441531</v>
          </cell>
          <cell r="J947">
            <v>1476.2758814441531</v>
          </cell>
          <cell r="K947">
            <v>1670.8865792957947</v>
          </cell>
          <cell r="L947">
            <v>1670.8865792957947</v>
          </cell>
          <cell r="M947">
            <v>1670.8865792957947</v>
          </cell>
          <cell r="N947">
            <v>1591.5605696163846</v>
          </cell>
          <cell r="O947">
            <v>1591.5605696163846</v>
          </cell>
          <cell r="P947">
            <v>1591.5605696163846</v>
          </cell>
          <cell r="Q947">
            <v>1565.8442997751154</v>
          </cell>
          <cell r="R947">
            <v>1572.0395240874548</v>
          </cell>
        </row>
        <row r="948">
          <cell r="C948">
            <v>73300103</v>
          </cell>
          <cell r="D948" t="str">
            <v>تذكرة طائرة ذهاب اياب / سعر شباب -عمان -لندن</v>
          </cell>
          <cell r="E948" t="str">
            <v>ذهاب واياب</v>
          </cell>
          <cell r="F948">
            <v>3101.9564109421167</v>
          </cell>
          <cell r="G948">
            <v>3101.9564109421167</v>
          </cell>
          <cell r="H948">
            <v>3115.5550488360782</v>
          </cell>
          <cell r="I948">
            <v>3115.5550488360782</v>
          </cell>
          <cell r="J948">
            <v>3115.5550488360782</v>
          </cell>
          <cell r="K948">
            <v>3469.8902319800441</v>
          </cell>
          <cell r="L948">
            <v>3469.8902319800441</v>
          </cell>
          <cell r="M948">
            <v>3469.8902319800441</v>
          </cell>
          <cell r="N948">
            <v>3485.032424218552</v>
          </cell>
          <cell r="O948">
            <v>3485.032424218552</v>
          </cell>
          <cell r="P948">
            <v>3485.032424218552</v>
          </cell>
          <cell r="Q948">
            <v>3790.3915512026783</v>
          </cell>
          <cell r="R948">
            <v>3350.4781240159114</v>
          </cell>
        </row>
        <row r="949">
          <cell r="C949">
            <v>73300104</v>
          </cell>
          <cell r="D949" t="str">
            <v>تذكرة طائرة ذهاب اياب / سعر شباب -عمان -نيويورك</v>
          </cell>
          <cell r="E949" t="str">
            <v>ذهاب واياب</v>
          </cell>
          <cell r="F949">
            <v>4033.708657106858</v>
          </cell>
          <cell r="G949">
            <v>4033.708657106858</v>
          </cell>
          <cell r="H949">
            <v>3935.9949546560179</v>
          </cell>
          <cell r="I949">
            <v>3935.9949546560179</v>
          </cell>
          <cell r="J949">
            <v>3935.9949546560179</v>
          </cell>
          <cell r="K949">
            <v>4098.4037139825641</v>
          </cell>
          <cell r="L949">
            <v>4098.4037139825641</v>
          </cell>
          <cell r="M949">
            <v>4098.4037139825641</v>
          </cell>
          <cell r="N949">
            <v>4436.6129187101278</v>
          </cell>
          <cell r="O949">
            <v>4436.6129187101278</v>
          </cell>
          <cell r="P949">
            <v>4436.6129187101278</v>
          </cell>
          <cell r="Q949">
            <v>4471.3093472815572</v>
          </cell>
          <cell r="R949">
            <v>4162.6467852951164</v>
          </cell>
        </row>
        <row r="950">
          <cell r="C950">
            <v>8</v>
          </cell>
          <cell r="D950" t="str">
            <v>الاتصالات</v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</row>
        <row r="951">
          <cell r="C951">
            <v>81</v>
          </cell>
          <cell r="D951" t="str">
            <v>الاتصالات</v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</row>
        <row r="952">
          <cell r="C952">
            <v>812</v>
          </cell>
          <cell r="D952" t="str">
            <v>اجهزة الهاتف والفاكس</v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</row>
        <row r="953">
          <cell r="C953">
            <v>812001</v>
          </cell>
          <cell r="D953" t="str">
            <v>اجهزة هاتف</v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</row>
        <row r="954">
          <cell r="C954">
            <v>81200101</v>
          </cell>
          <cell r="D954" t="str">
            <v>تلفون لا سلكي PANASONIC يد واحدة مع كاشف وسبيكر يحفظ أرقام مع وقت وتاريخ كود 2511 انتاج الصين</v>
          </cell>
          <cell r="E954" t="str">
            <v>تلفون</v>
          </cell>
          <cell r="F954">
            <v>192.47259068283515</v>
          </cell>
          <cell r="G954">
            <v>195.15413333508934</v>
          </cell>
          <cell r="H954">
            <v>198.31531813832302</v>
          </cell>
          <cell r="I954">
            <v>199.4495338681227</v>
          </cell>
          <cell r="J954">
            <v>202.38900989506746</v>
          </cell>
          <cell r="K954">
            <v>202.55195756533723</v>
          </cell>
          <cell r="L954">
            <v>202.38900989506746</v>
          </cell>
          <cell r="M954">
            <v>203.85553892749542</v>
          </cell>
          <cell r="N954">
            <v>207.45342348705213</v>
          </cell>
          <cell r="O954">
            <v>194.67027727884434</v>
          </cell>
          <cell r="P954">
            <v>188.31781161560519</v>
          </cell>
          <cell r="Q954">
            <v>185.97635211828472</v>
          </cell>
          <cell r="R954">
            <v>197.74957973392702</v>
          </cell>
        </row>
        <row r="955">
          <cell r="C955">
            <v>81200102</v>
          </cell>
          <cell r="D955" t="str">
            <v xml:space="preserve">تلفون سلكي UNIDAN  مع كاشف وسبيكر يحفظ 8 أرقام مع تاريخ ووقت كود 7401 انتاج الصين </v>
          </cell>
          <cell r="E955" t="str">
            <v>تلفون</v>
          </cell>
          <cell r="F955">
            <v>101.52289376535546</v>
          </cell>
          <cell r="G955">
            <v>100.95257691941123</v>
          </cell>
          <cell r="H955">
            <v>100.78962924914146</v>
          </cell>
          <cell r="I955">
            <v>102.36029072025867</v>
          </cell>
          <cell r="J955">
            <v>103.15237046805322</v>
          </cell>
          <cell r="K955">
            <v>102.50057978697411</v>
          </cell>
          <cell r="L955">
            <v>106.63446365726212</v>
          </cell>
          <cell r="M955">
            <v>106.63446365726212</v>
          </cell>
          <cell r="N955">
            <v>106.63446365726212</v>
          </cell>
          <cell r="O955">
            <v>107.06743889540752</v>
          </cell>
          <cell r="P955">
            <v>107.45834765063384</v>
          </cell>
          <cell r="Q955">
            <v>106.84380215133069</v>
          </cell>
          <cell r="R955">
            <v>104.37927671486271</v>
          </cell>
        </row>
        <row r="956">
          <cell r="C956">
            <v>81200106</v>
          </cell>
          <cell r="D956" t="str">
            <v>جهاز بلفون نوكيا X2 / هنغاريا عادي KEYBOARD</v>
          </cell>
          <cell r="E956" t="str">
            <v>جهاز</v>
          </cell>
          <cell r="F956">
            <v>173.33333333333337</v>
          </cell>
          <cell r="G956">
            <v>164.00000000000003</v>
          </cell>
          <cell r="H956">
            <v>164.00000000000003</v>
          </cell>
          <cell r="I956">
            <v>164.00000000000003</v>
          </cell>
          <cell r="J956">
            <v>166.00000000000003</v>
          </cell>
          <cell r="K956">
            <v>160.00000000000006</v>
          </cell>
          <cell r="L956">
            <v>158.00000000000003</v>
          </cell>
          <cell r="M956">
            <v>160.00000000000006</v>
          </cell>
          <cell r="N956">
            <v>162.00000000000003</v>
          </cell>
          <cell r="O956">
            <v>162.00000000000003</v>
          </cell>
          <cell r="P956">
            <v>162.00000000000003</v>
          </cell>
          <cell r="Q956">
            <v>160.00000000000006</v>
          </cell>
          <cell r="R956">
            <v>162.94444444444446</v>
          </cell>
        </row>
        <row r="957">
          <cell r="C957">
            <v>812002</v>
          </cell>
          <cell r="D957" t="str">
            <v>احهزة فاكس</v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</row>
        <row r="958">
          <cell r="C958">
            <v>81200201</v>
          </cell>
          <cell r="D958" t="str">
            <v>FAX + SKANER + COPPER + PRINTER 4 IN 1 (CANON) CODE  MX360 INK JET - PRODUCED IN VETNAM</v>
          </cell>
          <cell r="E958" t="str">
            <v>جهاز</v>
          </cell>
          <cell r="F958">
            <v>350.00000000000006</v>
          </cell>
          <cell r="G958">
            <v>350.00000000000006</v>
          </cell>
          <cell r="H958">
            <v>350.00000000000006</v>
          </cell>
          <cell r="I958">
            <v>350.00000000000006</v>
          </cell>
          <cell r="J958">
            <v>350.00000000000006</v>
          </cell>
          <cell r="K958">
            <v>350.00000000000006</v>
          </cell>
          <cell r="L958">
            <v>350.00000000000006</v>
          </cell>
          <cell r="M958">
            <v>350.00000000000006</v>
          </cell>
          <cell r="N958">
            <v>350.00000000000006</v>
          </cell>
          <cell r="O958">
            <v>350.00000000000006</v>
          </cell>
          <cell r="P958">
            <v>350.00000000000006</v>
          </cell>
          <cell r="Q958">
            <v>350.00000000000006</v>
          </cell>
          <cell r="R958">
            <v>350.00000000000006</v>
          </cell>
        </row>
        <row r="959">
          <cell r="C959">
            <v>813</v>
          </cell>
          <cell r="D959" t="str">
            <v>خدمات الهاتف والفاكس والبرق</v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</row>
        <row r="960">
          <cell r="C960">
            <v>813001</v>
          </cell>
          <cell r="D960" t="str">
            <v xml:space="preserve">خدمات الهاتف </v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</row>
        <row r="961">
          <cell r="C961">
            <v>81300102</v>
          </cell>
          <cell r="D961" t="str">
            <v>تعرفة المكالمة الدولية  الاردن ومصر - هاتف ثابت - دقيقة</v>
          </cell>
          <cell r="E961" t="str">
            <v>دقيقة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1.2</v>
          </cell>
          <cell r="R961">
            <v>1.1999999999999997</v>
          </cell>
        </row>
        <row r="962">
          <cell r="C962">
            <v>81300106</v>
          </cell>
          <cell r="D962" t="str">
            <v>تعرفة المكالمة الدولية الولايات المتحدة وكنداو ألاسكا وهاواي - هاتف ثابت - دقيقة</v>
          </cell>
          <cell r="E962" t="str">
            <v>دقيقة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  <cell r="R962">
            <v>1</v>
          </cell>
        </row>
        <row r="963">
          <cell r="C963">
            <v>81300112</v>
          </cell>
          <cell r="D963" t="str">
            <v>تعرفة المكالمة الى الهاتف الثابت داخل أراضي 48 - وقت عادي - لمدة دقيقة</v>
          </cell>
          <cell r="E963" t="str">
            <v>دقيقة</v>
          </cell>
          <cell r="F963">
            <v>0.34000000000000008</v>
          </cell>
          <cell r="G963">
            <v>0.34000000000000008</v>
          </cell>
          <cell r="H963">
            <v>0.34000000000000008</v>
          </cell>
          <cell r="I963">
            <v>0.34000000000000008</v>
          </cell>
          <cell r="J963">
            <v>0.34000000000000008</v>
          </cell>
          <cell r="K963">
            <v>0.34000000000000008</v>
          </cell>
          <cell r="L963">
            <v>0.34000000000000008</v>
          </cell>
          <cell r="M963">
            <v>0.34000000000000008</v>
          </cell>
          <cell r="N963">
            <v>0.34000000000000008</v>
          </cell>
          <cell r="O963">
            <v>0.34000000000000008</v>
          </cell>
          <cell r="P963">
            <v>0.34000000000000008</v>
          </cell>
          <cell r="Q963">
            <v>0.34000000000000008</v>
          </cell>
          <cell r="R963">
            <v>0.34</v>
          </cell>
        </row>
        <row r="964">
          <cell r="C964">
            <v>81300113</v>
          </cell>
          <cell r="D964" t="str">
            <v>تعرفة المكالمة الى الهاتف الخلوي داخل أراضي 48 - وقت عادي - لمدة دقيقة</v>
          </cell>
          <cell r="E964" t="str">
            <v>دقيقة</v>
          </cell>
          <cell r="F964">
            <v>0.66000000000000014</v>
          </cell>
          <cell r="G964">
            <v>0.66000000000000014</v>
          </cell>
          <cell r="H964">
            <v>0.66000000000000014</v>
          </cell>
          <cell r="I964">
            <v>0.66000000000000014</v>
          </cell>
          <cell r="J964">
            <v>0.66000000000000014</v>
          </cell>
          <cell r="K964">
            <v>0.66000000000000014</v>
          </cell>
          <cell r="L964">
            <v>0.66000000000000014</v>
          </cell>
          <cell r="M964">
            <v>0.66000000000000014</v>
          </cell>
          <cell r="N964">
            <v>0.66000000000000014</v>
          </cell>
          <cell r="O964">
            <v>0.66000000000000014</v>
          </cell>
          <cell r="P964">
            <v>0.66000000000000014</v>
          </cell>
          <cell r="Q964">
            <v>0.66000000000000014</v>
          </cell>
          <cell r="R964">
            <v>0.66000000000000014</v>
          </cell>
        </row>
        <row r="965">
          <cell r="C965">
            <v>81300109</v>
          </cell>
          <cell r="D965" t="str">
            <v>كرت جوال 50 شيكل</v>
          </cell>
          <cell r="E965" t="str">
            <v>كرت</v>
          </cell>
          <cell r="F965">
            <v>50.000000000000014</v>
          </cell>
          <cell r="G965">
            <v>50.000000000000014</v>
          </cell>
          <cell r="H965">
            <v>50.000000000000014</v>
          </cell>
          <cell r="I965">
            <v>50.000000000000014</v>
          </cell>
          <cell r="J965">
            <v>50.000000000000014</v>
          </cell>
          <cell r="K965">
            <v>50.000000000000014</v>
          </cell>
          <cell r="L965">
            <v>50.000000000000014</v>
          </cell>
          <cell r="M965">
            <v>50.000000000000014</v>
          </cell>
          <cell r="N965">
            <v>50.000000000000014</v>
          </cell>
          <cell r="O965">
            <v>50.000000000000014</v>
          </cell>
          <cell r="P965">
            <v>50.000000000000014</v>
          </cell>
          <cell r="Q965">
            <v>50.000000000000014</v>
          </cell>
          <cell r="R965">
            <v>50.000000000000007</v>
          </cell>
        </row>
        <row r="966">
          <cell r="C966">
            <v>81300143</v>
          </cell>
          <cell r="D966" t="str">
            <v xml:space="preserve">كرت وطنية 15 شيكل </v>
          </cell>
          <cell r="E966" t="str">
            <v>كرت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  <cell r="R966">
            <v>15</v>
          </cell>
        </row>
        <row r="967">
          <cell r="C967">
            <v>81300144</v>
          </cell>
          <cell r="D967" t="str">
            <v xml:space="preserve">كرت وطنية 50 شيكل </v>
          </cell>
          <cell r="E967" t="str">
            <v>كرت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</row>
        <row r="968">
          <cell r="C968">
            <v>81300145</v>
          </cell>
          <cell r="D968" t="str">
            <v>تعرفة المكالمة الهاتفية داخل فلسطين - وقت عادي - لمدة 3 دقائق</v>
          </cell>
          <cell r="F968">
            <v>0.21000000000000002</v>
          </cell>
          <cell r="G968">
            <v>0.21000000000000002</v>
          </cell>
          <cell r="H968">
            <v>0.21000000000000002</v>
          </cell>
          <cell r="I968">
            <v>0.21000000000000002</v>
          </cell>
          <cell r="J968">
            <v>0.21000000000000002</v>
          </cell>
          <cell r="K968">
            <v>0.21000000000000002</v>
          </cell>
          <cell r="L968">
            <v>0.21000000000000002</v>
          </cell>
          <cell r="M968">
            <v>0.21000000000000002</v>
          </cell>
          <cell r="N968">
            <v>0.21000000000000002</v>
          </cell>
          <cell r="O968">
            <v>0.21000000000000002</v>
          </cell>
          <cell r="P968">
            <v>0.21000000000000002</v>
          </cell>
          <cell r="Q968">
            <v>0.21000000000000002</v>
          </cell>
          <cell r="R968">
            <v>0.21</v>
          </cell>
        </row>
        <row r="969">
          <cell r="C969">
            <v>81300148</v>
          </cell>
          <cell r="D969" t="str">
            <v>تعرفة المكالمة الهاتفية من جوال الى جوال - وقت العادي - لمدة دقيقة</v>
          </cell>
          <cell r="F969">
            <v>0.4900000000000001</v>
          </cell>
          <cell r="G969">
            <v>0.4900000000000001</v>
          </cell>
          <cell r="H969">
            <v>0.4900000000000001</v>
          </cell>
          <cell r="I969">
            <v>0.4900000000000001</v>
          </cell>
          <cell r="J969">
            <v>0.4900000000000001</v>
          </cell>
          <cell r="K969">
            <v>0.4900000000000001</v>
          </cell>
          <cell r="L969">
            <v>0.4900000000000001</v>
          </cell>
          <cell r="M969">
            <v>0.4900000000000001</v>
          </cell>
          <cell r="N969">
            <v>0.4900000000000001</v>
          </cell>
          <cell r="O969">
            <v>0.4900000000000001</v>
          </cell>
          <cell r="P969">
            <v>0.4900000000000001</v>
          </cell>
          <cell r="Q969">
            <v>0.4900000000000001</v>
          </cell>
          <cell r="R969">
            <v>0.49000000000000016</v>
          </cell>
        </row>
        <row r="970">
          <cell r="C970">
            <v>81300149</v>
          </cell>
          <cell r="D970" t="str">
            <v>تعرفة المكالمة الهاتفية من وطنية الى وطنية - وقت العادي - لمدة دقيقة</v>
          </cell>
          <cell r="F970">
            <v>0.4300000000000001</v>
          </cell>
          <cell r="G970">
            <v>0.4300000000000001</v>
          </cell>
          <cell r="H970">
            <v>0.4300000000000001</v>
          </cell>
          <cell r="I970">
            <v>0.4300000000000001</v>
          </cell>
          <cell r="J970">
            <v>0.4300000000000001</v>
          </cell>
          <cell r="K970">
            <v>0.4300000000000001</v>
          </cell>
          <cell r="L970">
            <v>0.4300000000000001</v>
          </cell>
          <cell r="M970">
            <v>0.4300000000000001</v>
          </cell>
          <cell r="N970">
            <v>0.4300000000000001</v>
          </cell>
          <cell r="O970">
            <v>0.4300000000000001</v>
          </cell>
          <cell r="P970">
            <v>0.4300000000000001</v>
          </cell>
          <cell r="Q970">
            <v>0.4300000000000001</v>
          </cell>
          <cell r="R970">
            <v>0.43</v>
          </cell>
        </row>
        <row r="971">
          <cell r="C971">
            <v>81300150</v>
          </cell>
          <cell r="D971" t="str">
            <v>تعرفة المكالمة الهاتفية من جوال الى وطنية - وقت العادي - لمدة دقيقة</v>
          </cell>
          <cell r="F971">
            <v>0.65000000000000013</v>
          </cell>
          <cell r="G971">
            <v>0.65000000000000013</v>
          </cell>
          <cell r="H971">
            <v>0.65000000000000013</v>
          </cell>
          <cell r="I971">
            <v>0.65000000000000013</v>
          </cell>
          <cell r="J971">
            <v>0.65000000000000013</v>
          </cell>
          <cell r="K971">
            <v>0.65000000000000013</v>
          </cell>
          <cell r="L971">
            <v>0.65000000000000013</v>
          </cell>
          <cell r="M971">
            <v>0.65000000000000013</v>
          </cell>
          <cell r="N971">
            <v>0.65000000000000013</v>
          </cell>
          <cell r="O971">
            <v>0.65000000000000013</v>
          </cell>
          <cell r="P971">
            <v>0.65000000000000013</v>
          </cell>
          <cell r="Q971">
            <v>0.65000000000000013</v>
          </cell>
          <cell r="R971">
            <v>0.65000000000000024</v>
          </cell>
        </row>
        <row r="972">
          <cell r="C972">
            <v>813004</v>
          </cell>
          <cell r="D972" t="str">
            <v>خدمات الشبكة الدولية</v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</row>
        <row r="973">
          <cell r="C973">
            <v>81300405</v>
          </cell>
          <cell r="D973" t="str">
            <v>اشتراك انترنت منزلي سرعة التنزيل 2 mb سرعة التحميل 256 kb</v>
          </cell>
          <cell r="E973" t="str">
            <v>اشتراك شهري</v>
          </cell>
          <cell r="F973">
            <v>59.500000000000007</v>
          </cell>
          <cell r="G973">
            <v>59.500000000000007</v>
          </cell>
          <cell r="H973">
            <v>63.750000000000007</v>
          </cell>
          <cell r="I973">
            <v>63.750000000000007</v>
          </cell>
          <cell r="J973">
            <v>63.750000000000007</v>
          </cell>
          <cell r="K973">
            <v>59.000000000000007</v>
          </cell>
          <cell r="L973">
            <v>59.000000000000007</v>
          </cell>
          <cell r="M973">
            <v>59.000000000000007</v>
          </cell>
          <cell r="N973">
            <v>63.8</v>
          </cell>
          <cell r="O973">
            <v>63.8</v>
          </cell>
          <cell r="P973">
            <v>63.8</v>
          </cell>
          <cell r="Q973">
            <v>63.750000000000007</v>
          </cell>
          <cell r="R973">
            <v>61.866666666666667</v>
          </cell>
        </row>
        <row r="974">
          <cell r="C974">
            <v>9</v>
          </cell>
          <cell r="D974" t="str">
            <v>السلع و الخدمات الترفيهية و الثقافية</v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</row>
        <row r="975">
          <cell r="C975">
            <v>91</v>
          </cell>
          <cell r="D975" t="str">
            <v>السلع الترفيهية</v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</row>
        <row r="976">
          <cell r="C976">
            <v>911</v>
          </cell>
          <cell r="D976" t="str">
            <v xml:space="preserve">اجهزة الاستقبال والتسجيل </v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</row>
        <row r="977">
          <cell r="C977">
            <v>911001</v>
          </cell>
          <cell r="D977" t="str">
            <v>أجهزة التلفزيون</v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</row>
        <row r="978">
          <cell r="C978">
            <v>91100101</v>
          </cell>
          <cell r="D978" t="str">
            <v xml:space="preserve">تلفزيون تقنية بلازما LG  بوصة 42 HD انتاج كوريا </v>
          </cell>
          <cell r="E978" t="str">
            <v>تلفزيون</v>
          </cell>
          <cell r="F978">
            <v>2140.4447955220026</v>
          </cell>
          <cell r="G978">
            <v>2065.9502859098452</v>
          </cell>
          <cell r="H978">
            <v>2051.4390790026032</v>
          </cell>
          <cell r="I978">
            <v>2040.503096985552</v>
          </cell>
          <cell r="J978">
            <v>2037.5131835641457</v>
          </cell>
          <cell r="K978">
            <v>2005.3361595524364</v>
          </cell>
          <cell r="L978">
            <v>1993.9461982108423</v>
          </cell>
          <cell r="M978">
            <v>1972.4859761162897</v>
          </cell>
          <cell r="N978">
            <v>1947.2297503966649</v>
          </cell>
          <cell r="O978">
            <v>1912.8637554308621</v>
          </cell>
          <cell r="P978">
            <v>1923.6075687802797</v>
          </cell>
          <cell r="Q978">
            <v>1867.9535863877429</v>
          </cell>
          <cell r="R978">
            <v>1996.606119654939</v>
          </cell>
        </row>
        <row r="979">
          <cell r="C979">
            <v>91100103</v>
          </cell>
          <cell r="D979" t="str">
            <v xml:space="preserve">تلفزيون LG  تقنية LCD -  بوصة 32 -  HD انتاج كوريا </v>
          </cell>
          <cell r="E979" t="str">
            <v>تلفزيون</v>
          </cell>
          <cell r="F979">
            <v>1322.8383225336886</v>
          </cell>
          <cell r="G979">
            <v>1347.233974725573</v>
          </cell>
          <cell r="H979">
            <v>1331.531026188268</v>
          </cell>
          <cell r="I979">
            <v>1307.1353739963836</v>
          </cell>
          <cell r="J979">
            <v>1305.7455709589212</v>
          </cell>
          <cell r="K979">
            <v>1289.3415979333438</v>
          </cell>
          <cell r="L979">
            <v>1266.5371833719903</v>
          </cell>
          <cell r="M979">
            <v>1274.9081297538789</v>
          </cell>
          <cell r="N979">
            <v>1282.8538517826717</v>
          </cell>
          <cell r="O979">
            <v>1276.1607545125041</v>
          </cell>
          <cell r="P979">
            <v>1233.5874493818649</v>
          </cell>
          <cell r="Q979">
            <v>1222.39554944767</v>
          </cell>
          <cell r="R979">
            <v>1288.3557320488965</v>
          </cell>
        </row>
        <row r="980">
          <cell r="C980">
            <v>911002</v>
          </cell>
          <cell r="D980" t="str">
            <v>اجهزة الراديو</v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</row>
        <row r="981">
          <cell r="C981">
            <v>91100201</v>
          </cell>
          <cell r="D981" t="str">
            <v xml:space="preserve">راديو صغير على بطاريات PHILIPS كود رقم 1530 انتاج الصين </v>
          </cell>
          <cell r="E981" t="str">
            <v>راديو</v>
          </cell>
          <cell r="F981">
            <v>67.576545715461435</v>
          </cell>
          <cell r="G981">
            <v>67.576545715461435</v>
          </cell>
          <cell r="H981">
            <v>67.576545715461435</v>
          </cell>
          <cell r="I981">
            <v>67.576545715461435</v>
          </cell>
          <cell r="J981">
            <v>67.576545715461435</v>
          </cell>
          <cell r="K981">
            <v>67.576545715461435</v>
          </cell>
          <cell r="L981">
            <v>67.576545715461435</v>
          </cell>
          <cell r="M981">
            <v>67.576545715461435</v>
          </cell>
          <cell r="N981">
            <v>67.576545715461435</v>
          </cell>
          <cell r="O981">
            <v>67.576545715461435</v>
          </cell>
          <cell r="P981">
            <v>67.576545715461435</v>
          </cell>
          <cell r="Q981">
            <v>67.576545715461435</v>
          </cell>
          <cell r="R981">
            <v>67.576545715461421</v>
          </cell>
        </row>
        <row r="982">
          <cell r="C982">
            <v>911003</v>
          </cell>
          <cell r="D982" t="str">
            <v>أجهزة التسجيل</v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</row>
        <row r="983">
          <cell r="C983">
            <v>91100301</v>
          </cell>
          <cell r="D983" t="str">
            <v xml:space="preserve">مسجل PANASONIC مع رموت + CD + CASET  كود رقم D50GC انتاج ماليزيا </v>
          </cell>
          <cell r="E983" t="str">
            <v>مسجل</v>
          </cell>
          <cell r="F983">
            <v>290.00000000000006</v>
          </cell>
          <cell r="G983">
            <v>290.00000000000006</v>
          </cell>
          <cell r="H983">
            <v>290.00000000000006</v>
          </cell>
          <cell r="I983">
            <v>290.00000000000006</v>
          </cell>
          <cell r="J983">
            <v>290.00000000000006</v>
          </cell>
          <cell r="K983">
            <v>290.00000000000006</v>
          </cell>
          <cell r="L983">
            <v>290.00000000000006</v>
          </cell>
          <cell r="M983">
            <v>290.00000000000006</v>
          </cell>
          <cell r="N983">
            <v>290.00000000000006</v>
          </cell>
          <cell r="O983">
            <v>290.00000000000006</v>
          </cell>
          <cell r="P983">
            <v>290.00000000000006</v>
          </cell>
          <cell r="Q983">
            <v>290.00000000000006</v>
          </cell>
          <cell r="R983">
            <v>290.00000000000006</v>
          </cell>
        </row>
        <row r="984">
          <cell r="C984">
            <v>911004</v>
          </cell>
          <cell r="D984" t="str">
            <v>أجهزة الفيديو</v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</row>
        <row r="985">
          <cell r="C985">
            <v>91100402</v>
          </cell>
          <cell r="D985" t="str">
            <v>DVD - LG - FULL HD + USB , CODE 692 PRODUCED IN CHINA</v>
          </cell>
          <cell r="E985" t="str">
            <v>فيديو</v>
          </cell>
          <cell r="F985">
            <v>362.8585429984588</v>
          </cell>
          <cell r="G985">
            <v>359.45992867042986</v>
          </cell>
          <cell r="H985">
            <v>359.45992867042986</v>
          </cell>
          <cell r="I985">
            <v>359.45992867042986</v>
          </cell>
          <cell r="J985">
            <v>359.45992867042986</v>
          </cell>
          <cell r="K985">
            <v>359.45992867042986</v>
          </cell>
          <cell r="L985">
            <v>359.45992867042986</v>
          </cell>
          <cell r="M985">
            <v>359.45992867042986</v>
          </cell>
          <cell r="N985">
            <v>359.45992867042986</v>
          </cell>
          <cell r="O985">
            <v>359.45992867042986</v>
          </cell>
          <cell r="P985">
            <v>359.45992867042986</v>
          </cell>
          <cell r="Q985">
            <v>359.45992867042986</v>
          </cell>
          <cell r="R985">
            <v>359.74314653109883</v>
          </cell>
        </row>
        <row r="986">
          <cell r="C986">
            <v>911005</v>
          </cell>
          <cell r="D986" t="str">
            <v>اجهزة الستالايت</v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</row>
        <row r="987">
          <cell r="C987">
            <v>91100501</v>
          </cell>
          <cell r="D987" t="str">
            <v>جهاز مستقبل ( ريسيفر) ديجتال-توب فيلد</v>
          </cell>
          <cell r="E987" t="str">
            <v>ريسيفر</v>
          </cell>
          <cell r="F987">
            <v>189.72809373316707</v>
          </cell>
          <cell r="G987">
            <v>190.83771143303855</v>
          </cell>
          <cell r="H987">
            <v>190.28290258310281</v>
          </cell>
          <cell r="I987">
            <v>188.89588045826349</v>
          </cell>
          <cell r="J987">
            <v>189.17328488323133</v>
          </cell>
          <cell r="K987">
            <v>188.06366718335991</v>
          </cell>
          <cell r="L987">
            <v>195.06434792113538</v>
          </cell>
          <cell r="M987">
            <v>192.50970925564349</v>
          </cell>
          <cell r="N987">
            <v>195.17614900971836</v>
          </cell>
          <cell r="O987">
            <v>192.50970925564349</v>
          </cell>
          <cell r="P987">
            <v>191.84309931712477</v>
          </cell>
          <cell r="Q987">
            <v>189.84326950156864</v>
          </cell>
          <cell r="R987">
            <v>191.16065204458309</v>
          </cell>
        </row>
        <row r="988">
          <cell r="C988">
            <v>91100502</v>
          </cell>
          <cell r="D988" t="str">
            <v>لاقط نيل سيت ديجيتال P.P.03</v>
          </cell>
          <cell r="E988" t="str">
            <v>لاقط</v>
          </cell>
          <cell r="F988">
            <v>21.131432247614232</v>
          </cell>
          <cell r="G988">
            <v>21.353692288601756</v>
          </cell>
          <cell r="H988">
            <v>22.705073160831631</v>
          </cell>
          <cell r="I988">
            <v>22.816203181325395</v>
          </cell>
          <cell r="J988">
            <v>22.98289821206604</v>
          </cell>
          <cell r="K988">
            <v>22.242732452551859</v>
          </cell>
          <cell r="L988">
            <v>23.076065785885191</v>
          </cell>
          <cell r="M988">
            <v>22.798524375390564</v>
          </cell>
          <cell r="N988">
            <v>23.076065785885191</v>
          </cell>
          <cell r="O988">
            <v>22.058216795506493</v>
          </cell>
          <cell r="P988">
            <v>22.335758206001124</v>
          </cell>
          <cell r="Q988">
            <v>20.946987500753806</v>
          </cell>
          <cell r="R988">
            <v>22.293637499367776</v>
          </cell>
        </row>
        <row r="989">
          <cell r="C989">
            <v>912</v>
          </cell>
          <cell r="D989" t="str">
            <v>اجهزة التصوير الفوتوغرافي والسينمائي</v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</row>
        <row r="990">
          <cell r="C990">
            <v>912001</v>
          </cell>
          <cell r="D990" t="str">
            <v>اجهزة التصوير السينمائي</v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</row>
        <row r="991">
          <cell r="C991">
            <v>91200101</v>
          </cell>
          <cell r="D991" t="str">
            <v>كاميرا فيديو CANON كود FS 305  انتاج اليابان 300M  1800X</v>
          </cell>
          <cell r="E991" t="str">
            <v>كاميرا</v>
          </cell>
          <cell r="F991">
            <v>1508.3167422783995</v>
          </cell>
          <cell r="G991">
            <v>1508.3167422783995</v>
          </cell>
          <cell r="H991">
            <v>1519.2548644429594</v>
          </cell>
          <cell r="I991">
            <v>1519.2548644429594</v>
          </cell>
          <cell r="J991">
            <v>1519.2548644429594</v>
          </cell>
          <cell r="K991">
            <v>1519.2548644429594</v>
          </cell>
          <cell r="L991">
            <v>1519.2548644429594</v>
          </cell>
          <cell r="M991">
            <v>1519.2548644429594</v>
          </cell>
          <cell r="N991">
            <v>1519.2548644429594</v>
          </cell>
          <cell r="O991">
            <v>1519.2548644429594</v>
          </cell>
          <cell r="P991">
            <v>1519.2548644429594</v>
          </cell>
          <cell r="Q991">
            <v>1519.2548644429594</v>
          </cell>
          <cell r="R991">
            <v>1517.4318440821992</v>
          </cell>
        </row>
        <row r="992">
          <cell r="C992">
            <v>912002</v>
          </cell>
          <cell r="D992" t="str">
            <v xml:space="preserve">اجهزة التصوير الفوتوغرافي </v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</row>
        <row r="993">
          <cell r="C993">
            <v>91200202</v>
          </cell>
          <cell r="D993" t="str">
            <v>كاميرا CANON وضوح الصورة 12.1 MEGA PIXEL  تقريب المسافات 4X ZOOM بطاريات قلم كود 1200 انتاج الصين</v>
          </cell>
          <cell r="E993" t="str">
            <v>كاميرا</v>
          </cell>
          <cell r="F993">
            <v>497.75224155233207</v>
          </cell>
          <cell r="G993">
            <v>488.46884164698645</v>
          </cell>
          <cell r="H993">
            <v>497.75224155233207</v>
          </cell>
          <cell r="I993">
            <v>497.75224155233207</v>
          </cell>
          <cell r="J993">
            <v>491.31904136302325</v>
          </cell>
          <cell r="K993">
            <v>484.88584117371448</v>
          </cell>
          <cell r="L993">
            <v>490.95264098440572</v>
          </cell>
          <cell r="M993">
            <v>483.45264098440578</v>
          </cell>
          <cell r="N993">
            <v>507.03564145767763</v>
          </cell>
          <cell r="O993">
            <v>507.03564145767763</v>
          </cell>
          <cell r="P993">
            <v>497.75224155233207</v>
          </cell>
          <cell r="Q993">
            <v>507.03564145767763</v>
          </cell>
          <cell r="R993">
            <v>495.93290806124128</v>
          </cell>
        </row>
        <row r="994">
          <cell r="C994">
            <v>913</v>
          </cell>
          <cell r="D994" t="str">
            <v xml:space="preserve">اجهزة معالجة البيانات </v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</row>
        <row r="995">
          <cell r="C995">
            <v>913001</v>
          </cell>
          <cell r="D995" t="str">
            <v>اجهزة الحاسوب الحاسوب</v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</row>
        <row r="996">
          <cell r="C996">
            <v>91300101</v>
          </cell>
          <cell r="D996" t="str">
            <v>LABTOP I3 - LG  - CODE S525 PRODUCE IN CHINA</v>
          </cell>
          <cell r="E996" t="str">
            <v>LABTOP</v>
          </cell>
          <cell r="F996">
            <v>2042.7130358850982</v>
          </cell>
          <cell r="G996">
            <v>1980.4666686406867</v>
          </cell>
          <cell r="H996">
            <v>2032.4473099974848</v>
          </cell>
          <cell r="I996">
            <v>2029.3474782796056</v>
          </cell>
          <cell r="J996">
            <v>2007.849916169936</v>
          </cell>
          <cell r="K996">
            <v>2021.6502286542711</v>
          </cell>
          <cell r="L996">
            <v>2047.479530943596</v>
          </cell>
          <cell r="M996">
            <v>2026.5696833398742</v>
          </cell>
          <cell r="N996">
            <v>1958.6685196516094</v>
          </cell>
          <cell r="O996">
            <v>1976.9615907046741</v>
          </cell>
          <cell r="P996">
            <v>1973.8053999364472</v>
          </cell>
          <cell r="Q996">
            <v>1961.8837958573513</v>
          </cell>
          <cell r="R996">
            <v>2004.9869298383862</v>
          </cell>
        </row>
        <row r="997">
          <cell r="C997">
            <v>913002</v>
          </cell>
          <cell r="D997" t="str">
            <v>حاسبات الجيب</v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</row>
        <row r="998">
          <cell r="C998">
            <v>91300201</v>
          </cell>
          <cell r="D998" t="str">
            <v>حاسبة جيب علمية - كاسيو- اليابان</v>
          </cell>
          <cell r="E998" t="str">
            <v>حاسبة</v>
          </cell>
          <cell r="F998">
            <v>39.791330979062224</v>
          </cell>
          <cell r="G998">
            <v>39.492566694233624</v>
          </cell>
          <cell r="H998">
            <v>39.492566694233624</v>
          </cell>
          <cell r="I998">
            <v>39.492566694233624</v>
          </cell>
          <cell r="J998">
            <v>40.737544922347162</v>
          </cell>
          <cell r="K998">
            <v>39.492566694233624</v>
          </cell>
          <cell r="L998">
            <v>40.090095263890824</v>
          </cell>
          <cell r="M998">
            <v>40.737544922347162</v>
          </cell>
          <cell r="N998">
            <v>39.114081116919643</v>
          </cell>
          <cell r="O998">
            <v>40.060295060204588</v>
          </cell>
          <cell r="P998">
            <v>39.114081116919643</v>
          </cell>
          <cell r="Q998">
            <v>39.791330979062224</v>
          </cell>
          <cell r="R998">
            <v>39.783880928140661</v>
          </cell>
        </row>
        <row r="999">
          <cell r="C999">
            <v>93</v>
          </cell>
          <cell r="D999" t="str">
            <v>مواد واجهزة ترفيهية اخرى</v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</row>
        <row r="1000">
          <cell r="C1000">
            <v>931</v>
          </cell>
          <cell r="D1000" t="str">
            <v xml:space="preserve"> العاب ولعب اطفال</v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</row>
        <row r="1001">
          <cell r="C1001">
            <v>931001</v>
          </cell>
          <cell r="D1001" t="str">
            <v>لعب اطفال</v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</row>
        <row r="1002">
          <cell r="C1002">
            <v>93100102</v>
          </cell>
          <cell r="D1002" t="str">
            <v>دب حجم كبير فرو - الصين</v>
          </cell>
          <cell r="E1002" t="str">
            <v>دب</v>
          </cell>
          <cell r="F1002">
            <v>66.676879212481651</v>
          </cell>
          <cell r="G1002">
            <v>65.294459437134449</v>
          </cell>
          <cell r="H1002">
            <v>65.847198576256957</v>
          </cell>
          <cell r="I1002">
            <v>64.212311635952332</v>
          </cell>
          <cell r="J1002">
            <v>64.408594189591042</v>
          </cell>
          <cell r="K1002">
            <v>62.565457968904504</v>
          </cell>
          <cell r="L1002">
            <v>60.786553624553505</v>
          </cell>
          <cell r="M1002">
            <v>63.382901439056823</v>
          </cell>
          <cell r="N1002">
            <v>64.681075346308489</v>
          </cell>
          <cell r="O1002">
            <v>65.233814485430983</v>
          </cell>
          <cell r="P1002">
            <v>65.642536220507139</v>
          </cell>
          <cell r="Q1002">
            <v>66.940710127758805</v>
          </cell>
          <cell r="R1002">
            <v>64.639374355328073</v>
          </cell>
        </row>
        <row r="1003">
          <cell r="C1003">
            <v>93100104</v>
          </cell>
          <cell r="D1003" t="str">
            <v>لعبة / عروسة باربي  مع انغام موسيقيه صيني</v>
          </cell>
          <cell r="E1003" t="str">
            <v>لعبة</v>
          </cell>
          <cell r="F1003">
            <v>40.284195675306719</v>
          </cell>
          <cell r="G1003">
            <v>42.262577084479119</v>
          </cell>
          <cell r="H1003">
            <v>40.762002040552566</v>
          </cell>
          <cell r="I1003">
            <v>43.080020554631439</v>
          </cell>
          <cell r="J1003">
            <v>44.55823402027923</v>
          </cell>
          <cell r="K1003">
            <v>46.036447485927006</v>
          </cell>
          <cell r="L1003">
            <v>44.535872442000453</v>
          </cell>
          <cell r="M1003">
            <v>44.535872442000453</v>
          </cell>
          <cell r="N1003">
            <v>43.080020554631439</v>
          </cell>
          <cell r="O1003">
            <v>43.080020554631439</v>
          </cell>
          <cell r="P1003">
            <v>43.080020554631439</v>
          </cell>
          <cell r="Q1003">
            <v>42.329733032668159</v>
          </cell>
          <cell r="R1003">
            <v>43.135418036811636</v>
          </cell>
        </row>
        <row r="1004">
          <cell r="C1004">
            <v>931002</v>
          </cell>
          <cell r="D1004" t="str">
            <v>العاب تسلية</v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</row>
        <row r="1005">
          <cell r="C1005">
            <v>93100203</v>
          </cell>
          <cell r="D1005" t="str">
            <v xml:space="preserve">  Termint 2020  جهاز اتاري</v>
          </cell>
          <cell r="E1005" t="str">
            <v>جهاز</v>
          </cell>
          <cell r="F1005">
            <v>40.359531724153157</v>
          </cell>
          <cell r="G1005">
            <v>40.359531724153157</v>
          </cell>
          <cell r="H1005">
            <v>40.359531724153157</v>
          </cell>
          <cell r="I1005">
            <v>40.359531724153157</v>
          </cell>
          <cell r="J1005">
            <v>40.359531724153157</v>
          </cell>
          <cell r="K1005">
            <v>40.359531724153157</v>
          </cell>
          <cell r="L1005">
            <v>40.359531724153157</v>
          </cell>
          <cell r="M1005">
            <v>40.359531724153157</v>
          </cell>
          <cell r="N1005">
            <v>40.359531724153157</v>
          </cell>
          <cell r="O1005">
            <v>40.359531724153157</v>
          </cell>
          <cell r="P1005">
            <v>40.359531724153157</v>
          </cell>
          <cell r="Q1005">
            <v>40.359531724153157</v>
          </cell>
          <cell r="R1005">
            <v>40.359531724153157</v>
          </cell>
        </row>
        <row r="1006">
          <cell r="C1006">
            <v>93100204</v>
          </cell>
          <cell r="D1006" t="str">
            <v>شريط كاسيت اتاري</v>
          </cell>
          <cell r="E1006" t="str">
            <v>شريط</v>
          </cell>
          <cell r="F1006">
            <v>8.2441470345213084</v>
          </cell>
          <cell r="G1006">
            <v>8.2441470345213084</v>
          </cell>
          <cell r="H1006">
            <v>8.2441470345213084</v>
          </cell>
          <cell r="I1006">
            <v>8.2441470345213084</v>
          </cell>
          <cell r="J1006">
            <v>8.2441470345213084</v>
          </cell>
          <cell r="K1006">
            <v>8.2441470345213084</v>
          </cell>
          <cell r="L1006">
            <v>8.2441470345213084</v>
          </cell>
          <cell r="M1006">
            <v>8.2441470345213084</v>
          </cell>
          <cell r="N1006">
            <v>8.2441470345213084</v>
          </cell>
          <cell r="O1006">
            <v>8.2441470345213084</v>
          </cell>
          <cell r="P1006">
            <v>8.2441470345213084</v>
          </cell>
          <cell r="Q1006">
            <v>8.2441470345213084</v>
          </cell>
          <cell r="R1006">
            <v>8.2441470345213066</v>
          </cell>
        </row>
        <row r="1007">
          <cell r="C1007">
            <v>93100205</v>
          </cell>
          <cell r="D1007" t="str">
            <v>اسطوانة سي دي  العاب</v>
          </cell>
          <cell r="E1007" t="str">
            <v>اسطوانة</v>
          </cell>
          <cell r="F1007">
            <v>4.681523732704238</v>
          </cell>
          <cell r="G1007">
            <v>4.8171253309940205</v>
          </cell>
          <cell r="H1007">
            <v>4.8171253309940205</v>
          </cell>
          <cell r="I1007">
            <v>4.8171253309940205</v>
          </cell>
          <cell r="J1007">
            <v>4.8171253309940205</v>
          </cell>
          <cell r="K1007">
            <v>4.8171253309940205</v>
          </cell>
          <cell r="L1007">
            <v>4.8171253309940205</v>
          </cell>
          <cell r="M1007">
            <v>4.8171253309940205</v>
          </cell>
          <cell r="N1007">
            <v>4.5459221344144565</v>
          </cell>
          <cell r="O1007">
            <v>4.681523732704238</v>
          </cell>
          <cell r="P1007">
            <v>4.681523732704238</v>
          </cell>
          <cell r="Q1007">
            <v>4.681523732704238</v>
          </cell>
          <cell r="R1007">
            <v>4.7493245318491288</v>
          </cell>
        </row>
        <row r="1008">
          <cell r="C1008">
            <v>932</v>
          </cell>
          <cell r="D1008" t="str">
            <v>سلع ومواد للرياضة</v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</row>
        <row r="1009">
          <cell r="C1009">
            <v>932001</v>
          </cell>
          <cell r="D1009" t="str">
            <v>سلع ومواد للرياضة</v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</row>
        <row r="1010">
          <cell r="C1010">
            <v>93200101</v>
          </cell>
          <cell r="D1010" t="str">
            <v>كرة قدم بلاستك - ميكاسا الصين</v>
          </cell>
          <cell r="E1010" t="str">
            <v>كرة</v>
          </cell>
          <cell r="F1010">
            <v>104.30702497416739</v>
          </cell>
          <cell r="G1010">
            <v>102.88663821020529</v>
          </cell>
          <cell r="H1010">
            <v>103.6226209258229</v>
          </cell>
          <cell r="I1010">
            <v>102.92102398838736</v>
          </cell>
          <cell r="J1010">
            <v>100.78184739789869</v>
          </cell>
          <cell r="K1010">
            <v>98.657006704004999</v>
          </cell>
          <cell r="L1010">
            <v>99.7366199400429</v>
          </cell>
          <cell r="M1010">
            <v>99.392989419622637</v>
          </cell>
          <cell r="N1010">
            <v>100.34278789946502</v>
          </cell>
          <cell r="O1010">
            <v>102.26243474073686</v>
          </cell>
          <cell r="P1010">
            <v>102.73016603236054</v>
          </cell>
          <cell r="Q1010">
            <v>101.53361997341676</v>
          </cell>
          <cell r="R1010">
            <v>101.59789835051095</v>
          </cell>
        </row>
        <row r="1011">
          <cell r="C1011">
            <v>934</v>
          </cell>
          <cell r="D1011" t="str">
            <v>اغذية الحيوانات المنزلية</v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</row>
        <row r="1012">
          <cell r="C1012">
            <v>934002</v>
          </cell>
          <cell r="D1012" t="str">
            <v>اغذية اسماك</v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</row>
        <row r="1013">
          <cell r="C1013">
            <v>93400201</v>
          </cell>
          <cell r="D1013" t="str">
            <v>اغذية اسماك</v>
          </cell>
          <cell r="E1013" t="str">
            <v>كغم</v>
          </cell>
          <cell r="F1013">
            <v>18.940816676318637</v>
          </cell>
          <cell r="G1013">
            <v>19.084701484882377</v>
          </cell>
          <cell r="H1013">
            <v>19.084701484882377</v>
          </cell>
          <cell r="I1013">
            <v>18.940816676318637</v>
          </cell>
          <cell r="J1013">
            <v>19.37247110200985</v>
          </cell>
          <cell r="K1013">
            <v>19.37247110200985</v>
          </cell>
          <cell r="L1013">
            <v>19.516355910573587</v>
          </cell>
          <cell r="M1013">
            <v>19.516355910573587</v>
          </cell>
          <cell r="N1013">
            <v>19.228586293446114</v>
          </cell>
          <cell r="O1013">
            <v>19.012759080600507</v>
          </cell>
          <cell r="P1013">
            <v>19.37247110200985</v>
          </cell>
          <cell r="Q1013">
            <v>19.228586293446114</v>
          </cell>
          <cell r="R1013">
            <v>19.222591093089292</v>
          </cell>
        </row>
        <row r="1014">
          <cell r="C1014">
            <v>934003</v>
          </cell>
          <cell r="D1014" t="str">
            <v>اغذية طيور</v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  <cell r="Q1014" t="str">
            <v/>
          </cell>
        </row>
        <row r="1015">
          <cell r="C1015">
            <v>93400301</v>
          </cell>
          <cell r="D1015" t="str">
            <v>غذاء كنار</v>
          </cell>
          <cell r="E1015" t="str">
            <v>كغم</v>
          </cell>
          <cell r="F1015">
            <v>8.1361656106205444</v>
          </cell>
          <cell r="G1015">
            <v>8.256734902602556</v>
          </cell>
          <cell r="H1015">
            <v>8.256734902602556</v>
          </cell>
          <cell r="I1015">
            <v>8.076878891897886</v>
          </cell>
          <cell r="J1015">
            <v>7.6685399827883982</v>
          </cell>
          <cell r="K1015">
            <v>7.8970228811932133</v>
          </cell>
          <cell r="L1015">
            <v>7.9329940833341483</v>
          </cell>
          <cell r="M1015">
            <v>7.8610516790522782</v>
          </cell>
          <cell r="N1015">
            <v>8.2927061047434911</v>
          </cell>
          <cell r="O1015">
            <v>8.1488212961797526</v>
          </cell>
          <cell r="P1015">
            <v>8.0049364876160176</v>
          </cell>
          <cell r="Q1015">
            <v>8.269390588161766</v>
          </cell>
          <cell r="R1015">
            <v>8.0668314508993841</v>
          </cell>
        </row>
        <row r="1016">
          <cell r="C1016">
            <v>94</v>
          </cell>
          <cell r="D1016" t="str">
            <v>الخدمات الترفيهية والثقافية</v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</row>
        <row r="1017">
          <cell r="C1017">
            <v>942</v>
          </cell>
          <cell r="D1017" t="str">
            <v>الخدمات الثقافية</v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  <cell r="Q1017" t="str">
            <v/>
          </cell>
        </row>
        <row r="1018">
          <cell r="C1018">
            <v>942001</v>
          </cell>
          <cell r="D1018" t="str">
            <v>المسرح</v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  <cell r="Q1018" t="str">
            <v/>
          </cell>
        </row>
        <row r="1019">
          <cell r="C1019">
            <v>942002</v>
          </cell>
          <cell r="D1019" t="str">
            <v>السينما</v>
          </cell>
          <cell r="F1019" t="str">
            <v/>
          </cell>
          <cell r="G1019" t="str">
            <v/>
          </cell>
          <cell r="H1019" t="str">
            <v/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  <cell r="Q1019" t="str">
            <v/>
          </cell>
        </row>
        <row r="1020">
          <cell r="C1020">
            <v>94200201</v>
          </cell>
          <cell r="D1020" t="str">
            <v>تذكرة دخول سينما /صالة</v>
          </cell>
          <cell r="E1020" t="str">
            <v>تذكرة لشخص واحد</v>
          </cell>
          <cell r="F1020">
            <v>20.835979935629915</v>
          </cell>
          <cell r="G1020">
            <v>20.835979935629915</v>
          </cell>
          <cell r="H1020">
            <v>20.835979935629915</v>
          </cell>
          <cell r="I1020">
            <v>20.835979935629915</v>
          </cell>
          <cell r="J1020">
            <v>20.835979935629915</v>
          </cell>
          <cell r="K1020">
            <v>20.835979935629915</v>
          </cell>
          <cell r="L1020">
            <v>20.835979935629915</v>
          </cell>
          <cell r="M1020">
            <v>20.835979935629915</v>
          </cell>
          <cell r="N1020">
            <v>20.835979935629915</v>
          </cell>
          <cell r="O1020">
            <v>20.835979935629915</v>
          </cell>
          <cell r="P1020">
            <v>20.835979935629915</v>
          </cell>
          <cell r="Q1020">
            <v>20.835979935629915</v>
          </cell>
          <cell r="R1020">
            <v>20.835979935629918</v>
          </cell>
        </row>
        <row r="1021">
          <cell r="C1021">
            <v>942003</v>
          </cell>
          <cell r="D1021" t="str">
            <v>مدن الملاهي</v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  <cell r="Q1021" t="str">
            <v/>
          </cell>
        </row>
        <row r="1022">
          <cell r="C1022">
            <v>94200301</v>
          </cell>
          <cell r="D1022" t="str">
            <v>تذكرة دخول مدينة ملاهي</v>
          </cell>
          <cell r="E1022" t="str">
            <v>تذكرة لشخص واحد</v>
          </cell>
          <cell r="F1022">
            <v>19.500000000000004</v>
          </cell>
          <cell r="G1022">
            <v>19.500000000000004</v>
          </cell>
          <cell r="H1022">
            <v>19.500000000000004</v>
          </cell>
          <cell r="I1022">
            <v>19.500000000000004</v>
          </cell>
          <cell r="J1022">
            <v>19.500000000000004</v>
          </cell>
          <cell r="K1022">
            <v>20</v>
          </cell>
          <cell r="L1022">
            <v>20</v>
          </cell>
          <cell r="M1022">
            <v>20</v>
          </cell>
          <cell r="N1022">
            <v>22</v>
          </cell>
          <cell r="O1022">
            <v>22</v>
          </cell>
          <cell r="P1022">
            <v>22</v>
          </cell>
          <cell r="Q1022">
            <v>23</v>
          </cell>
          <cell r="R1022">
            <v>20.541666666666668</v>
          </cell>
        </row>
        <row r="1023">
          <cell r="C1023">
            <v>942005</v>
          </cell>
          <cell r="D1023" t="str">
            <v xml:space="preserve">خدمات التصوير </v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  <cell r="Q1023" t="str">
            <v/>
          </cell>
        </row>
        <row r="1024">
          <cell r="C1024">
            <v>94200501</v>
          </cell>
          <cell r="D1024" t="str">
            <v>4 صور فورية داخل استديو مقاس 4?6</v>
          </cell>
          <cell r="E1024" t="str">
            <v>8 صور</v>
          </cell>
          <cell r="F1024">
            <v>11.838758509910395</v>
          </cell>
          <cell r="G1024">
            <v>11.643797023034734</v>
          </cell>
          <cell r="H1024">
            <v>12.010484069356288</v>
          </cell>
          <cell r="I1024">
            <v>12.026749218557123</v>
          </cell>
          <cell r="J1024">
            <v>12.115045742790233</v>
          </cell>
          <cell r="K1024">
            <v>12.149899633934879</v>
          </cell>
          <cell r="L1024">
            <v>12.149899633934881</v>
          </cell>
          <cell r="M1024">
            <v>12.219607416224177</v>
          </cell>
          <cell r="N1024">
            <v>12.201018674280363</v>
          </cell>
          <cell r="O1024">
            <v>12.173135561364646</v>
          </cell>
          <cell r="P1024">
            <v>11.966556110774103</v>
          </cell>
          <cell r="Q1024">
            <v>11.667032950464497</v>
          </cell>
          <cell r="R1024">
            <v>12.013498712052192</v>
          </cell>
        </row>
        <row r="1025">
          <cell r="C1025">
            <v>94200503</v>
          </cell>
          <cell r="D1025" t="str">
            <v>طبع صورة 13*18</v>
          </cell>
          <cell r="E1025" t="str">
            <v>صورة</v>
          </cell>
          <cell r="F1025">
            <v>1.6830498941180716</v>
          </cell>
          <cell r="G1025">
            <v>1.5797601688227998</v>
          </cell>
          <cell r="H1025">
            <v>1.585569150680241</v>
          </cell>
          <cell r="I1025">
            <v>1.6888588759755132</v>
          </cell>
          <cell r="J1025">
            <v>1.8350799911322586</v>
          </cell>
          <cell r="K1025">
            <v>1.7259812839795456</v>
          </cell>
          <cell r="L1025">
            <v>1.6772409122606302</v>
          </cell>
          <cell r="M1025">
            <v>1.6888588759755132</v>
          </cell>
          <cell r="N1025">
            <v>1.6946678578329544</v>
          </cell>
          <cell r="O1025">
            <v>1.6888588759755132</v>
          </cell>
          <cell r="P1025">
            <v>1.7530513054500736</v>
          </cell>
          <cell r="Q1025">
            <v>1.7434082295518694</v>
          </cell>
          <cell r="R1025">
            <v>1.6953654518129155</v>
          </cell>
        </row>
        <row r="1026">
          <cell r="C1026">
            <v>95</v>
          </cell>
          <cell r="D1026" t="str">
            <v>الجرائد والمجلات والكتب والقرطاسية</v>
          </cell>
          <cell r="F1026" t="str">
            <v/>
          </cell>
          <cell r="G1026" t="str">
            <v/>
          </cell>
          <cell r="H1026" t="str">
            <v/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  <cell r="Q1026" t="str">
            <v/>
          </cell>
        </row>
        <row r="1027">
          <cell r="C1027">
            <v>951</v>
          </cell>
          <cell r="D1027" t="str">
            <v>الكتب</v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  <cell r="Q1027" t="str">
            <v/>
          </cell>
        </row>
        <row r="1028">
          <cell r="C1028">
            <v>951001</v>
          </cell>
          <cell r="D1028" t="str">
            <v>اطالس</v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  <cell r="Q1028" t="str">
            <v/>
          </cell>
        </row>
        <row r="1029">
          <cell r="C1029">
            <v>95100101</v>
          </cell>
          <cell r="D1029" t="str">
            <v>اطلس</v>
          </cell>
          <cell r="E1029" t="str">
            <v>اطلس</v>
          </cell>
          <cell r="F1029">
            <v>23.388402494728521</v>
          </cell>
          <cell r="G1029">
            <v>23.441706727546954</v>
          </cell>
          <cell r="H1029">
            <v>22.397553504609544</v>
          </cell>
          <cell r="I1029">
            <v>23.121881330636349</v>
          </cell>
          <cell r="J1029">
            <v>22.717378901520153</v>
          </cell>
          <cell r="K1029">
            <v>23.441706727546954</v>
          </cell>
          <cell r="L1029">
            <v>22.184336573335806</v>
          </cell>
          <cell r="M1029">
            <v>22.610770435883282</v>
          </cell>
          <cell r="N1029">
            <v>23.10619493094277</v>
          </cell>
          <cell r="O1029">
            <v>23.495010960365391</v>
          </cell>
          <cell r="P1029">
            <v>23.495010960365391</v>
          </cell>
          <cell r="Q1029">
            <v>22.504161970246415</v>
          </cell>
          <cell r="R1029">
            <v>22.992009626477294</v>
          </cell>
        </row>
        <row r="1030">
          <cell r="C1030">
            <v>951002</v>
          </cell>
          <cell r="D1030" t="str">
            <v>قواميس</v>
          </cell>
          <cell r="F1030" t="str">
            <v/>
          </cell>
          <cell r="G1030" t="str">
            <v/>
          </cell>
          <cell r="H1030" t="str">
            <v/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  <cell r="Q1030" t="str">
            <v/>
          </cell>
        </row>
        <row r="1031">
          <cell r="C1031">
            <v>95100201</v>
          </cell>
          <cell r="D1031" t="str">
            <v>قاموس عربي / انجليزي</v>
          </cell>
          <cell r="E1031" t="str">
            <v>قاموس</v>
          </cell>
          <cell r="F1031">
            <v>29.5278110880474</v>
          </cell>
          <cell r="G1031">
            <v>29.5278110880474</v>
          </cell>
          <cell r="H1031">
            <v>29.5278110880474</v>
          </cell>
          <cell r="I1031">
            <v>29.10137722549992</v>
          </cell>
          <cell r="J1031">
            <v>29.10137722549992</v>
          </cell>
          <cell r="K1031">
            <v>29.10137722549992</v>
          </cell>
          <cell r="L1031">
            <v>28.674943362952444</v>
          </cell>
          <cell r="M1031">
            <v>29.5278110880474</v>
          </cell>
          <cell r="N1031">
            <v>29.305296748735664</v>
          </cell>
          <cell r="O1031">
            <v>29.470438247088829</v>
          </cell>
          <cell r="P1031">
            <v>30.956711732267291</v>
          </cell>
          <cell r="Q1031">
            <v>31.578499700797359</v>
          </cell>
          <cell r="R1031">
            <v>29.616772151710915</v>
          </cell>
        </row>
        <row r="1032">
          <cell r="C1032">
            <v>952</v>
          </cell>
          <cell r="D1032" t="str">
            <v>الصحف والمجلات</v>
          </cell>
          <cell r="F1032" t="str">
            <v/>
          </cell>
          <cell r="G1032" t="str">
            <v/>
          </cell>
          <cell r="H1032" t="str">
            <v/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  <cell r="Q1032" t="str">
            <v/>
          </cell>
        </row>
        <row r="1033">
          <cell r="C1033">
            <v>952001</v>
          </cell>
          <cell r="D1033" t="str">
            <v>الصحف</v>
          </cell>
          <cell r="F1033" t="str">
            <v/>
          </cell>
          <cell r="G1033" t="str">
            <v/>
          </cell>
          <cell r="H1033" t="str">
            <v/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  <cell r="Q1033" t="str">
            <v/>
          </cell>
        </row>
        <row r="1034">
          <cell r="C1034">
            <v>95200101</v>
          </cell>
          <cell r="D1034" t="str">
            <v>جريدة القدس - محلي</v>
          </cell>
          <cell r="E1034" t="str">
            <v>جريدة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  <cell r="R1034">
            <v>2</v>
          </cell>
        </row>
        <row r="1035">
          <cell r="C1035">
            <v>95200102</v>
          </cell>
          <cell r="D1035" t="str">
            <v>جريدة الحياة الجديدة - محلي</v>
          </cell>
          <cell r="E1035" t="str">
            <v>جريدة</v>
          </cell>
          <cell r="F1035">
            <v>1.3958055671729488</v>
          </cell>
          <cell r="G1035">
            <v>1.3958055671729488</v>
          </cell>
          <cell r="H1035">
            <v>1.3958055671729488</v>
          </cell>
          <cell r="I1035">
            <v>1.3958055671729488</v>
          </cell>
          <cell r="J1035">
            <v>1.3958055671729488</v>
          </cell>
          <cell r="K1035">
            <v>1.3958055671729488</v>
          </cell>
          <cell r="L1035">
            <v>1.3958055671729488</v>
          </cell>
          <cell r="M1035">
            <v>1.3958055671729488</v>
          </cell>
          <cell r="N1035">
            <v>1.3958055671729488</v>
          </cell>
          <cell r="O1035">
            <v>1.3958055671729488</v>
          </cell>
          <cell r="P1035">
            <v>1.3958055671729488</v>
          </cell>
          <cell r="Q1035">
            <v>1.3958055671729488</v>
          </cell>
          <cell r="R1035">
            <v>1.395805567172949</v>
          </cell>
        </row>
        <row r="1036">
          <cell r="C1036">
            <v>952002</v>
          </cell>
          <cell r="D1036" t="str">
            <v>المجلات</v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  <cell r="Q1036" t="str">
            <v/>
          </cell>
        </row>
        <row r="1037">
          <cell r="C1037">
            <v>95200201</v>
          </cell>
          <cell r="D1037" t="str">
            <v>مجلة العربي - الكويت</v>
          </cell>
          <cell r="E1037" t="str">
            <v>مجلة</v>
          </cell>
          <cell r="F1037">
            <v>12.000000000000002</v>
          </cell>
          <cell r="G1037">
            <v>12.000000000000002</v>
          </cell>
          <cell r="H1037">
            <v>12.000000000000002</v>
          </cell>
          <cell r="I1037">
            <v>12.000000000000002</v>
          </cell>
          <cell r="J1037">
            <v>12.000000000000002</v>
          </cell>
          <cell r="K1037">
            <v>12.000000000000002</v>
          </cell>
          <cell r="L1037">
            <v>12.000000000000002</v>
          </cell>
          <cell r="M1037">
            <v>12.000000000000002</v>
          </cell>
          <cell r="N1037">
            <v>12.000000000000002</v>
          </cell>
          <cell r="O1037">
            <v>12.000000000000002</v>
          </cell>
          <cell r="P1037">
            <v>12.000000000000002</v>
          </cell>
          <cell r="Q1037">
            <v>12.000000000000002</v>
          </cell>
          <cell r="R1037">
            <v>12.000000000000002</v>
          </cell>
        </row>
        <row r="1038">
          <cell r="C1038">
            <v>95200202</v>
          </cell>
          <cell r="D1038" t="str">
            <v>مجلة الحوادث - مصر</v>
          </cell>
          <cell r="E1038" t="str">
            <v>مجلة</v>
          </cell>
          <cell r="F1038">
            <v>11.319013249859418</v>
          </cell>
          <cell r="G1038">
            <v>11.319013249859418</v>
          </cell>
          <cell r="H1038">
            <v>11.319013249859418</v>
          </cell>
          <cell r="I1038">
            <v>11.319013249859418</v>
          </cell>
          <cell r="J1038">
            <v>11.319013249859418</v>
          </cell>
          <cell r="K1038">
            <v>11.319013249859418</v>
          </cell>
          <cell r="L1038">
            <v>11.319013249859418</v>
          </cell>
          <cell r="M1038">
            <v>11.319013249859418</v>
          </cell>
          <cell r="N1038">
            <v>11.319013249859418</v>
          </cell>
          <cell r="O1038">
            <v>11.319013249859418</v>
          </cell>
          <cell r="P1038">
            <v>11.319013249859418</v>
          </cell>
          <cell r="Q1038">
            <v>11.319013249859418</v>
          </cell>
          <cell r="R1038">
            <v>11.319013249859422</v>
          </cell>
        </row>
        <row r="1039">
          <cell r="C1039">
            <v>953</v>
          </cell>
          <cell r="D1039" t="str">
            <v xml:space="preserve">مطبوعات متنوعة </v>
          </cell>
          <cell r="F1039" t="str">
            <v/>
          </cell>
          <cell r="G1039" t="str">
            <v/>
          </cell>
          <cell r="H1039" t="str">
            <v/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</row>
        <row r="1040">
          <cell r="C1040">
            <v>953002</v>
          </cell>
          <cell r="D1040" t="str">
            <v>بطاقات معايدة وفيزيت</v>
          </cell>
          <cell r="F1040" t="str">
            <v/>
          </cell>
          <cell r="G1040" t="str">
            <v/>
          </cell>
          <cell r="H1040" t="str">
            <v/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  <cell r="Q1040" t="str">
            <v/>
          </cell>
        </row>
        <row r="1041">
          <cell r="C1041">
            <v>95300201</v>
          </cell>
          <cell r="D1041" t="str">
            <v>بطاقات فيزيت</v>
          </cell>
          <cell r="E1041" t="str">
            <v>100 بطاقة</v>
          </cell>
          <cell r="F1041">
            <v>71.666666666666686</v>
          </cell>
          <cell r="G1041">
            <v>74</v>
          </cell>
          <cell r="H1041">
            <v>73</v>
          </cell>
          <cell r="I1041">
            <v>73</v>
          </cell>
          <cell r="J1041">
            <v>73.224685738971189</v>
          </cell>
          <cell r="K1041">
            <v>73.23300743300716</v>
          </cell>
          <cell r="L1041">
            <v>71.466014866014319</v>
          </cell>
          <cell r="M1041">
            <v>73.524266724266099</v>
          </cell>
          <cell r="N1041">
            <v>73.565875194445951</v>
          </cell>
          <cell r="O1041">
            <v>74.132448746733701</v>
          </cell>
          <cell r="P1041">
            <v>73.732309075165347</v>
          </cell>
          <cell r="Q1041">
            <v>74.78223923938117</v>
          </cell>
          <cell r="R1041">
            <v>73.277292807054309</v>
          </cell>
        </row>
        <row r="1042">
          <cell r="C1042">
            <v>954</v>
          </cell>
          <cell r="D1042" t="str">
            <v>قرطاسية وادوات رسم</v>
          </cell>
          <cell r="F1042" t="str">
            <v/>
          </cell>
          <cell r="G1042" t="str">
            <v/>
          </cell>
          <cell r="H1042" t="str">
            <v/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  <cell r="Q1042" t="str">
            <v/>
          </cell>
        </row>
        <row r="1043">
          <cell r="C1043">
            <v>954001</v>
          </cell>
          <cell r="D1043" t="str">
            <v>المغلفات ودفاتر الملاحظات</v>
          </cell>
          <cell r="F1043" t="str">
            <v/>
          </cell>
          <cell r="G1043" t="str">
            <v/>
          </cell>
          <cell r="H1043" t="str">
            <v/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  <cell r="Q1043" t="str">
            <v/>
          </cell>
        </row>
        <row r="1044">
          <cell r="C1044">
            <v>95400101</v>
          </cell>
          <cell r="D1044" t="str">
            <v>دفتر ملاحظات A4</v>
          </cell>
          <cell r="E1044" t="str">
            <v>دفتر</v>
          </cell>
          <cell r="F1044">
            <v>2.941718247495491</v>
          </cell>
          <cell r="G1044">
            <v>2.9004388987647611</v>
          </cell>
          <cell r="H1044">
            <v>2.941718247495491</v>
          </cell>
          <cell r="I1044">
            <v>2.8481868067330609</v>
          </cell>
          <cell r="J1044">
            <v>2.9155922014796407</v>
          </cell>
          <cell r="K1044">
            <v>2.8743128527489112</v>
          </cell>
          <cell r="L1044">
            <v>2.9939703395271917</v>
          </cell>
          <cell r="M1044">
            <v>2.8743128527489112</v>
          </cell>
          <cell r="N1044">
            <v>2.9114116420657328</v>
          </cell>
          <cell r="O1044">
            <v>2.9265649447806119</v>
          </cell>
          <cell r="P1044">
            <v>2.9873896300754872</v>
          </cell>
          <cell r="Q1044">
            <v>2.9722363273606081</v>
          </cell>
          <cell r="R1044">
            <v>2.9239877492729911</v>
          </cell>
        </row>
        <row r="1045">
          <cell r="C1045">
            <v>95400102</v>
          </cell>
          <cell r="D1045" t="str">
            <v>مغلفات رسائل</v>
          </cell>
          <cell r="E1045" t="str">
            <v>1000 مغلف</v>
          </cell>
          <cell r="F1045">
            <v>72.932641006371938</v>
          </cell>
          <cell r="G1045">
            <v>75.62015138132459</v>
          </cell>
          <cell r="H1045">
            <v>73.977682847005937</v>
          </cell>
          <cell r="I1045">
            <v>73.986388261916474</v>
          </cell>
          <cell r="J1045">
            <v>74.36436008958168</v>
          </cell>
          <cell r="K1045">
            <v>71.451807701011973</v>
          </cell>
          <cell r="L1045">
            <v>72.932641006371938</v>
          </cell>
          <cell r="M1045">
            <v>73.143390457480834</v>
          </cell>
          <cell r="N1045">
            <v>72.923935591461415</v>
          </cell>
          <cell r="O1045">
            <v>72.006032013658142</v>
          </cell>
          <cell r="P1045">
            <v>72.396938744941068</v>
          </cell>
          <cell r="Q1045">
            <v>72.787845476223978</v>
          </cell>
          <cell r="R1045">
            <v>73.210317881445818</v>
          </cell>
        </row>
        <row r="1046">
          <cell r="C1046">
            <v>954002</v>
          </cell>
          <cell r="D1046" t="str">
            <v>الاقلام</v>
          </cell>
          <cell r="F1046" t="str">
            <v/>
          </cell>
          <cell r="G1046" t="str">
            <v/>
          </cell>
          <cell r="H1046" t="str">
            <v/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</row>
        <row r="1047">
          <cell r="C1047">
            <v>95400201</v>
          </cell>
          <cell r="D1047" t="str">
            <v>قلم رصاص مع محاية - زفير اسرائيل</v>
          </cell>
          <cell r="E1047" t="str">
            <v>قلم</v>
          </cell>
          <cell r="F1047">
            <v>0.67320567902351636</v>
          </cell>
          <cell r="G1047">
            <v>0.67320567902351636</v>
          </cell>
          <cell r="H1047">
            <v>0.65146463702538315</v>
          </cell>
          <cell r="I1047">
            <v>0.5882798770298997</v>
          </cell>
          <cell r="J1047">
            <v>0.58465637003021087</v>
          </cell>
          <cell r="K1047">
            <v>0.5774093560308331</v>
          </cell>
          <cell r="L1047">
            <v>0.60639741202834407</v>
          </cell>
          <cell r="M1047">
            <v>0.62089144002709962</v>
          </cell>
          <cell r="N1047">
            <v>0.62813845402647728</v>
          </cell>
          <cell r="O1047">
            <v>0.7255199180199331</v>
          </cell>
          <cell r="P1047">
            <v>0.62972359502724984</v>
          </cell>
          <cell r="Q1047">
            <v>0.6100209190280329</v>
          </cell>
          <cell r="R1047">
            <v>0.63074277802670797</v>
          </cell>
        </row>
        <row r="1048">
          <cell r="C1048">
            <v>95400202</v>
          </cell>
          <cell r="D1048" t="str">
            <v>قلم رصاص مع محاية - الصين</v>
          </cell>
          <cell r="E1048" t="str">
            <v>دزينة</v>
          </cell>
          <cell r="F1048">
            <v>4.1765597540597996</v>
          </cell>
          <cell r="G1048">
            <v>3.9890438400722652</v>
          </cell>
          <cell r="H1048">
            <v>4.2055478100573103</v>
          </cell>
          <cell r="I1048">
            <v>4.2272888520554437</v>
          </cell>
          <cell r="J1048">
            <v>4.1154133600632328</v>
          </cell>
          <cell r="K1048">
            <v>3.9745498120735099</v>
          </cell>
          <cell r="L1048">
            <v>4.0501902340688334</v>
          </cell>
          <cell r="M1048">
            <v>4.1154133600632328</v>
          </cell>
          <cell r="N1048">
            <v>4.3165461626912771</v>
          </cell>
          <cell r="O1048">
            <v>4.3382872046894105</v>
          </cell>
          <cell r="P1048">
            <v>4.3681524000451661</v>
          </cell>
          <cell r="Q1048">
            <v>4.3303321890475051</v>
          </cell>
          <cell r="R1048">
            <v>4.1839437482489155</v>
          </cell>
        </row>
        <row r="1049">
          <cell r="C1049">
            <v>95400203</v>
          </cell>
          <cell r="D1049" t="str">
            <v>قلم حبر سائل -بايلوت -اليابان</v>
          </cell>
          <cell r="E1049" t="str">
            <v>قلم</v>
          </cell>
          <cell r="F1049">
            <v>6.12266037406261</v>
          </cell>
          <cell r="G1049">
            <v>6.3319173300482774</v>
          </cell>
          <cell r="H1049">
            <v>6.12266037406261</v>
          </cell>
          <cell r="I1049">
            <v>5.8699213340806757</v>
          </cell>
          <cell r="J1049">
            <v>5.9134034180769426</v>
          </cell>
          <cell r="K1049">
            <v>6.12266037406261</v>
          </cell>
          <cell r="L1049">
            <v>5.9134034180769426</v>
          </cell>
          <cell r="M1049">
            <v>6.0268640510699267</v>
          </cell>
          <cell r="N1049">
            <v>5.8699213340806757</v>
          </cell>
          <cell r="O1049">
            <v>5.7507988280890867</v>
          </cell>
          <cell r="P1049">
            <v>5.8780454874382988</v>
          </cell>
          <cell r="Q1049">
            <v>6.2965593994096336</v>
          </cell>
          <cell r="R1049">
            <v>6.0182346435465242</v>
          </cell>
        </row>
        <row r="1050">
          <cell r="C1050">
            <v>95400204</v>
          </cell>
          <cell r="D1050" t="str">
            <v>قلم حبر جاف -بيج - ايطاليا</v>
          </cell>
          <cell r="E1050" t="str">
            <v>قلم</v>
          </cell>
          <cell r="F1050">
            <v>0.7042321010199436</v>
          </cell>
          <cell r="G1050">
            <v>0.74771418501621012</v>
          </cell>
          <cell r="H1050">
            <v>0.7042321010199436</v>
          </cell>
          <cell r="I1050">
            <v>0.7042321010199436</v>
          </cell>
          <cell r="J1050">
            <v>0.7042321010199436</v>
          </cell>
          <cell r="K1050">
            <v>0.7042321010199436</v>
          </cell>
          <cell r="L1050">
            <v>0.7042321010199436</v>
          </cell>
          <cell r="M1050">
            <v>0.7042321010199436</v>
          </cell>
          <cell r="N1050">
            <v>0.7042321010199436</v>
          </cell>
          <cell r="O1050">
            <v>0.7042321010199436</v>
          </cell>
          <cell r="P1050">
            <v>0.7042321010199436</v>
          </cell>
          <cell r="Q1050">
            <v>0.7042321010199436</v>
          </cell>
          <cell r="R1050">
            <v>0.70785560801963243</v>
          </cell>
        </row>
        <row r="1051">
          <cell r="C1051">
            <v>95400205</v>
          </cell>
          <cell r="D1051" t="str">
            <v>قلم حبر جاف اصلي -باركر -بريطانيا</v>
          </cell>
          <cell r="E1051" t="str">
            <v>قلم</v>
          </cell>
          <cell r="F1051">
            <v>17.765883615178204</v>
          </cell>
          <cell r="G1051">
            <v>17.809365699174467</v>
          </cell>
          <cell r="H1051">
            <v>17.765883615178204</v>
          </cell>
          <cell r="I1051">
            <v>16.894205862239417</v>
          </cell>
          <cell r="J1051">
            <v>16.807241694246883</v>
          </cell>
          <cell r="K1051">
            <v>16.981170030231951</v>
          </cell>
          <cell r="L1051">
            <v>16.879711834240659</v>
          </cell>
          <cell r="M1051">
            <v>16.894205862239417</v>
          </cell>
          <cell r="N1051">
            <v>16.879711834240663</v>
          </cell>
          <cell r="O1051">
            <v>16.937687946235684</v>
          </cell>
          <cell r="P1051">
            <v>16.937687946235684</v>
          </cell>
          <cell r="Q1051">
            <v>16.937687946235684</v>
          </cell>
          <cell r="R1051">
            <v>17.124203657139741</v>
          </cell>
        </row>
        <row r="1052">
          <cell r="C1052">
            <v>95400206</v>
          </cell>
          <cell r="D1052" t="str">
            <v>محاية --اوربت-صيني</v>
          </cell>
          <cell r="E1052" t="str">
            <v>محاية</v>
          </cell>
          <cell r="F1052">
            <v>0.55841468167414421</v>
          </cell>
          <cell r="G1052">
            <v>0.56566169567352187</v>
          </cell>
          <cell r="H1052">
            <v>0.53667363967601101</v>
          </cell>
          <cell r="I1052">
            <v>0.56928520267321081</v>
          </cell>
          <cell r="J1052">
            <v>0.56972377235233307</v>
          </cell>
          <cell r="K1052">
            <v>0.61479099734937226</v>
          </cell>
          <cell r="L1052">
            <v>0.69246978534361114</v>
          </cell>
          <cell r="M1052">
            <v>0.56972377235233318</v>
          </cell>
          <cell r="N1052">
            <v>0.57378584903114427</v>
          </cell>
          <cell r="O1052">
            <v>0.61885307402818335</v>
          </cell>
          <cell r="P1052">
            <v>0.61885307402818335</v>
          </cell>
          <cell r="Q1052">
            <v>0.63334710202693878</v>
          </cell>
          <cell r="R1052">
            <v>0.59346522051741546</v>
          </cell>
        </row>
        <row r="1053">
          <cell r="C1053">
            <v>954003</v>
          </cell>
          <cell r="D1053" t="str">
            <v>ورق</v>
          </cell>
          <cell r="F1053" t="str">
            <v/>
          </cell>
          <cell r="G1053" t="str">
            <v/>
          </cell>
          <cell r="H1053" t="str">
            <v/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  <cell r="Q1053" t="str">
            <v/>
          </cell>
        </row>
        <row r="1054">
          <cell r="C1054">
            <v>95400301</v>
          </cell>
          <cell r="D1054" t="str">
            <v>ورق أبيض A4</v>
          </cell>
          <cell r="E1054" t="str">
            <v>500 ورقة</v>
          </cell>
          <cell r="F1054">
            <v>14.791768837931844</v>
          </cell>
          <cell r="G1054">
            <v>14.709210140470381</v>
          </cell>
          <cell r="H1054">
            <v>14.791768837931841</v>
          </cell>
          <cell r="I1054">
            <v>14.566038232149408</v>
          </cell>
          <cell r="J1054">
            <v>14.579661926317542</v>
          </cell>
          <cell r="K1054">
            <v>14.372394641172841</v>
          </cell>
          <cell r="L1054">
            <v>14.78518812848014</v>
          </cell>
          <cell r="M1054">
            <v>14.804521990608926</v>
          </cell>
          <cell r="N1054">
            <v>14.695837247131617</v>
          </cell>
          <cell r="O1054">
            <v>14.48525994406406</v>
          </cell>
          <cell r="P1054">
            <v>14.439588561484062</v>
          </cell>
          <cell r="Q1054">
            <v>14.557254164450875</v>
          </cell>
          <cell r="R1054">
            <v>14.631541054349464</v>
          </cell>
        </row>
        <row r="1055">
          <cell r="C1055">
            <v>95400302</v>
          </cell>
          <cell r="D1055" t="str">
            <v>ورق مسطر</v>
          </cell>
          <cell r="E1055" t="str">
            <v>200 ورقة</v>
          </cell>
          <cell r="F1055">
            <v>14.362636735445625</v>
          </cell>
          <cell r="G1055">
            <v>14.14700833147311</v>
          </cell>
          <cell r="H1055">
            <v>14.281819120966269</v>
          </cell>
          <cell r="I1055">
            <v>13.816773541627274</v>
          </cell>
          <cell r="J1055">
            <v>14.199260423504811</v>
          </cell>
          <cell r="K1055">
            <v>13.91291660686286</v>
          </cell>
          <cell r="L1055">
            <v>14.167212735092948</v>
          </cell>
          <cell r="M1055">
            <v>13.948102165156227</v>
          </cell>
          <cell r="N1055">
            <v>13.927897761536387</v>
          </cell>
          <cell r="O1055">
            <v>14.2985413586219</v>
          </cell>
          <cell r="P1055">
            <v>14.574743647059925</v>
          </cell>
          <cell r="Q1055">
            <v>15.048150345226734</v>
          </cell>
          <cell r="R1055">
            <v>14.223755231047839</v>
          </cell>
        </row>
        <row r="1056">
          <cell r="C1056">
            <v>954004</v>
          </cell>
          <cell r="D1056" t="str">
            <v xml:space="preserve">ادوات مكتب /برايات/ دباسة  </v>
          </cell>
          <cell r="F1056" t="str">
            <v/>
          </cell>
          <cell r="G1056" t="str">
            <v/>
          </cell>
          <cell r="H1056" t="str">
            <v/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  <cell r="Q1056" t="str">
            <v/>
          </cell>
        </row>
        <row r="1057">
          <cell r="C1057">
            <v>95400401</v>
          </cell>
          <cell r="D1057" t="str">
            <v>براية/بلاستيك حجم صغير مدورة- الماني</v>
          </cell>
          <cell r="E1057" t="str">
            <v>براية</v>
          </cell>
          <cell r="F1057">
            <v>0.53079195107169719</v>
          </cell>
          <cell r="G1057">
            <v>0.53079195107169719</v>
          </cell>
          <cell r="H1057">
            <v>0.53079195107169719</v>
          </cell>
          <cell r="I1057">
            <v>0.53079195107169719</v>
          </cell>
          <cell r="J1057">
            <v>0.53079195107169719</v>
          </cell>
          <cell r="K1057">
            <v>0.53079195107169719</v>
          </cell>
          <cell r="L1057">
            <v>0.53079195107169719</v>
          </cell>
          <cell r="M1057">
            <v>0.53079195107169719</v>
          </cell>
          <cell r="N1057">
            <v>0.53079195107169719</v>
          </cell>
          <cell r="O1057">
            <v>0.56533649150146303</v>
          </cell>
          <cell r="P1057">
            <v>0.56533649150146303</v>
          </cell>
          <cell r="Q1057">
            <v>0.57685133831138502</v>
          </cell>
          <cell r="R1057">
            <v>0.54038765674663203</v>
          </cell>
        </row>
        <row r="1058">
          <cell r="C1058">
            <v>95400402</v>
          </cell>
          <cell r="D1058" t="str">
            <v>دباسة حجم صغير-CANCARO-اليابان</v>
          </cell>
          <cell r="E1058" t="str">
            <v>دباسة</v>
          </cell>
          <cell r="F1058">
            <v>5.6073862106473662</v>
          </cell>
          <cell r="G1058">
            <v>5.4461783553084588</v>
          </cell>
          <cell r="H1058">
            <v>5.4231486616886153</v>
          </cell>
          <cell r="I1058">
            <v>5.1660130277017133</v>
          </cell>
          <cell r="J1058">
            <v>5.2531283497036645</v>
          </cell>
          <cell r="K1058">
            <v>5.3039929093061593</v>
          </cell>
          <cell r="L1058">
            <v>5.3913065114227274</v>
          </cell>
          <cell r="M1058">
            <v>5.414336205042571</v>
          </cell>
          <cell r="N1058">
            <v>5.2686528646073709</v>
          </cell>
          <cell r="O1058">
            <v>5.3147122518470598</v>
          </cell>
          <cell r="P1058">
            <v>5.2684545844927539</v>
          </cell>
          <cell r="Q1058">
            <v>5.2339100440629869</v>
          </cell>
          <cell r="R1058">
            <v>5.3409349979859533</v>
          </cell>
        </row>
        <row r="1059">
          <cell r="C1059">
            <v>954005</v>
          </cell>
          <cell r="D1059" t="str">
            <v>ادوات الرسم</v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  <cell r="Q1059" t="str">
            <v/>
          </cell>
        </row>
        <row r="1060">
          <cell r="C1060">
            <v>95400503</v>
          </cell>
          <cell r="D1060" t="str">
            <v>علبة الوان خشبية ( 12 لون )</v>
          </cell>
          <cell r="E1060" t="str">
            <v>علبة</v>
          </cell>
          <cell r="F1060">
            <v>3.3211838929974395</v>
          </cell>
          <cell r="G1060">
            <v>3.717149364623122</v>
          </cell>
          <cell r="H1060">
            <v>3.541642507411118</v>
          </cell>
          <cell r="I1060">
            <v>3.6672666470495092</v>
          </cell>
          <cell r="J1060">
            <v>3.8375494053169019</v>
          </cell>
          <cell r="K1060">
            <v>3.8067597404537969</v>
          </cell>
          <cell r="L1060">
            <v>4.0430241006633549</v>
          </cell>
          <cell r="M1060">
            <v>3.9481896258880682</v>
          </cell>
          <cell r="N1060">
            <v>4.0175252592258843</v>
          </cell>
          <cell r="O1060">
            <v>3.922690784450598</v>
          </cell>
          <cell r="P1060">
            <v>3.9410287349134729</v>
          </cell>
          <cell r="Q1060">
            <v>4.1298758577353878</v>
          </cell>
          <cell r="R1060">
            <v>3.824490493394054</v>
          </cell>
        </row>
        <row r="1061">
          <cell r="C1061">
            <v>95400504</v>
          </cell>
          <cell r="D1061" t="str">
            <v>علبة الوان مائية جراش-اسرائيل</v>
          </cell>
          <cell r="E1061" t="str">
            <v>علبة</v>
          </cell>
          <cell r="F1061">
            <v>7.2546068784182669</v>
          </cell>
          <cell r="G1061">
            <v>7.1006585541027398</v>
          </cell>
          <cell r="H1061">
            <v>7.145610311304412</v>
          </cell>
          <cell r="I1061">
            <v>7.1954930288780252</v>
          </cell>
          <cell r="J1061">
            <v>7.1128171299302982</v>
          </cell>
          <cell r="K1061">
            <v>6.9256136605656966</v>
          </cell>
          <cell r="L1061">
            <v>7.1128171299302982</v>
          </cell>
          <cell r="M1061">
            <v>7.2051861245196145</v>
          </cell>
          <cell r="N1061">
            <v>7.1128171299302982</v>
          </cell>
          <cell r="O1061">
            <v>7.0795619848812228</v>
          </cell>
          <cell r="P1061">
            <v>7.3252930266407228</v>
          </cell>
          <cell r="Q1061">
            <v>7.3344620018721605</v>
          </cell>
          <cell r="R1061">
            <v>7.1587447467478116</v>
          </cell>
        </row>
        <row r="1062">
          <cell r="C1062">
            <v>95400505</v>
          </cell>
          <cell r="D1062" t="str">
            <v>فرشاة للرسم عادية -صيني</v>
          </cell>
          <cell r="E1062" t="str">
            <v>فرشاة</v>
          </cell>
          <cell r="F1062">
            <v>1.0052908234256348</v>
          </cell>
          <cell r="G1062">
            <v>0.95869541276664849</v>
          </cell>
          <cell r="H1062">
            <v>1.0052908234256348</v>
          </cell>
          <cell r="I1062">
            <v>1.0210965692215157</v>
          </cell>
          <cell r="J1062">
            <v>1.0873758774821856</v>
          </cell>
          <cell r="K1062">
            <v>1.0407804668231992</v>
          </cell>
          <cell r="L1062">
            <v>1.0091689752314372</v>
          </cell>
          <cell r="M1062">
            <v>1.0399586400945424</v>
          </cell>
          <cell r="N1062">
            <v>1.0241528942986615</v>
          </cell>
          <cell r="O1062">
            <v>1.0083471485027804</v>
          </cell>
          <cell r="P1062">
            <v>1.0407804668231992</v>
          </cell>
          <cell r="Q1062">
            <v>1.0091689752314372</v>
          </cell>
          <cell r="R1062">
            <v>1.020842256110573</v>
          </cell>
        </row>
        <row r="1063">
          <cell r="C1063">
            <v>954006</v>
          </cell>
          <cell r="D1063" t="str">
            <v>ادوات مدرسية</v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  <cell r="Q1063" t="str">
            <v/>
          </cell>
        </row>
        <row r="1064">
          <cell r="C1064">
            <v>95400602</v>
          </cell>
          <cell r="D1064" t="str">
            <v>دفتر عادي -القدس -محلي</v>
          </cell>
          <cell r="E1064" t="str">
            <v>64 ورقة</v>
          </cell>
          <cell r="F1064">
            <v>1.4576189721458561</v>
          </cell>
          <cell r="G1064">
            <v>1.4988983208765856</v>
          </cell>
          <cell r="H1064">
            <v>1.4163396234151266</v>
          </cell>
          <cell r="I1064">
            <v>1.3236787241437482</v>
          </cell>
          <cell r="J1064">
            <v>1.3447536692546391</v>
          </cell>
          <cell r="K1064">
            <v>1.4576189721458561</v>
          </cell>
          <cell r="L1064">
            <v>1.4576189721458561</v>
          </cell>
          <cell r="M1064">
            <v>1.4576189721458561</v>
          </cell>
          <cell r="N1064">
            <v>1.4685917154468273</v>
          </cell>
          <cell r="O1064">
            <v>1.4576189721458561</v>
          </cell>
          <cell r="P1064">
            <v>1.4163396234151266</v>
          </cell>
          <cell r="Q1064">
            <v>1.4374145685260173</v>
          </cell>
          <cell r="R1064">
            <v>1.4328425921506123</v>
          </cell>
        </row>
        <row r="1065">
          <cell r="C1065">
            <v>95400603</v>
          </cell>
          <cell r="D1065" t="str">
            <v>دفتر كبير/خمس مواضيع -كامبوس -اميركا</v>
          </cell>
          <cell r="E1065" t="str">
            <v>دفتر</v>
          </cell>
          <cell r="F1065">
            <v>11.185351681858435</v>
          </cell>
          <cell r="G1065">
            <v>10.899007865216486</v>
          </cell>
          <cell r="H1065">
            <v>10.777781443497451</v>
          </cell>
          <cell r="I1065">
            <v>10.840135737339072</v>
          </cell>
          <cell r="J1065">
            <v>10.682061327132587</v>
          </cell>
          <cell r="K1065">
            <v>11.029018354634053</v>
          </cell>
          <cell r="L1065">
            <v>11.113318135077614</v>
          </cell>
          <cell r="M1065">
            <v>11.204237951366888</v>
          </cell>
          <cell r="N1065">
            <v>11.217399370270298</v>
          </cell>
          <cell r="O1065">
            <v>11.237603773890138</v>
          </cell>
          <cell r="P1065">
            <v>10.837538795510307</v>
          </cell>
          <cell r="Q1065">
            <v>10.837538795510307</v>
          </cell>
          <cell r="R1065">
            <v>10.988416102608637</v>
          </cell>
        </row>
        <row r="1066">
          <cell r="C1066">
            <v>95400606</v>
          </cell>
          <cell r="D1066" t="str">
            <v>مسطرة بلاستيك عادية 30سم -الصين</v>
          </cell>
          <cell r="E1066" t="str">
            <v>مسطرة</v>
          </cell>
          <cell r="F1066">
            <v>0.5098710641775569</v>
          </cell>
          <cell r="G1066">
            <v>0.5098710641775569</v>
          </cell>
          <cell r="H1066">
            <v>0.5098710641775569</v>
          </cell>
          <cell r="I1066">
            <v>0.5098710641775569</v>
          </cell>
          <cell r="J1066">
            <v>0.5098710641775569</v>
          </cell>
          <cell r="K1066">
            <v>0.54017766960731517</v>
          </cell>
          <cell r="L1066">
            <v>0.54017766960731517</v>
          </cell>
          <cell r="M1066">
            <v>0.57048427503707344</v>
          </cell>
          <cell r="N1066">
            <v>0.54017766960731517</v>
          </cell>
          <cell r="O1066">
            <v>0.54017766960731517</v>
          </cell>
          <cell r="P1066">
            <v>0.54017766960731517</v>
          </cell>
          <cell r="Q1066">
            <v>0.54017766960731517</v>
          </cell>
          <cell r="R1066">
            <v>0.53007546779739578</v>
          </cell>
        </row>
        <row r="1067">
          <cell r="C1067">
            <v>95400607</v>
          </cell>
          <cell r="D1067" t="str">
            <v>مقلمة بلاستيك عادي - الصين</v>
          </cell>
          <cell r="E1067" t="str">
            <v>مقلمة</v>
          </cell>
          <cell r="F1067">
            <v>4.3576502825321191</v>
          </cell>
          <cell r="G1067">
            <v>4.440208979993578</v>
          </cell>
          <cell r="H1067">
            <v>4.440208979993578</v>
          </cell>
          <cell r="I1067">
            <v>4.6053263749164968</v>
          </cell>
          <cell r="J1067">
            <v>4.3795957691340615</v>
          </cell>
          <cell r="K1067">
            <v>4.3576502825321191</v>
          </cell>
          <cell r="L1067">
            <v>4.3273436771023617</v>
          </cell>
          <cell r="M1067">
            <v>4.3273436771023617</v>
          </cell>
          <cell r="N1067">
            <v>4.2254658001565062</v>
          </cell>
          <cell r="O1067">
            <v>4.3466922218755393</v>
          </cell>
          <cell r="P1067">
            <v>4.2338269189843221</v>
          </cell>
          <cell r="Q1067">
            <v>4.0401440016137489</v>
          </cell>
          <cell r="R1067">
            <v>4.3401214138280659</v>
          </cell>
        </row>
        <row r="1068">
          <cell r="C1068">
            <v>954007</v>
          </cell>
          <cell r="D1068" t="str">
            <v>لوازم مدرسية اخرى</v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  <cell r="Q1068" t="str">
            <v/>
          </cell>
        </row>
        <row r="1069">
          <cell r="C1069">
            <v>95400701</v>
          </cell>
          <cell r="D1069" t="str">
            <v>شنطة مدرسية صيني</v>
          </cell>
          <cell r="E1069" t="str">
            <v>شنطة</v>
          </cell>
          <cell r="F1069">
            <v>38.010650125776493</v>
          </cell>
          <cell r="G1069">
            <v>36.064509270835252</v>
          </cell>
          <cell r="H1069">
            <v>35.099485255267659</v>
          </cell>
          <cell r="I1069">
            <v>35.617037150171946</v>
          </cell>
          <cell r="J1069">
            <v>35.617037150171946</v>
          </cell>
          <cell r="K1069">
            <v>37.115705884449881</v>
          </cell>
          <cell r="L1069">
            <v>36.220761643123268</v>
          </cell>
          <cell r="M1069">
            <v>37.456790980717734</v>
          </cell>
          <cell r="N1069">
            <v>36.668233763786574</v>
          </cell>
          <cell r="O1069">
            <v>36.220761643123268</v>
          </cell>
          <cell r="P1069">
            <v>35.773289522459969</v>
          </cell>
          <cell r="Q1069">
            <v>36.220761643123268</v>
          </cell>
          <cell r="R1069">
            <v>36.340418669417268</v>
          </cell>
        </row>
        <row r="1070">
          <cell r="C1070">
            <v>10</v>
          </cell>
          <cell r="D1070" t="str">
            <v>التعليم</v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  <cell r="Q1070" t="str">
            <v/>
          </cell>
        </row>
        <row r="1071">
          <cell r="C1071">
            <v>101</v>
          </cell>
          <cell r="D1071" t="str">
            <v>التعليم</v>
          </cell>
          <cell r="F1071" t="str">
            <v/>
          </cell>
          <cell r="G1071" t="str">
            <v/>
          </cell>
          <cell r="H1071" t="str">
            <v/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  <cell r="Q1071" t="str">
            <v/>
          </cell>
        </row>
        <row r="1072">
          <cell r="C1072">
            <v>1011</v>
          </cell>
          <cell r="D1072" t="str">
            <v>التعليم الابتدائي وما قبله</v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  <cell r="Q1072" t="str">
            <v/>
          </cell>
        </row>
        <row r="1073">
          <cell r="C1073">
            <v>1011001</v>
          </cell>
          <cell r="D1073" t="str">
            <v>رياض اطفال</v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  <cell r="Q1073" t="str">
            <v/>
          </cell>
        </row>
        <row r="1074">
          <cell r="C1074">
            <v>101100102</v>
          </cell>
          <cell r="D1074" t="str">
            <v>رسوم رياض اطفال بدون مواصلات</v>
          </cell>
          <cell r="E1074" t="str">
            <v>سنويا</v>
          </cell>
          <cell r="F1074">
            <v>2115.0425512389115</v>
          </cell>
          <cell r="G1074">
            <v>2115.0425512389115</v>
          </cell>
          <cell r="H1074">
            <v>2140.994739745644</v>
          </cell>
          <cell r="I1074">
            <v>2140.994739745644</v>
          </cell>
          <cell r="J1074">
            <v>2140.994739745644</v>
          </cell>
          <cell r="K1074">
            <v>2235.6056153983659</v>
          </cell>
          <cell r="L1074">
            <v>2235.6056153983659</v>
          </cell>
          <cell r="M1074">
            <v>2235.6056153983659</v>
          </cell>
          <cell r="N1074">
            <v>2233.7603376119118</v>
          </cell>
          <cell r="O1074">
            <v>2233.7603376119118</v>
          </cell>
          <cell r="P1074">
            <v>2233.7603376119118</v>
          </cell>
          <cell r="Q1074">
            <v>2223.5184193409427</v>
          </cell>
          <cell r="R1074">
            <v>2190.3904666738777</v>
          </cell>
        </row>
        <row r="1075">
          <cell r="C1075">
            <v>1011002</v>
          </cell>
          <cell r="D1075" t="str">
            <v>تعليم اساسي</v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  <cell r="Q1075" t="str">
            <v/>
          </cell>
        </row>
        <row r="1076">
          <cell r="C1076">
            <v>101100201</v>
          </cell>
          <cell r="D1076" t="str">
            <v>رسوم تعليم اساسي خاص</v>
          </cell>
          <cell r="E1076" t="str">
            <v>سنويا</v>
          </cell>
          <cell r="F1076">
            <v>3805.8454926036802</v>
          </cell>
          <cell r="G1076">
            <v>3805.8454926036802</v>
          </cell>
          <cell r="H1076">
            <v>3796.5068856175235</v>
          </cell>
          <cell r="I1076">
            <v>3796.5068856175235</v>
          </cell>
          <cell r="J1076">
            <v>3796.5068856175235</v>
          </cell>
          <cell r="K1076">
            <v>3783.0217020181667</v>
          </cell>
          <cell r="L1076">
            <v>3783.0217020181667</v>
          </cell>
          <cell r="M1076">
            <v>3783.0217020181667</v>
          </cell>
          <cell r="N1076">
            <v>3917.4339461398258</v>
          </cell>
          <cell r="O1076">
            <v>3917.4339461398258</v>
          </cell>
          <cell r="P1076">
            <v>3917.4339461398258</v>
          </cell>
          <cell r="Q1076">
            <v>3924.8750611228888</v>
          </cell>
          <cell r="R1076">
            <v>3835.6211373047331</v>
          </cell>
        </row>
        <row r="1077">
          <cell r="C1077">
            <v>1012</v>
          </cell>
          <cell r="D1077" t="str">
            <v xml:space="preserve">التعليم الثانوي </v>
          </cell>
          <cell r="F1077" t="str">
            <v/>
          </cell>
          <cell r="G1077" t="str">
            <v/>
          </cell>
          <cell r="H1077" t="str">
            <v/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  <cell r="Q1077" t="str">
            <v/>
          </cell>
        </row>
        <row r="1078">
          <cell r="C1078">
            <v>1012001</v>
          </cell>
          <cell r="D1078" t="str">
            <v>تعليم ثانوي الخاص</v>
          </cell>
          <cell r="F1078" t="str">
            <v/>
          </cell>
          <cell r="G1078" t="str">
            <v/>
          </cell>
          <cell r="H1078" t="str">
            <v/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  <cell r="Q1078" t="str">
            <v/>
          </cell>
        </row>
        <row r="1079">
          <cell r="C1079">
            <v>101200101</v>
          </cell>
          <cell r="D1079" t="str">
            <v>رسوم تعليم ثانوي  توجيهي</v>
          </cell>
          <cell r="E1079" t="str">
            <v>سنويا</v>
          </cell>
          <cell r="F1079">
            <v>4939.6390238521908</v>
          </cell>
          <cell r="G1079">
            <v>4939.6390238521908</v>
          </cell>
          <cell r="H1079">
            <v>5035.4296619521911</v>
          </cell>
          <cell r="I1079">
            <v>5035.4296619521911</v>
          </cell>
          <cell r="J1079">
            <v>5035.4296619521911</v>
          </cell>
          <cell r="K1079">
            <v>5135.8331758440281</v>
          </cell>
          <cell r="L1079">
            <v>5135.8331758440281</v>
          </cell>
          <cell r="M1079">
            <v>5135.8331758440281</v>
          </cell>
          <cell r="N1079">
            <v>5116.3241394020224</v>
          </cell>
          <cell r="O1079">
            <v>5116.3241394020224</v>
          </cell>
          <cell r="P1079">
            <v>5116.3241394020224</v>
          </cell>
          <cell r="Q1079">
            <v>5119.8940421181778</v>
          </cell>
          <cell r="R1079">
            <v>5071.8277517847737</v>
          </cell>
        </row>
        <row r="1080">
          <cell r="C1080">
            <v>1013</v>
          </cell>
          <cell r="D1080" t="str">
            <v>تعليم بعد الثانوية وقبل الجامعة</v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  <cell r="Q1080" t="str">
            <v/>
          </cell>
        </row>
        <row r="1081">
          <cell r="C1081">
            <v>1013001</v>
          </cell>
          <cell r="D1081" t="str">
            <v>كليات</v>
          </cell>
          <cell r="F1081" t="str">
            <v/>
          </cell>
          <cell r="G1081" t="str">
            <v/>
          </cell>
          <cell r="H1081" t="str">
            <v/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  <cell r="Q1081" t="str">
            <v/>
          </cell>
        </row>
        <row r="1082">
          <cell r="C1082">
            <v>101300101</v>
          </cell>
          <cell r="D1082" t="str">
            <v>ساعة معتمدة  معهد سكرتاريا</v>
          </cell>
          <cell r="E1082" t="str">
            <v>ساعة</v>
          </cell>
          <cell r="F1082">
            <v>62.457437556711774</v>
          </cell>
          <cell r="G1082">
            <v>62.457437556711774</v>
          </cell>
          <cell r="H1082">
            <v>63.003180161608029</v>
          </cell>
          <cell r="I1082">
            <v>63.003180161608029</v>
          </cell>
          <cell r="J1082">
            <v>63.003180161608029</v>
          </cell>
          <cell r="K1082">
            <v>63.02683423648935</v>
          </cell>
          <cell r="L1082">
            <v>63.02683423648935</v>
          </cell>
          <cell r="M1082">
            <v>63.02683423648935</v>
          </cell>
          <cell r="N1082">
            <v>64.45269647619277</v>
          </cell>
          <cell r="O1082">
            <v>64.45269647619277</v>
          </cell>
          <cell r="P1082">
            <v>64.45269647619277</v>
          </cell>
          <cell r="Q1082">
            <v>64.455067016452261</v>
          </cell>
          <cell r="R1082">
            <v>63.401506229395515</v>
          </cell>
        </row>
        <row r="1083">
          <cell r="C1083">
            <v>101300102</v>
          </cell>
          <cell r="D1083" t="str">
            <v>ساعة معتمدة  معهدعلوم</v>
          </cell>
          <cell r="E1083" t="str">
            <v>ساعة</v>
          </cell>
          <cell r="F1083">
            <v>62.742135896600566</v>
          </cell>
          <cell r="G1083">
            <v>62.742135896600566</v>
          </cell>
          <cell r="H1083">
            <v>63.003180161608029</v>
          </cell>
          <cell r="I1083">
            <v>63.003180161608029</v>
          </cell>
          <cell r="J1083">
            <v>63.003180161608029</v>
          </cell>
          <cell r="K1083">
            <v>63.02683423648935</v>
          </cell>
          <cell r="L1083">
            <v>63.02683423648935</v>
          </cell>
          <cell r="M1083">
            <v>63.02683423648935</v>
          </cell>
          <cell r="N1083">
            <v>64.45269647619277</v>
          </cell>
          <cell r="O1083">
            <v>64.45269647619277</v>
          </cell>
          <cell r="P1083">
            <v>64.45269647619277</v>
          </cell>
          <cell r="Q1083">
            <v>64.455067016452261</v>
          </cell>
          <cell r="R1083">
            <v>63.448955952710314</v>
          </cell>
        </row>
        <row r="1084">
          <cell r="C1084">
            <v>1014</v>
          </cell>
          <cell r="D1084" t="str">
            <v>التعليم الجامعي</v>
          </cell>
          <cell r="F1084" t="str">
            <v/>
          </cell>
          <cell r="G1084" t="str">
            <v/>
          </cell>
          <cell r="H1084" t="str">
            <v/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  <cell r="Q1084" t="str">
            <v/>
          </cell>
        </row>
        <row r="1085">
          <cell r="C1085">
            <v>1014001</v>
          </cell>
          <cell r="D1085" t="str">
            <v>رسوم الجامعة</v>
          </cell>
          <cell r="F1085" t="str">
            <v/>
          </cell>
          <cell r="G1085" t="str">
            <v/>
          </cell>
          <cell r="H1085" t="str">
            <v/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</row>
        <row r="1086">
          <cell r="C1086">
            <v>101400101</v>
          </cell>
          <cell r="D1086" t="str">
            <v>ساعة معتمدة كلية اقتصاد</v>
          </cell>
          <cell r="E1086" t="str">
            <v>ساعة</v>
          </cell>
          <cell r="F1086">
            <v>124.19536465156725</v>
          </cell>
          <cell r="G1086">
            <v>124.19536465156725</v>
          </cell>
          <cell r="H1086">
            <v>122.68875181411701</v>
          </cell>
          <cell r="I1086">
            <v>122.68875181411701</v>
          </cell>
          <cell r="J1086">
            <v>122.68875181411701</v>
          </cell>
          <cell r="K1086">
            <v>128.76113210260905</v>
          </cell>
          <cell r="L1086">
            <v>128.76113210260905</v>
          </cell>
          <cell r="M1086">
            <v>128.76113210260905</v>
          </cell>
          <cell r="N1086">
            <v>129.34723742644815</v>
          </cell>
          <cell r="O1086">
            <v>129.34723742644815</v>
          </cell>
          <cell r="P1086">
            <v>129.34723742644815</v>
          </cell>
          <cell r="Q1086">
            <v>138.74172748611932</v>
          </cell>
          <cell r="R1086">
            <v>127.46031840156469</v>
          </cell>
        </row>
        <row r="1087">
          <cell r="C1087">
            <v>101400102</v>
          </cell>
          <cell r="D1087" t="str">
            <v>ساعة معتمدة كلية علوم</v>
          </cell>
          <cell r="E1087" t="str">
            <v>ساعة</v>
          </cell>
          <cell r="F1087">
            <v>121.71823018073445</v>
          </cell>
          <cell r="G1087">
            <v>121.71823018073445</v>
          </cell>
          <cell r="H1087">
            <v>119.86958965470011</v>
          </cell>
          <cell r="I1087">
            <v>119.86958965470011</v>
          </cell>
          <cell r="J1087">
            <v>119.86958965470011</v>
          </cell>
          <cell r="K1087">
            <v>121.68762078906907</v>
          </cell>
          <cell r="L1087">
            <v>121.68762078906907</v>
          </cell>
          <cell r="M1087">
            <v>121.68762078906907</v>
          </cell>
          <cell r="N1087">
            <v>123.0901913972433</v>
          </cell>
          <cell r="O1087">
            <v>123.0901913972433</v>
          </cell>
          <cell r="P1087">
            <v>123.0901913972433</v>
          </cell>
          <cell r="Q1087">
            <v>127.26504297169691</v>
          </cell>
          <cell r="R1087">
            <v>122.05364240468361</v>
          </cell>
        </row>
        <row r="1088">
          <cell r="C1088">
            <v>101400103</v>
          </cell>
          <cell r="D1088" t="str">
            <v>ساعة معتمدة كلية آداب</v>
          </cell>
          <cell r="E1088" t="str">
            <v>ساعة</v>
          </cell>
          <cell r="F1088">
            <v>116.08014567408901</v>
          </cell>
          <cell r="G1088">
            <v>116.08014567408901</v>
          </cell>
          <cell r="H1088">
            <v>114.66159625387375</v>
          </cell>
          <cell r="I1088">
            <v>114.66159625387375</v>
          </cell>
          <cell r="J1088">
            <v>114.66159625387375</v>
          </cell>
          <cell r="K1088">
            <v>114.6918845905363</v>
          </cell>
          <cell r="L1088">
            <v>114.6918845905363</v>
          </cell>
          <cell r="M1088">
            <v>114.6918845905363</v>
          </cell>
          <cell r="N1088">
            <v>115.77316054457602</v>
          </cell>
          <cell r="O1088">
            <v>115.77316054457602</v>
          </cell>
          <cell r="P1088">
            <v>115.77316054457602</v>
          </cell>
          <cell r="Q1088">
            <v>122.34804447521503</v>
          </cell>
          <cell r="R1088">
            <v>115.82402166586262</v>
          </cell>
        </row>
        <row r="1089">
          <cell r="C1089">
            <v>101400104</v>
          </cell>
          <cell r="D1089" t="str">
            <v>ساعة معتمدة كلية هندسة</v>
          </cell>
          <cell r="E1089" t="str">
            <v>ساعة</v>
          </cell>
          <cell r="F1089">
            <v>187.98344560138869</v>
          </cell>
          <cell r="G1089">
            <v>187.98344560138869</v>
          </cell>
          <cell r="H1089">
            <v>185.39463589465305</v>
          </cell>
          <cell r="I1089">
            <v>185.39463589465305</v>
          </cell>
          <cell r="J1089">
            <v>185.39463589465305</v>
          </cell>
          <cell r="K1089">
            <v>186.60639836462289</v>
          </cell>
          <cell r="L1089">
            <v>186.60639836462289</v>
          </cell>
          <cell r="M1089">
            <v>186.60639836462289</v>
          </cell>
          <cell r="N1089">
            <v>188.71020788345555</v>
          </cell>
          <cell r="O1089">
            <v>188.71020788345555</v>
          </cell>
          <cell r="P1089">
            <v>188.71020788345555</v>
          </cell>
          <cell r="Q1089">
            <v>197.65802703077469</v>
          </cell>
          <cell r="R1089">
            <v>187.97988705514555</v>
          </cell>
        </row>
        <row r="1090">
          <cell r="C1090">
            <v>101400105</v>
          </cell>
          <cell r="D1090" t="str">
            <v>ساعة معتمدة كلية صيدلة</v>
          </cell>
          <cell r="E1090" t="str">
            <v>ساعة</v>
          </cell>
          <cell r="F1090">
            <v>277.91296911470653</v>
          </cell>
          <cell r="G1090">
            <v>277.91296911470653</v>
          </cell>
          <cell r="H1090">
            <v>274.4032443787795</v>
          </cell>
          <cell r="I1090">
            <v>274.4032443787795</v>
          </cell>
          <cell r="J1090">
            <v>274.4032443787795</v>
          </cell>
          <cell r="K1090">
            <v>279.03616664487066</v>
          </cell>
          <cell r="L1090">
            <v>279.03616664487066</v>
          </cell>
          <cell r="M1090">
            <v>279.03616664487066</v>
          </cell>
          <cell r="N1090">
            <v>283.17095978761421</v>
          </cell>
          <cell r="O1090">
            <v>283.17095978761421</v>
          </cell>
          <cell r="P1090">
            <v>283.17095978761421</v>
          </cell>
          <cell r="Q1090">
            <v>288.17043685880333</v>
          </cell>
          <cell r="R1090">
            <v>279.48562396016752</v>
          </cell>
        </row>
        <row r="1091">
          <cell r="C1091">
            <v>1015</v>
          </cell>
          <cell r="D1091" t="str">
            <v>خدمات تعليم متنوعة</v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</row>
        <row r="1092">
          <cell r="C1092">
            <v>1015001</v>
          </cell>
          <cell r="D1092" t="str">
            <v xml:space="preserve">دورات تعليم </v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</row>
        <row r="1093">
          <cell r="C1093">
            <v>101500101</v>
          </cell>
          <cell r="D1093" t="str">
            <v>دورة تعليم كمبيوتر- icdl</v>
          </cell>
          <cell r="E1093" t="str">
            <v>دورة</v>
          </cell>
          <cell r="F1093">
            <v>423.72563431224734</v>
          </cell>
          <cell r="G1093">
            <v>423.72563431224734</v>
          </cell>
          <cell r="H1093">
            <v>422.08532537272578</v>
          </cell>
          <cell r="I1093">
            <v>422.08532537272578</v>
          </cell>
          <cell r="J1093">
            <v>422.08532537272578</v>
          </cell>
          <cell r="K1093">
            <v>423.6729188579572</v>
          </cell>
          <cell r="L1093">
            <v>423.6729188579572</v>
          </cell>
          <cell r="M1093">
            <v>423.6729188579572</v>
          </cell>
          <cell r="N1093">
            <v>413.62020340366689</v>
          </cell>
          <cell r="O1093">
            <v>413.62020340366689</v>
          </cell>
          <cell r="P1093">
            <v>413.62020340366689</v>
          </cell>
          <cell r="Q1093">
            <v>416.13338226723948</v>
          </cell>
          <cell r="R1093">
            <v>420.14333281623198</v>
          </cell>
        </row>
        <row r="1094">
          <cell r="C1094">
            <v>101500102</v>
          </cell>
          <cell r="D1094" t="str">
            <v>دورة تعليم لغة انجليزية - محادثة</v>
          </cell>
          <cell r="E1094" t="str">
            <v>دورة</v>
          </cell>
          <cell r="F1094">
            <v>329.81243098172172</v>
          </cell>
          <cell r="G1094">
            <v>329.81243098172172</v>
          </cell>
          <cell r="H1094">
            <v>319.37599601969623</v>
          </cell>
          <cell r="I1094">
            <v>319.37599601969623</v>
          </cell>
          <cell r="J1094">
            <v>319.37599601969623</v>
          </cell>
          <cell r="K1094">
            <v>316.91553261041389</v>
          </cell>
          <cell r="L1094">
            <v>316.91553261041389</v>
          </cell>
          <cell r="M1094">
            <v>316.91553261041389</v>
          </cell>
          <cell r="N1094">
            <v>329.34963829255111</v>
          </cell>
          <cell r="O1094">
            <v>329.34963829255111</v>
          </cell>
          <cell r="P1094">
            <v>329.34963829255111</v>
          </cell>
          <cell r="Q1094">
            <v>328.11940658790996</v>
          </cell>
          <cell r="R1094">
            <v>323.7223141099447</v>
          </cell>
        </row>
        <row r="1095">
          <cell r="C1095">
            <v>11</v>
          </cell>
          <cell r="D1095" t="str">
            <v>المطاعم والفنادق</v>
          </cell>
          <cell r="F1095" t="str">
            <v/>
          </cell>
          <cell r="G1095" t="str">
            <v/>
          </cell>
          <cell r="H1095" t="str">
            <v/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</row>
        <row r="1096">
          <cell r="C1096">
            <v>111</v>
          </cell>
          <cell r="D1096" t="str">
            <v xml:space="preserve">خدمات المطاعم والمقاهي </v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</row>
        <row r="1097">
          <cell r="C1097">
            <v>1111</v>
          </cell>
          <cell r="D1097" t="str">
            <v xml:space="preserve">خدمات المطاعم والمقاهي </v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</row>
        <row r="1098">
          <cell r="C1098">
            <v>11111</v>
          </cell>
          <cell r="D1098" t="str">
            <v>المطاعم</v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</row>
        <row r="1099">
          <cell r="C1099">
            <v>1111101</v>
          </cell>
          <cell r="D1099" t="str">
            <v>صحن حمص</v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</row>
        <row r="1100">
          <cell r="C1100">
            <v>111100101</v>
          </cell>
          <cell r="D1100" t="str">
            <v>صحن حمص - داخل مطعم</v>
          </cell>
          <cell r="E1100" t="str">
            <v>صحن</v>
          </cell>
          <cell r="F1100">
            <v>7.8218836808686465</v>
          </cell>
          <cell r="G1100">
            <v>7.8218836808686465</v>
          </cell>
          <cell r="H1100">
            <v>7.9344809545561779</v>
          </cell>
          <cell r="I1100">
            <v>7.7869851207583656</v>
          </cell>
          <cell r="J1100">
            <v>7.8297852742253342</v>
          </cell>
          <cell r="K1100">
            <v>7.9370489292325752</v>
          </cell>
          <cell r="L1100">
            <v>7.9344809545561779</v>
          </cell>
          <cell r="M1100">
            <v>7.9344809545561779</v>
          </cell>
          <cell r="N1100">
            <v>7.9344809545561779</v>
          </cell>
          <cell r="O1100">
            <v>8.2564695889053947</v>
          </cell>
          <cell r="P1100">
            <v>8.0470782282437074</v>
          </cell>
          <cell r="Q1100">
            <v>7.8297852742253342</v>
          </cell>
          <cell r="R1100">
            <v>7.9224036329627259</v>
          </cell>
        </row>
        <row r="1101">
          <cell r="C1101">
            <v>111100102</v>
          </cell>
          <cell r="D1101" t="str">
            <v>صحن حمص مع لحمة- داخل مطعم</v>
          </cell>
          <cell r="E1101" t="str">
            <v>صحن</v>
          </cell>
          <cell r="F1101">
            <v>18.941834094120022</v>
          </cell>
          <cell r="G1101">
            <v>18.174065771693833</v>
          </cell>
          <cell r="H1101">
            <v>19.124228488028116</v>
          </cell>
          <cell r="I1101">
            <v>19.054431367807553</v>
          </cell>
          <cell r="J1101">
            <v>18.653097926539317</v>
          </cell>
          <cell r="K1101">
            <v>18.95846032750428</v>
          </cell>
          <cell r="L1101">
            <v>19.312031679890229</v>
          </cell>
          <cell r="M1101">
            <v>19.540142229816652</v>
          </cell>
          <cell r="N1101">
            <v>19.540142229816652</v>
          </cell>
          <cell r="O1101">
            <v>19.526163666380306</v>
          </cell>
          <cell r="P1101">
            <v>19.708652106321438</v>
          </cell>
          <cell r="Q1101">
            <v>19.799896326292011</v>
          </cell>
          <cell r="R1101">
            <v>19.194428851184203</v>
          </cell>
        </row>
        <row r="1102">
          <cell r="C1102">
            <v>1111102</v>
          </cell>
          <cell r="D1102" t="str">
            <v>صحن فول</v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</row>
        <row r="1103">
          <cell r="C1103">
            <v>111100201</v>
          </cell>
          <cell r="D1103" t="str">
            <v>صحن فول-داخل مطعم</v>
          </cell>
          <cell r="E1103" t="str">
            <v>صحن</v>
          </cell>
          <cell r="F1103">
            <v>4.4106806731447188</v>
          </cell>
          <cell r="G1103">
            <v>4.2403106837398914</v>
          </cell>
          <cell r="H1103">
            <v>4.4106806731447188</v>
          </cell>
          <cell r="I1103">
            <v>4.4106806731447188</v>
          </cell>
          <cell r="J1103">
            <v>4.3697086747410188</v>
          </cell>
          <cell r="K1103">
            <v>4.492624669952118</v>
          </cell>
          <cell r="L1103">
            <v>4.4106806731447188</v>
          </cell>
          <cell r="M1103">
            <v>4.7514206519543718</v>
          </cell>
          <cell r="N1103">
            <v>4.4106806731447188</v>
          </cell>
          <cell r="O1103">
            <v>4.853850647963621</v>
          </cell>
          <cell r="P1103">
            <v>4.7514206519543718</v>
          </cell>
          <cell r="Q1103">
            <v>4.7514206519543718</v>
          </cell>
          <cell r="R1103">
            <v>4.5220133331652788</v>
          </cell>
        </row>
        <row r="1104">
          <cell r="C1104">
            <v>1111103</v>
          </cell>
          <cell r="D1104" t="str">
            <v>فلافل</v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</row>
        <row r="1105">
          <cell r="C1105">
            <v>111110301</v>
          </cell>
          <cell r="D1105" t="str">
            <v>فلافل حب ( ست حبات )</v>
          </cell>
          <cell r="E1105" t="str">
            <v xml:space="preserve"> حبات'6</v>
          </cell>
          <cell r="F1105">
            <v>1.5522153264579268</v>
          </cell>
          <cell r="G1105">
            <v>1.5522153264579268</v>
          </cell>
          <cell r="H1105">
            <v>1.5522153264579268</v>
          </cell>
          <cell r="I1105">
            <v>1.5522153264579268</v>
          </cell>
          <cell r="J1105">
            <v>1.5614393610209163</v>
          </cell>
          <cell r="K1105">
            <v>1.5561684841277794</v>
          </cell>
          <cell r="L1105">
            <v>1.6352316375248277</v>
          </cell>
          <cell r="M1105">
            <v>1.6075595338358608</v>
          </cell>
          <cell r="N1105">
            <v>1.6075595338358608</v>
          </cell>
          <cell r="O1105">
            <v>1.5522153264579268</v>
          </cell>
          <cell r="P1105">
            <v>1.5522153264579268</v>
          </cell>
          <cell r="Q1105">
            <v>1.5522153264579268</v>
          </cell>
          <cell r="R1105">
            <v>1.569455486295894</v>
          </cell>
        </row>
        <row r="1106">
          <cell r="C1106">
            <v>1111104</v>
          </cell>
          <cell r="D1106" t="str">
            <v xml:space="preserve">ساندويشات </v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</row>
        <row r="1107">
          <cell r="C1107">
            <v>111110401</v>
          </cell>
          <cell r="D1107" t="str">
            <v>ساندويش شاورما لحمة</v>
          </cell>
          <cell r="E1107" t="str">
            <v>ساندويش</v>
          </cell>
          <cell r="F1107">
            <v>13.000273386158087</v>
          </cell>
          <cell r="G1107">
            <v>13.000273386158089</v>
          </cell>
          <cell r="H1107">
            <v>13.000273386158089</v>
          </cell>
          <cell r="I1107">
            <v>13.091177852041051</v>
          </cell>
          <cell r="J1107">
            <v>13.225799232252514</v>
          </cell>
          <cell r="K1107">
            <v>13.192143887199649</v>
          </cell>
          <cell r="L1107">
            <v>13.134449009966161</v>
          </cell>
          <cell r="M1107">
            <v>12.819801723602321</v>
          </cell>
          <cell r="N1107">
            <v>13.039182394050465</v>
          </cell>
          <cell r="O1107">
            <v>12.933854208859129</v>
          </cell>
          <cell r="P1107">
            <v>13.039182394050465</v>
          </cell>
          <cell r="Q1107">
            <v>12.790954284985579</v>
          </cell>
          <cell r="R1107">
            <v>13.022280428790134</v>
          </cell>
        </row>
        <row r="1108">
          <cell r="C1108">
            <v>111110402</v>
          </cell>
          <cell r="D1108" t="str">
            <v>ساندويش فلافل</v>
          </cell>
          <cell r="E1108" t="str">
            <v>ساندويش</v>
          </cell>
          <cell r="F1108">
            <v>3.4815605640027854</v>
          </cell>
          <cell r="G1108">
            <v>3.4815605640027854</v>
          </cell>
          <cell r="H1108">
            <v>3.4626294324105484</v>
          </cell>
          <cell r="I1108">
            <v>3.4626294324105484</v>
          </cell>
          <cell r="J1108">
            <v>3.4626294324105484</v>
          </cell>
          <cell r="K1108">
            <v>3.4896739061137443</v>
          </cell>
          <cell r="L1108">
            <v>3.4247671692260746</v>
          </cell>
          <cell r="M1108">
            <v>3.4247671692260746</v>
          </cell>
          <cell r="N1108">
            <v>3.4247671692260746</v>
          </cell>
          <cell r="O1108">
            <v>3.3869049060416012</v>
          </cell>
          <cell r="P1108">
            <v>3.4310775464234875</v>
          </cell>
          <cell r="Q1108">
            <v>3.5033468406243662</v>
          </cell>
          <cell r="R1108">
            <v>3.4530261776765538</v>
          </cell>
        </row>
        <row r="1109">
          <cell r="C1109">
            <v>1111105</v>
          </cell>
          <cell r="D1109" t="str">
            <v>لحوم مشوية</v>
          </cell>
          <cell r="F1109" t="str">
            <v/>
          </cell>
          <cell r="G1109" t="str">
            <v/>
          </cell>
          <cell r="H1109" t="str">
            <v/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</row>
        <row r="1110">
          <cell r="C1110">
            <v>111110502</v>
          </cell>
          <cell r="D1110" t="str">
            <v>لحم مشوي (كباب)-داخل مطعم</v>
          </cell>
          <cell r="E1110" t="str">
            <v>250 غم</v>
          </cell>
          <cell r="F1110">
            <v>19.382233252962969</v>
          </cell>
          <cell r="G1110">
            <v>19.029967340703411</v>
          </cell>
          <cell r="H1110">
            <v>18.58265692804919</v>
          </cell>
          <cell r="I1110">
            <v>18.598874619196209</v>
          </cell>
          <cell r="J1110">
            <v>18.575589670491095</v>
          </cell>
          <cell r="K1110">
            <v>19.366814423130094</v>
          </cell>
          <cell r="L1110">
            <v>19.289951397366305</v>
          </cell>
          <cell r="M1110">
            <v>19.289951397366305</v>
          </cell>
          <cell r="N1110">
            <v>19.230104924063689</v>
          </cell>
          <cell r="O1110">
            <v>20.182310576187273</v>
          </cell>
          <cell r="P1110">
            <v>19.289951397366305</v>
          </cell>
          <cell r="Q1110">
            <v>19.650167171258008</v>
          </cell>
          <cell r="R1110">
            <v>19.20571442484507</v>
          </cell>
        </row>
        <row r="1111">
          <cell r="C1111">
            <v>1111106</v>
          </cell>
          <cell r="D1111" t="str">
            <v>دجاج مشوي</v>
          </cell>
          <cell r="F1111" t="str">
            <v/>
          </cell>
          <cell r="G1111" t="str">
            <v/>
          </cell>
          <cell r="H1111" t="str">
            <v/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</row>
        <row r="1112">
          <cell r="C1112">
            <v>111110602</v>
          </cell>
          <cell r="D1112" t="str">
            <v>دجاج  مشوي على الماكنة</v>
          </cell>
          <cell r="E1112" t="str">
            <v>دجاجة</v>
          </cell>
          <cell r="F1112">
            <v>48.998011254431162</v>
          </cell>
          <cell r="G1112">
            <v>49.017555501624692</v>
          </cell>
          <cell r="H1112">
            <v>48.763480288108681</v>
          </cell>
          <cell r="I1112">
            <v>49.125334589761984</v>
          </cell>
          <cell r="J1112">
            <v>50.664743098185497</v>
          </cell>
          <cell r="K1112">
            <v>52.155386231482765</v>
          </cell>
          <cell r="L1112">
            <v>49.72191034345299</v>
          </cell>
          <cell r="M1112">
            <v>49.897999053910056</v>
          </cell>
          <cell r="N1112">
            <v>49.686580832706333</v>
          </cell>
          <cell r="O1112">
            <v>50.11765728051644</v>
          </cell>
          <cell r="P1112">
            <v>49.156380765368709</v>
          </cell>
          <cell r="Q1112">
            <v>48.088843634843009</v>
          </cell>
          <cell r="R1112">
            <v>49.616156906199357</v>
          </cell>
        </row>
        <row r="1113">
          <cell r="C1113">
            <v>1111107</v>
          </cell>
          <cell r="D1113" t="str">
            <v>معجنات</v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  <cell r="Q1113" t="str">
            <v/>
          </cell>
        </row>
        <row r="1114">
          <cell r="C1114">
            <v>111110701</v>
          </cell>
          <cell r="D1114" t="str">
            <v>سفيحة بالزعتر- مناقيش</v>
          </cell>
          <cell r="E1114" t="str">
            <v>سفيحة</v>
          </cell>
          <cell r="F1114">
            <v>2.921700851776071</v>
          </cell>
          <cell r="G1114">
            <v>2.9401447414171136</v>
          </cell>
          <cell r="H1114">
            <v>2.9585886310581562</v>
          </cell>
          <cell r="I1114">
            <v>2.9954764103402414</v>
          </cell>
          <cell r="J1114">
            <v>3.018560399975045</v>
          </cell>
          <cell r="K1114">
            <v>3.0047566103277634</v>
          </cell>
          <cell r="L1114">
            <v>3.027840599962567</v>
          </cell>
          <cell r="M1114">
            <v>3.027840599962567</v>
          </cell>
          <cell r="N1114">
            <v>2.9975394231234422</v>
          </cell>
          <cell r="O1114">
            <v>3.3829488417574627</v>
          </cell>
          <cell r="P1114">
            <v>3.3380438502313377</v>
          </cell>
          <cell r="Q1114">
            <v>3.2949940084173148</v>
          </cell>
          <cell r="R1114">
            <v>3.0757029140290899</v>
          </cell>
        </row>
        <row r="1115">
          <cell r="C1115">
            <v>1111108</v>
          </cell>
          <cell r="D1115" t="str">
            <v>وجبات اخرى</v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</row>
        <row r="1116">
          <cell r="C1116">
            <v>111110801</v>
          </cell>
          <cell r="D1116" t="str">
            <v>بيتزا حجم صغير</v>
          </cell>
          <cell r="E1116" t="str">
            <v>قطعة</v>
          </cell>
          <cell r="F1116">
            <v>5.4709599926835963</v>
          </cell>
          <cell r="G1116">
            <v>5.4709599926835955</v>
          </cell>
          <cell r="H1116">
            <v>5.4709599926835955</v>
          </cell>
          <cell r="I1116">
            <v>5.4709599926835955</v>
          </cell>
          <cell r="J1116">
            <v>5.4478760030487923</v>
          </cell>
          <cell r="K1116">
            <v>5.8741758796827002</v>
          </cell>
          <cell r="L1116">
            <v>5.5264081719407248</v>
          </cell>
          <cell r="M1116">
            <v>5.6064482040525778</v>
          </cell>
          <cell r="N1116">
            <v>5.3141286755677326</v>
          </cell>
          <cell r="O1116">
            <v>5.0789551484396327</v>
          </cell>
          <cell r="P1116">
            <v>5.3257938578596553</v>
          </cell>
          <cell r="Q1116">
            <v>5.3058532335662214</v>
          </cell>
          <cell r="R1116">
            <v>5.4469565954077019</v>
          </cell>
        </row>
        <row r="1117">
          <cell r="C1117">
            <v>11112</v>
          </cell>
          <cell r="D1117" t="str">
            <v>المقاهي</v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  <cell r="Q1117" t="str">
            <v/>
          </cell>
        </row>
        <row r="1118">
          <cell r="C1118">
            <v>111120001</v>
          </cell>
          <cell r="D1118" t="str">
            <v>فنجان قهوة</v>
          </cell>
          <cell r="E1118" t="str">
            <v>فنجان</v>
          </cell>
          <cell r="F1118">
            <v>2.8834979943687835</v>
          </cell>
          <cell r="G1118">
            <v>2.8479395112323753</v>
          </cell>
          <cell r="H1118">
            <v>2.8834979943687844</v>
          </cell>
          <cell r="I1118">
            <v>2.8834979943687844</v>
          </cell>
          <cell r="J1118">
            <v>2.8824673554475009</v>
          </cell>
          <cell r="K1118">
            <v>2.7757919060382745</v>
          </cell>
          <cell r="L1118">
            <v>2.8291296307428877</v>
          </cell>
          <cell r="M1118">
            <v>2.8291296307428877</v>
          </cell>
          <cell r="N1118">
            <v>2.8667493917218625</v>
          </cell>
          <cell r="O1118">
            <v>2.8479395112323753</v>
          </cell>
          <cell r="P1118">
            <v>2.8103197502534005</v>
          </cell>
          <cell r="Q1118">
            <v>2.8667493917218625</v>
          </cell>
          <cell r="R1118">
            <v>2.8505591718533148</v>
          </cell>
        </row>
        <row r="1119">
          <cell r="C1119">
            <v>111120002</v>
          </cell>
          <cell r="D1119" t="str">
            <v>ارجيلة مع معسل</v>
          </cell>
          <cell r="E1119" t="str">
            <v>ارجيلة</v>
          </cell>
          <cell r="F1119">
            <v>12.883153058816106</v>
          </cell>
          <cell r="G1119">
            <v>12.966122852801059</v>
          </cell>
          <cell r="H1119">
            <v>13.049092646786013</v>
          </cell>
          <cell r="I1119">
            <v>12.762563503852176</v>
          </cell>
          <cell r="J1119">
            <v>13.23233863281113</v>
          </cell>
          <cell r="K1119">
            <v>12.686583846511631</v>
          </cell>
          <cell r="L1119">
            <v>13.432710599402503</v>
          </cell>
          <cell r="M1119">
            <v>13.32421378864613</v>
          </cell>
          <cell r="N1119">
            <v>13.51713455078098</v>
          </cell>
          <cell r="O1119">
            <v>13.327401171003642</v>
          </cell>
          <cell r="P1119">
            <v>13.124332168743965</v>
          </cell>
          <cell r="Q1119">
            <v>13.244921723707892</v>
          </cell>
          <cell r="R1119">
            <v>13.129214045321937</v>
          </cell>
        </row>
        <row r="1120">
          <cell r="C1120">
            <v>12</v>
          </cell>
          <cell r="D1120" t="str">
            <v>سلع وخدمات متنوعة</v>
          </cell>
          <cell r="F1120" t="str">
            <v/>
          </cell>
          <cell r="G1120" t="str">
            <v/>
          </cell>
          <cell r="H1120" t="str">
            <v/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  <cell r="Q1120" t="str">
            <v/>
          </cell>
        </row>
        <row r="1121">
          <cell r="C1121">
            <v>121</v>
          </cell>
          <cell r="D1121" t="str">
            <v>العناية الشخصية</v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  <cell r="Q1121" t="str">
            <v/>
          </cell>
        </row>
        <row r="1122">
          <cell r="C1122">
            <v>1211</v>
          </cell>
          <cell r="D1122" t="str">
            <v>صالونات التجميل والحلاقة</v>
          </cell>
          <cell r="F1122" t="str">
            <v/>
          </cell>
          <cell r="G1122" t="str">
            <v/>
          </cell>
          <cell r="H1122" t="str">
            <v/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  <cell r="Q1122" t="str">
            <v/>
          </cell>
        </row>
        <row r="1123">
          <cell r="C1123">
            <v>1211001</v>
          </cell>
          <cell r="D1123" t="str">
            <v>خدمات الحلاقة الرجالية</v>
          </cell>
          <cell r="F1123" t="str">
            <v/>
          </cell>
          <cell r="G1123" t="str">
            <v/>
          </cell>
          <cell r="H1123" t="str">
            <v/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  <cell r="Q1123" t="str">
            <v/>
          </cell>
        </row>
        <row r="1124">
          <cell r="C1124">
            <v>121100101</v>
          </cell>
          <cell r="D1124" t="str">
            <v>قص شعر  رجالي بدون سشوار</v>
          </cell>
          <cell r="E1124" t="str">
            <v>قص شعر</v>
          </cell>
          <cell r="F1124">
            <v>17.314223428386487</v>
          </cell>
          <cell r="G1124">
            <v>17.314223428386487</v>
          </cell>
          <cell r="H1124">
            <v>17.0314909668942</v>
          </cell>
          <cell r="I1124">
            <v>17.0314909668942</v>
          </cell>
          <cell r="J1124">
            <v>17.0314909668942</v>
          </cell>
          <cell r="K1124">
            <v>17.654033016106595</v>
          </cell>
          <cell r="L1124">
            <v>17.654033016106595</v>
          </cell>
          <cell r="M1124">
            <v>17.654033016106595</v>
          </cell>
          <cell r="N1124">
            <v>17.711110142334409</v>
          </cell>
          <cell r="O1124">
            <v>17.711110142334409</v>
          </cell>
          <cell r="P1124">
            <v>17.711110142334409</v>
          </cell>
          <cell r="Q1124">
            <v>17.371300554614304</v>
          </cell>
          <cell r="R1124">
            <v>17.432470815616075</v>
          </cell>
        </row>
        <row r="1125">
          <cell r="C1125">
            <v>121100103</v>
          </cell>
          <cell r="D1125" t="str">
            <v>حلاقة ذقن</v>
          </cell>
          <cell r="E1125" t="str">
            <v>حلاقة ذقن</v>
          </cell>
          <cell r="F1125">
            <v>8.2654462984328561</v>
          </cell>
          <cell r="G1125">
            <v>8.2654462984328561</v>
          </cell>
          <cell r="H1125">
            <v>8.2994272572048668</v>
          </cell>
          <cell r="I1125">
            <v>8.2994272572048668</v>
          </cell>
          <cell r="J1125">
            <v>8.2994272572048668</v>
          </cell>
          <cell r="K1125">
            <v>8.7539368067672463</v>
          </cell>
          <cell r="L1125">
            <v>8.7539368067672463</v>
          </cell>
          <cell r="M1125">
            <v>8.7539368067672463</v>
          </cell>
          <cell r="N1125">
            <v>8.9932336174402234</v>
          </cell>
          <cell r="O1125">
            <v>8.9932336174402234</v>
          </cell>
          <cell r="P1125">
            <v>8.9932336174402234</v>
          </cell>
          <cell r="Q1125">
            <v>8.9125146143699627</v>
          </cell>
          <cell r="R1125">
            <v>8.6319333546227242</v>
          </cell>
        </row>
        <row r="1126">
          <cell r="C1126">
            <v>1211002</v>
          </cell>
          <cell r="D1126" t="str">
            <v>خدمات  التجميل النسائية</v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</row>
        <row r="1127">
          <cell r="C1127">
            <v>121100201</v>
          </cell>
          <cell r="D1127" t="str">
            <v>قص شعر نسائي</v>
          </cell>
          <cell r="E1127" t="str">
            <v>قص شعر</v>
          </cell>
          <cell r="F1127">
            <v>31.152567436623677</v>
          </cell>
          <cell r="G1127">
            <v>31.152567436623677</v>
          </cell>
          <cell r="H1127">
            <v>29.98594424213837</v>
          </cell>
          <cell r="I1127">
            <v>29.98594424213837</v>
          </cell>
          <cell r="J1127">
            <v>29.98594424213837</v>
          </cell>
          <cell r="K1127">
            <v>29.519702914131901</v>
          </cell>
          <cell r="L1127">
            <v>29.519702914131901</v>
          </cell>
          <cell r="M1127">
            <v>29.519702914131901</v>
          </cell>
          <cell r="N1127">
            <v>29.987505993011883</v>
          </cell>
          <cell r="O1127">
            <v>29.987505993011883</v>
          </cell>
          <cell r="P1127">
            <v>29.987505993011883</v>
          </cell>
          <cell r="Q1127">
            <v>29.805088545270984</v>
          </cell>
          <cell r="R1127">
            <v>30.049140238863732</v>
          </cell>
        </row>
        <row r="1128">
          <cell r="C1128">
            <v>121100202</v>
          </cell>
          <cell r="D1128" t="str">
            <v>سشوار</v>
          </cell>
          <cell r="E1128" t="str">
            <v>سشوار</v>
          </cell>
          <cell r="F1128">
            <v>28.251673287121921</v>
          </cell>
          <cell r="G1128">
            <v>28.251673287121921</v>
          </cell>
          <cell r="H1128">
            <v>28.719476366001906</v>
          </cell>
          <cell r="I1128">
            <v>28.719476366001906</v>
          </cell>
          <cell r="J1128">
            <v>28.719476366001906</v>
          </cell>
          <cell r="K1128">
            <v>29.702120361872797</v>
          </cell>
          <cell r="L1128">
            <v>29.702120361872797</v>
          </cell>
          <cell r="M1128">
            <v>29.702120361872797</v>
          </cell>
          <cell r="N1128">
            <v>29.068105548367811</v>
          </cell>
          <cell r="O1128">
            <v>29.068105548367811</v>
          </cell>
          <cell r="P1128">
            <v>29.068105548367811</v>
          </cell>
          <cell r="Q1128">
            <v>28.640027101659186</v>
          </cell>
          <cell r="R1128">
            <v>28.967706708719223</v>
          </cell>
        </row>
        <row r="1129">
          <cell r="C1129">
            <v>1212</v>
          </cell>
          <cell r="D1129" t="str">
            <v>الاجهزة الكهربائية للعناية الشخصية</v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</row>
        <row r="1130">
          <cell r="C1130">
            <v>1212001</v>
          </cell>
          <cell r="D1130" t="str">
            <v>ماكنة حلاقة ذقن كهربائية</v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  <cell r="Q1130" t="str">
            <v/>
          </cell>
        </row>
        <row r="1131">
          <cell r="C1131">
            <v>121200101</v>
          </cell>
          <cell r="D1131" t="str">
            <v xml:space="preserve">ماكنة حلاقة دقن philips كود رقم 3030 / انتاج الصين </v>
          </cell>
          <cell r="E1131" t="str">
            <v>ماكنة</v>
          </cell>
          <cell r="F1131">
            <v>198.08750620557174</v>
          </cell>
          <cell r="G1131">
            <v>192.08134329064535</v>
          </cell>
          <cell r="H1131">
            <v>192.08134329064535</v>
          </cell>
          <cell r="I1131">
            <v>186.64438988712365</v>
          </cell>
          <cell r="J1131">
            <v>190.1528954283603</v>
          </cell>
          <cell r="K1131">
            <v>193.85604798092805</v>
          </cell>
          <cell r="L1131">
            <v>191.047613534796</v>
          </cell>
          <cell r="M1131">
            <v>191.9112488169622</v>
          </cell>
          <cell r="N1131">
            <v>192.71762895811878</v>
          </cell>
          <cell r="O1131">
            <v>190.87913884020486</v>
          </cell>
          <cell r="P1131">
            <v>187.99218744385288</v>
          </cell>
          <cell r="Q1131">
            <v>193.04218945102252</v>
          </cell>
          <cell r="R1131">
            <v>191.7077944273527</v>
          </cell>
        </row>
        <row r="1132">
          <cell r="C1132">
            <v>1212002</v>
          </cell>
          <cell r="D1132" t="str">
            <v>مجفف شعر</v>
          </cell>
          <cell r="F1132" t="str">
            <v/>
          </cell>
          <cell r="G1132" t="str">
            <v/>
          </cell>
          <cell r="H1132" t="str">
            <v/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  <cell r="Q1132" t="str">
            <v/>
          </cell>
        </row>
        <row r="1133">
          <cell r="C1133">
            <v>121200201</v>
          </cell>
          <cell r="D1133" t="str">
            <v>سشوار شعر universal  قوة 2000 واط كود رقم 3200 انتاج الصين</v>
          </cell>
          <cell r="E1133" t="str">
            <v>سشوار</v>
          </cell>
          <cell r="F1133">
            <v>154.14780816284465</v>
          </cell>
          <cell r="G1133">
            <v>147.42777592180835</v>
          </cell>
          <cell r="H1133">
            <v>147.99698543321301</v>
          </cell>
          <cell r="I1133">
            <v>148.56619494461768</v>
          </cell>
          <cell r="J1133">
            <v>150</v>
          </cell>
          <cell r="K1133">
            <v>150.85381426710697</v>
          </cell>
          <cell r="L1133">
            <v>148.18455869707907</v>
          </cell>
          <cell r="M1133">
            <v>148.75376820848371</v>
          </cell>
          <cell r="N1133">
            <v>157.18844205212091</v>
          </cell>
          <cell r="O1133">
            <v>162.3846508143256</v>
          </cell>
          <cell r="P1133">
            <v>167.72316195438142</v>
          </cell>
          <cell r="Q1133">
            <v>163.29237146578606</v>
          </cell>
          <cell r="R1133">
            <v>153.87662766014728</v>
          </cell>
        </row>
        <row r="1134">
          <cell r="C1134">
            <v>1213</v>
          </cell>
          <cell r="D1134" t="str">
            <v>سلع الخدمات الشخصية</v>
          </cell>
          <cell r="F1134" t="str">
            <v/>
          </cell>
          <cell r="G1134" t="str">
            <v/>
          </cell>
          <cell r="H1134" t="str">
            <v/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  <cell r="Q1134" t="str">
            <v/>
          </cell>
        </row>
        <row r="1135">
          <cell r="C1135">
            <v>1213001</v>
          </cell>
          <cell r="D1135" t="str">
            <v>شفرات  وماكنات حلاقة</v>
          </cell>
          <cell r="F1135" t="str">
            <v/>
          </cell>
          <cell r="G1135" t="str">
            <v/>
          </cell>
          <cell r="H1135" t="str">
            <v/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  <cell r="Q1135" t="str">
            <v/>
          </cell>
        </row>
        <row r="1136">
          <cell r="C1136">
            <v>121300101</v>
          </cell>
          <cell r="D1136" t="str">
            <v>شفرات حلاقة سحب - ماكش 3 - اميركا</v>
          </cell>
          <cell r="E1136" t="str">
            <v>باكيت/4 شفرات</v>
          </cell>
          <cell r="F1136">
            <v>34.451861833569929</v>
          </cell>
          <cell r="G1136">
            <v>33.961566633093256</v>
          </cell>
          <cell r="H1136">
            <v>34.323361896704569</v>
          </cell>
          <cell r="I1136">
            <v>33.961566633093256</v>
          </cell>
          <cell r="J1136">
            <v>33.961566633093256</v>
          </cell>
          <cell r="K1136">
            <v>33.961566633093256</v>
          </cell>
          <cell r="L1136">
            <v>34.530102047339597</v>
          </cell>
          <cell r="M1136">
            <v>34.47841700968084</v>
          </cell>
          <cell r="N1136">
            <v>33.985271180078065</v>
          </cell>
          <cell r="O1136">
            <v>34.111559337776598</v>
          </cell>
          <cell r="P1136">
            <v>33.851554307220795</v>
          </cell>
          <cell r="Q1136">
            <v>33.570656970911969</v>
          </cell>
          <cell r="R1136">
            <v>34.09575425963795</v>
          </cell>
        </row>
        <row r="1137">
          <cell r="C1137">
            <v>121300102</v>
          </cell>
          <cell r="D1137" t="str">
            <v>شفرات حلاقة/ماكنات بلاستيك - اسثور - اليونان</v>
          </cell>
          <cell r="E1137" t="str">
            <v>باكيت /5 قطع</v>
          </cell>
          <cell r="F1137">
            <v>5.9139003183326055</v>
          </cell>
          <cell r="G1137">
            <v>5.9139003183326055</v>
          </cell>
          <cell r="H1137">
            <v>5.9139003183326055</v>
          </cell>
          <cell r="I1137">
            <v>5.9139003183326055</v>
          </cell>
          <cell r="J1137">
            <v>5.8536011077307215</v>
          </cell>
          <cell r="K1137">
            <v>5.7933018971288384</v>
          </cell>
          <cell r="L1137">
            <v>5.7933018971288384</v>
          </cell>
          <cell r="M1137">
            <v>6.0344987395363718</v>
          </cell>
          <cell r="N1137">
            <v>5.9139003183326055</v>
          </cell>
          <cell r="O1137">
            <v>6.0168924243514388</v>
          </cell>
          <cell r="P1137">
            <v>6.0168924243514388</v>
          </cell>
          <cell r="Q1137">
            <v>5.7933018971288384</v>
          </cell>
          <cell r="R1137">
            <v>5.9059409982516273</v>
          </cell>
        </row>
        <row r="1138">
          <cell r="C1138">
            <v>1213002</v>
          </cell>
          <cell r="D1138" t="str">
            <v>فراشي اسنان</v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  <cell r="Q1138" t="str">
            <v/>
          </cell>
        </row>
        <row r="1139">
          <cell r="C1139">
            <v>121300202</v>
          </cell>
          <cell r="D1139" t="str">
            <v>فرشاة اسنان - سنسوداين</v>
          </cell>
          <cell r="E1139" t="str">
            <v>فرشاة</v>
          </cell>
          <cell r="F1139">
            <v>9.8204236117317212</v>
          </cell>
          <cell r="G1139">
            <v>9.9139400432743034</v>
          </cell>
          <cell r="H1139">
            <v>9.9139400432743034</v>
          </cell>
          <cell r="I1139">
            <v>10.439389659469775</v>
          </cell>
          <cell r="J1139">
            <v>10.497257117952326</v>
          </cell>
          <cell r="K1139">
            <v>10.207254105627337</v>
          </cell>
          <cell r="L1139">
            <v>9.9718075017568548</v>
          </cell>
          <cell r="M1139">
            <v>9.9266485927167274</v>
          </cell>
          <cell r="N1139">
            <v>10.162568602250467</v>
          </cell>
          <cell r="O1139">
            <v>10.289495592246832</v>
          </cell>
          <cell r="P1139">
            <v>10.972387438712349</v>
          </cell>
          <cell r="Q1139">
            <v>10.930518831364768</v>
          </cell>
          <cell r="R1139">
            <v>10.25380259503148</v>
          </cell>
        </row>
        <row r="1140">
          <cell r="C1140">
            <v>1213003</v>
          </cell>
          <cell r="D1140" t="str">
            <v>سلع عناية شخصية اخرى</v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  <cell r="Q1140" t="str">
            <v/>
          </cell>
        </row>
        <row r="1141">
          <cell r="C1141">
            <v>121300302</v>
          </cell>
          <cell r="D1141" t="str">
            <v>قصاصة اظافر حجم وسط - رويال- الصين</v>
          </cell>
          <cell r="E1141" t="str">
            <v>قصاصة</v>
          </cell>
          <cell r="F1141">
            <v>3.9718075017568544</v>
          </cell>
          <cell r="G1141">
            <v>3.6265911774035096</v>
          </cell>
          <cell r="H1141">
            <v>3.6265911774035096</v>
          </cell>
          <cell r="I1141">
            <v>3.3893159855012454</v>
          </cell>
          <cell r="J1141">
            <v>3.5474994467694216</v>
          </cell>
          <cell r="K1141">
            <v>3.6265911774035096</v>
          </cell>
          <cell r="L1141">
            <v>3.6265911774035096</v>
          </cell>
          <cell r="M1141">
            <v>3.6265911774035096</v>
          </cell>
          <cell r="N1141">
            <v>3.8136240404886785</v>
          </cell>
          <cell r="O1141">
            <v>3.579832961632218</v>
          </cell>
          <cell r="P1141">
            <v>3.4216495003640421</v>
          </cell>
          <cell r="Q1141">
            <v>3.3893159855012454</v>
          </cell>
          <cell r="R1141">
            <v>3.6038334424192708</v>
          </cell>
        </row>
        <row r="1142">
          <cell r="C1142">
            <v>121300303</v>
          </cell>
          <cell r="D1142" t="str">
            <v>نكاشات اسنان- علبة صغيرة</v>
          </cell>
          <cell r="E1142" t="str">
            <v>علبة</v>
          </cell>
          <cell r="F1142">
            <v>1.3962842115928538</v>
          </cell>
          <cell r="G1142">
            <v>1.3962842115928538</v>
          </cell>
          <cell r="H1142">
            <v>1.3962842115928538</v>
          </cell>
          <cell r="I1142">
            <v>1.4753759422269421</v>
          </cell>
          <cell r="J1142">
            <v>1.4753759422269421</v>
          </cell>
          <cell r="K1142">
            <v>1.3962842115928538</v>
          </cell>
          <cell r="L1142">
            <v>1.4753759422269421</v>
          </cell>
          <cell r="M1142">
            <v>1.3962842115928538</v>
          </cell>
          <cell r="N1142">
            <v>1.4753759422269421</v>
          </cell>
          <cell r="O1142">
            <v>1.6246049965179679</v>
          </cell>
          <cell r="P1142">
            <v>1.4664215352497918</v>
          </cell>
          <cell r="Q1142">
            <v>1.3962842115928538</v>
          </cell>
          <cell r="R1142">
            <v>1.4475196308527207</v>
          </cell>
        </row>
        <row r="1143">
          <cell r="C1143">
            <v>1213004</v>
          </cell>
          <cell r="D1143" t="str">
            <v xml:space="preserve">صابون تواليت </v>
          </cell>
          <cell r="F1143" t="str">
            <v/>
          </cell>
          <cell r="G1143" t="str">
            <v/>
          </cell>
          <cell r="H1143" t="str">
            <v/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  <cell r="Q1143" t="str">
            <v/>
          </cell>
        </row>
        <row r="1144">
          <cell r="C1144">
            <v>121300401</v>
          </cell>
          <cell r="D1144" t="str">
            <v>صابون تواليت - بالموليف - اميركا</v>
          </cell>
          <cell r="E1144" t="str">
            <v>قطعة /125 غم</v>
          </cell>
          <cell r="F1144">
            <v>2.779191763032788</v>
          </cell>
          <cell r="G1144">
            <v>2.8236082758260084</v>
          </cell>
          <cell r="H1144">
            <v>2.6919030115211813</v>
          </cell>
          <cell r="I1144">
            <v>2.7238546419865668</v>
          </cell>
          <cell r="J1144">
            <v>2.7402749424926749</v>
          </cell>
          <cell r="K1144">
            <v>2.6891662947701631</v>
          </cell>
          <cell r="L1144">
            <v>2.7512218094967476</v>
          </cell>
          <cell r="M1144">
            <v>2.7621686765008193</v>
          </cell>
          <cell r="N1144">
            <v>2.7575640050057775</v>
          </cell>
          <cell r="O1144">
            <v>2.772175947434306</v>
          </cell>
          <cell r="P1144">
            <v>2.7867878898628349</v>
          </cell>
          <cell r="Q1144">
            <v>2.74051673883916</v>
          </cell>
          <cell r="R1144">
            <v>2.7515361663974196</v>
          </cell>
        </row>
        <row r="1145">
          <cell r="C1145">
            <v>121300402</v>
          </cell>
          <cell r="D1145" t="str">
            <v>صابون تواليت - لوكس - محلي</v>
          </cell>
          <cell r="E1145" t="str">
            <v>قطعة/75 غم</v>
          </cell>
          <cell r="F1145">
            <v>2.1278896220712706</v>
          </cell>
          <cell r="G1145">
            <v>2.1556835196054793</v>
          </cell>
          <cell r="H1145">
            <v>2.2820867805362499</v>
          </cell>
          <cell r="I1145">
            <v>2.2797945490586482</v>
          </cell>
          <cell r="J1145">
            <v>2.2606375318015215</v>
          </cell>
          <cell r="K1145">
            <v>2.2825312658096659</v>
          </cell>
          <cell r="L1145">
            <v>2.2579008150505038</v>
          </cell>
          <cell r="M1145">
            <v>2.2579008150505038</v>
          </cell>
          <cell r="N1145">
            <v>2.2661109653035578</v>
          </cell>
          <cell r="O1145">
            <v>2.2907414160627204</v>
          </cell>
          <cell r="P1145">
            <v>2.307161716568829</v>
          </cell>
          <cell r="Q1145">
            <v>2.2496906647974488</v>
          </cell>
          <cell r="R1145">
            <v>2.2515108051430333</v>
          </cell>
        </row>
        <row r="1146">
          <cell r="C1146">
            <v>1213005</v>
          </cell>
          <cell r="D1146" t="str">
            <v>شامبو</v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  <cell r="Q1146" t="str">
            <v/>
          </cell>
        </row>
        <row r="1147">
          <cell r="C1147">
            <v>121300501</v>
          </cell>
          <cell r="D1147" t="str">
            <v>شامبو - ستار- محلي</v>
          </cell>
          <cell r="E1147" t="str">
            <v>عبوة/4لتر</v>
          </cell>
          <cell r="F1147">
            <v>21.695461356901447</v>
          </cell>
          <cell r="G1147">
            <v>21.368740214392243</v>
          </cell>
          <cell r="H1147">
            <v>21.79763211560612</v>
          </cell>
          <cell r="I1147">
            <v>22.082250657712002</v>
          </cell>
          <cell r="J1147">
            <v>21.638762933826026</v>
          </cell>
          <cell r="K1147">
            <v>21.834121672286361</v>
          </cell>
          <cell r="L1147">
            <v>21.412527682408534</v>
          </cell>
          <cell r="M1147">
            <v>21.441719327752725</v>
          </cell>
          <cell r="N1147">
            <v>21.354144391720144</v>
          </cell>
          <cell r="O1147">
            <v>21.244675721679421</v>
          </cell>
          <cell r="P1147">
            <v>21.244675721679421</v>
          </cell>
          <cell r="Q1147">
            <v>21.374260184634629</v>
          </cell>
          <cell r="R1147">
            <v>21.540747665049921</v>
          </cell>
        </row>
        <row r="1148">
          <cell r="C1148">
            <v>121300503</v>
          </cell>
          <cell r="D1148" t="str">
            <v>شامبو - سانسلك - اميركا</v>
          </cell>
          <cell r="E1148" t="str">
            <v>عبوة 750 مل</v>
          </cell>
          <cell r="F1148">
            <v>16.813947815033011</v>
          </cell>
          <cell r="G1148">
            <v>16.6675374865798</v>
          </cell>
          <cell r="H1148">
            <v>16.566552021937571</v>
          </cell>
          <cell r="I1148">
            <v>16.553771369751416</v>
          </cell>
          <cell r="J1148">
            <v>16.296408306978879</v>
          </cell>
          <cell r="K1148">
            <v>16.352402394846241</v>
          </cell>
          <cell r="L1148">
            <v>16.373064298051595</v>
          </cell>
          <cell r="M1148">
            <v>16.355412166742692</v>
          </cell>
          <cell r="N1148">
            <v>16.158011146802558</v>
          </cell>
          <cell r="O1148">
            <v>16.220904913085242</v>
          </cell>
          <cell r="P1148">
            <v>16.191993097428234</v>
          </cell>
          <cell r="Q1148">
            <v>16.475227371154119</v>
          </cell>
          <cell r="R1148">
            <v>16.418769365699276</v>
          </cell>
        </row>
        <row r="1149">
          <cell r="C1149">
            <v>1213006</v>
          </cell>
          <cell r="D1149" t="str">
            <v>معجون حلاقة</v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  <cell r="Q1149" t="str">
            <v/>
          </cell>
        </row>
        <row r="1150">
          <cell r="C1150">
            <v>121300602</v>
          </cell>
          <cell r="D1150" t="str">
            <v>معجون حلاقة - بالموليف - اميركا</v>
          </cell>
          <cell r="E1150" t="str">
            <v>عبوة/100 مل</v>
          </cell>
          <cell r="F1150">
            <v>11.545512517331744</v>
          </cell>
          <cell r="G1150">
            <v>11.487645058849191</v>
          </cell>
          <cell r="H1150">
            <v>11.421963856824757</v>
          </cell>
          <cell r="I1150">
            <v>11.443857590832902</v>
          </cell>
          <cell r="J1150">
            <v>11.662794930914348</v>
          </cell>
          <cell r="K1150">
            <v>11.597113728889914</v>
          </cell>
          <cell r="L1150">
            <v>11.597113728889914</v>
          </cell>
          <cell r="M1150">
            <v>11.312495186784028</v>
          </cell>
          <cell r="N1150">
            <v>11.443857590832902</v>
          </cell>
          <cell r="O1150">
            <v>11.341686832128227</v>
          </cell>
          <cell r="P1150">
            <v>11.285174556014201</v>
          </cell>
          <cell r="Q1150">
            <v>11.577091009456131</v>
          </cell>
          <cell r="R1150">
            <v>11.476358882312354</v>
          </cell>
        </row>
        <row r="1151">
          <cell r="C1151">
            <v>1213007</v>
          </cell>
          <cell r="D1151" t="str">
            <v>معجون اسنان</v>
          </cell>
          <cell r="F1151" t="str">
            <v/>
          </cell>
          <cell r="G1151" t="str">
            <v/>
          </cell>
          <cell r="H1151" t="str">
            <v/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  <cell r="Q1151" t="str">
            <v/>
          </cell>
        </row>
        <row r="1152">
          <cell r="C1152">
            <v>121300702</v>
          </cell>
          <cell r="D1152" t="str">
            <v>معجون اسنان - سجنال 2 - بريطانيا</v>
          </cell>
          <cell r="E1152" t="str">
            <v>عبوة/75 مل</v>
          </cell>
          <cell r="F1152">
            <v>8.5226759230406763</v>
          </cell>
          <cell r="G1152">
            <v>8.3715114584888859</v>
          </cell>
          <cell r="H1152">
            <v>8.2271398287498911</v>
          </cell>
          <cell r="I1152">
            <v>8.3147147647824688</v>
          </cell>
          <cell r="J1152">
            <v>8.264450605965326</v>
          </cell>
          <cell r="K1152">
            <v>8.3331974239746351</v>
          </cell>
          <cell r="L1152">
            <v>8.4864535620316435</v>
          </cell>
          <cell r="M1152">
            <v>8.2425568719571825</v>
          </cell>
          <cell r="N1152">
            <v>8.2019546706291546</v>
          </cell>
          <cell r="O1152">
            <v>8.4426486091004751</v>
          </cell>
          <cell r="P1152">
            <v>8.2675954555739128</v>
          </cell>
          <cell r="Q1152">
            <v>8.3077000928143185</v>
          </cell>
          <cell r="R1152">
            <v>8.3318832722590468</v>
          </cell>
        </row>
        <row r="1153">
          <cell r="C1153">
            <v>121300703</v>
          </cell>
          <cell r="D1153" t="str">
            <v>معجون اسنان - سنسوداين- اميركا</v>
          </cell>
          <cell r="E1153" t="str">
            <v>عبوة/75 مل</v>
          </cell>
          <cell r="F1153">
            <v>19.491456126577638</v>
          </cell>
          <cell r="G1153">
            <v>18.979302398504782</v>
          </cell>
          <cell r="H1153">
            <v>19.531847360124328</v>
          </cell>
          <cell r="I1153">
            <v>19.031298783714792</v>
          </cell>
          <cell r="J1153">
            <v>19.389482244982968</v>
          </cell>
          <cell r="K1153">
            <v>18.344884640315151</v>
          </cell>
          <cell r="L1153">
            <v>19.374786507600767</v>
          </cell>
          <cell r="M1153">
            <v>19.137511315698504</v>
          </cell>
          <cell r="N1153">
            <v>18.807532352870016</v>
          </cell>
          <cell r="O1153">
            <v>19.565406763619443</v>
          </cell>
          <cell r="P1153">
            <v>19.323654742504676</v>
          </cell>
          <cell r="Q1153">
            <v>19.084309790844724</v>
          </cell>
          <cell r="R1153">
            <v>19.171789418946485</v>
          </cell>
        </row>
        <row r="1154">
          <cell r="C1154">
            <v>1213008</v>
          </cell>
          <cell r="D1154" t="str">
            <v>عطور</v>
          </cell>
          <cell r="F1154" t="str">
            <v/>
          </cell>
          <cell r="G1154" t="str">
            <v/>
          </cell>
          <cell r="H1154" t="str">
            <v/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  <cell r="Q1154" t="str">
            <v/>
          </cell>
        </row>
        <row r="1155">
          <cell r="C1155">
            <v>121300801</v>
          </cell>
          <cell r="D1155" t="str">
            <v>عطر نسائي - ازارو VEST-فرنسا</v>
          </cell>
          <cell r="E1155" t="str">
            <v>زجاجة /75 مل</v>
          </cell>
          <cell r="F1155">
            <v>207.95053446844526</v>
          </cell>
          <cell r="G1155">
            <v>211.04240898395173</v>
          </cell>
          <cell r="H1155">
            <v>201.10424089839518</v>
          </cell>
          <cell r="I1155">
            <v>201.10424089839518</v>
          </cell>
          <cell r="J1155">
            <v>199.05350780137562</v>
          </cell>
          <cell r="K1155">
            <v>201.10424089839518</v>
          </cell>
          <cell r="L1155">
            <v>201.10424089839518</v>
          </cell>
          <cell r="M1155">
            <v>203.31272269518553</v>
          </cell>
          <cell r="N1155">
            <v>197.79151820320965</v>
          </cell>
          <cell r="O1155">
            <v>198.89575910160485</v>
          </cell>
          <cell r="P1155">
            <v>202.20848179679035</v>
          </cell>
          <cell r="Q1155">
            <v>196.26325716363078</v>
          </cell>
          <cell r="R1155">
            <v>201.74459615064788</v>
          </cell>
        </row>
        <row r="1156">
          <cell r="C1156">
            <v>121300802</v>
          </cell>
          <cell r="D1156" t="str">
            <v>عطر رجالي - دنهل - فرنسا</v>
          </cell>
          <cell r="E1156" t="str">
            <v>زجاجة /100مل</v>
          </cell>
          <cell r="F1156">
            <v>197.85968794497745</v>
          </cell>
          <cell r="G1156">
            <v>196.91319574635304</v>
          </cell>
          <cell r="H1156">
            <v>190.28775035598198</v>
          </cell>
          <cell r="I1156">
            <v>186.50178156148422</v>
          </cell>
          <cell r="J1156">
            <v>190.28775035598198</v>
          </cell>
          <cell r="K1156">
            <v>190.28775035598198</v>
          </cell>
          <cell r="L1156">
            <v>187.44827376010866</v>
          </cell>
          <cell r="M1156">
            <v>187.44827376010866</v>
          </cell>
          <cell r="N1156">
            <v>185.55528936285981</v>
          </cell>
          <cell r="O1156">
            <v>186.97502766079643</v>
          </cell>
          <cell r="P1156">
            <v>189.87633617111319</v>
          </cell>
          <cell r="Q1156">
            <v>181.53269751870593</v>
          </cell>
          <cell r="R1156">
            <v>189.24781787953779</v>
          </cell>
        </row>
        <row r="1157">
          <cell r="C1157">
            <v>1213009</v>
          </cell>
          <cell r="D1157" t="str">
            <v>مواد التجميل</v>
          </cell>
          <cell r="F1157" t="str">
            <v/>
          </cell>
          <cell r="G1157" t="str">
            <v/>
          </cell>
          <cell r="H1157" t="str">
            <v/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</row>
        <row r="1158">
          <cell r="C1158">
            <v>121300901</v>
          </cell>
          <cell r="D1158" t="str">
            <v>طقم مكياج كامل كلاسيك   اسرائيل</v>
          </cell>
          <cell r="E1158" t="str">
            <v>طقم</v>
          </cell>
          <cell r="F1158">
            <v>170.63609728708789</v>
          </cell>
          <cell r="G1158">
            <v>169.40007988507634</v>
          </cell>
          <cell r="H1158">
            <v>171.66592682946327</v>
          </cell>
          <cell r="I1158">
            <v>171.66592682946327</v>
          </cell>
          <cell r="J1158">
            <v>167.19016333264329</v>
          </cell>
          <cell r="K1158">
            <v>168.63236859429094</v>
          </cell>
          <cell r="L1158">
            <v>171.66592682946327</v>
          </cell>
          <cell r="M1158">
            <v>170.6547407510725</v>
          </cell>
          <cell r="N1158">
            <v>168.63236859429094</v>
          </cell>
          <cell r="O1158">
            <v>170.13050424789245</v>
          </cell>
          <cell r="P1158">
            <v>170.05593039195392</v>
          </cell>
          <cell r="Q1158">
            <v>169.56898081674314</v>
          </cell>
          <cell r="R1158">
            <v>169.99158453245346</v>
          </cell>
        </row>
        <row r="1159">
          <cell r="C1159">
            <v>121300903</v>
          </cell>
          <cell r="D1159" t="str">
            <v>قلم روج جميع الالوان J.D  اسرائيل</v>
          </cell>
          <cell r="E1159" t="str">
            <v>قلم</v>
          </cell>
          <cell r="F1159">
            <v>35.617453823103226</v>
          </cell>
          <cell r="G1159">
            <v>36.347878185919363</v>
          </cell>
          <cell r="H1159">
            <v>35.640047931045807</v>
          </cell>
          <cell r="I1159">
            <v>37.527595277375276</v>
          </cell>
          <cell r="J1159">
            <v>38.117453823103233</v>
          </cell>
          <cell r="K1159">
            <v>36.572524550239258</v>
          </cell>
          <cell r="L1159">
            <v>36.572524550239258</v>
          </cell>
          <cell r="M1159">
            <v>37.162383095967208</v>
          </cell>
          <cell r="N1159">
            <v>35.274835749637745</v>
          </cell>
          <cell r="O1159">
            <v>36.572524550239258</v>
          </cell>
          <cell r="P1159">
            <v>37.162383095967208</v>
          </cell>
          <cell r="Q1159">
            <v>36.20731236883119</v>
          </cell>
          <cell r="R1159">
            <v>36.564576416805671</v>
          </cell>
        </row>
        <row r="1160">
          <cell r="C1160">
            <v>121300904</v>
          </cell>
          <cell r="D1160" t="str">
            <v>مسكارا - جيد - اسرائيل</v>
          </cell>
          <cell r="E1160" t="str">
            <v>قلم</v>
          </cell>
          <cell r="F1160">
            <v>47.83132101949419</v>
          </cell>
          <cell r="G1160">
            <v>48.114453121443617</v>
          </cell>
          <cell r="H1160">
            <v>48.114453121443617</v>
          </cell>
          <cell r="I1160">
            <v>49.129009820095696</v>
          </cell>
          <cell r="J1160">
            <v>48.53915127436774</v>
          </cell>
          <cell r="K1160">
            <v>47.949292728639783</v>
          </cell>
          <cell r="L1160">
            <v>48.303207856076561</v>
          </cell>
          <cell r="M1160">
            <v>49.71886836582366</v>
          </cell>
          <cell r="N1160">
            <v>48.53915127436774</v>
          </cell>
          <cell r="O1160">
            <v>48.314504910047837</v>
          </cell>
          <cell r="P1160">
            <v>49.269575637183863</v>
          </cell>
          <cell r="Q1160">
            <v>48.782626061973119</v>
          </cell>
          <cell r="R1160">
            <v>48.550467932579778</v>
          </cell>
        </row>
        <row r="1161">
          <cell r="C1161">
            <v>121300905</v>
          </cell>
          <cell r="D1161" t="str">
            <v>قلم كحل - J.D   اسرائيل</v>
          </cell>
          <cell r="E1161" t="str">
            <v>قلم</v>
          </cell>
          <cell r="F1161">
            <v>15.017063206401462</v>
          </cell>
          <cell r="G1161">
            <v>15.017063206401462</v>
          </cell>
          <cell r="H1161">
            <v>15.017063206401462</v>
          </cell>
          <cell r="I1161">
            <v>14.26204426786968</v>
          </cell>
          <cell r="J1161">
            <v>14.45682409795398</v>
          </cell>
          <cell r="K1161">
            <v>14.164654352827529</v>
          </cell>
          <cell r="L1161">
            <v>14.164654352827529</v>
          </cell>
          <cell r="M1161">
            <v>14.164654352827529</v>
          </cell>
          <cell r="N1161">
            <v>14.636541189409893</v>
          </cell>
          <cell r="O1161">
            <v>14.164654352827529</v>
          </cell>
          <cell r="P1161">
            <v>14.26204426786968</v>
          </cell>
          <cell r="Q1161">
            <v>13.677704777616777</v>
          </cell>
          <cell r="R1161">
            <v>14.417080469269543</v>
          </cell>
        </row>
        <row r="1162">
          <cell r="C1162">
            <v>121300906</v>
          </cell>
          <cell r="D1162" t="str">
            <v>قلم حومرة - سفنتين-اليونان</v>
          </cell>
          <cell r="E1162" t="str">
            <v>قلم</v>
          </cell>
          <cell r="F1162">
            <v>23.241721416787414</v>
          </cell>
          <cell r="G1162">
            <v>23.241721416787414</v>
          </cell>
          <cell r="H1162">
            <v>23.241721416787414</v>
          </cell>
          <cell r="I1162">
            <v>23.241721416787414</v>
          </cell>
          <cell r="J1162">
            <v>23.241721416787414</v>
          </cell>
          <cell r="K1162">
            <v>23.241721416787414</v>
          </cell>
          <cell r="L1162">
            <v>23.241721416787414</v>
          </cell>
          <cell r="M1162">
            <v>23.241721416787414</v>
          </cell>
          <cell r="N1162">
            <v>23.241721416787414</v>
          </cell>
          <cell r="O1162">
            <v>22.876509235379348</v>
          </cell>
          <cell r="P1162">
            <v>22.876509235379348</v>
          </cell>
          <cell r="Q1162">
            <v>22.899103343321929</v>
          </cell>
          <cell r="R1162">
            <v>23.152301213763948</v>
          </cell>
        </row>
        <row r="1163">
          <cell r="C1163">
            <v>121300907</v>
          </cell>
          <cell r="D1163" t="str">
            <v>كريم يدوي - فنجال - اسرائيل</v>
          </cell>
          <cell r="E1163" t="str">
            <v>علبة</v>
          </cell>
          <cell r="F1163">
            <v>6.4269575637183873</v>
          </cell>
          <cell r="G1163">
            <v>6.2211969546479837</v>
          </cell>
          <cell r="H1163">
            <v>6.1769575637183873</v>
          </cell>
          <cell r="I1163">
            <v>6.2211969546479837</v>
          </cell>
          <cell r="J1163">
            <v>6.4248879179152416</v>
          </cell>
          <cell r="K1163">
            <v>6.1327181727887901</v>
          </cell>
          <cell r="L1163">
            <v>6.265436345577581</v>
          </cell>
          <cell r="M1163">
            <v>6.2211969546479837</v>
          </cell>
          <cell r="N1163">
            <v>6.2211969546479837</v>
          </cell>
          <cell r="O1163">
            <v>6.3539151274367738</v>
          </cell>
          <cell r="P1163">
            <v>6.265436345577581</v>
          </cell>
          <cell r="Q1163">
            <v>6.1769575637183873</v>
          </cell>
          <cell r="R1163">
            <v>6.2590045349202557</v>
          </cell>
        </row>
        <row r="1164">
          <cell r="C1164">
            <v>1213010</v>
          </cell>
          <cell r="D1164" t="str">
            <v>مناديل وفوط صحية ورقية</v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  <cell r="Q1164" t="str">
            <v/>
          </cell>
        </row>
        <row r="1165">
          <cell r="C1165">
            <v>121301003</v>
          </cell>
          <cell r="D1165" t="str">
            <v>مناديل-فاين-محلي</v>
          </cell>
          <cell r="E1165" t="str">
            <v>كيس /750غم</v>
          </cell>
          <cell r="F1165">
            <v>10.260505184356999</v>
          </cell>
          <cell r="G1165">
            <v>10.240219718255309</v>
          </cell>
          <cell r="H1165">
            <v>10.088533645700204</v>
          </cell>
          <cell r="I1165">
            <v>10.286380597627314</v>
          </cell>
          <cell r="J1165">
            <v>10.490511372635464</v>
          </cell>
          <cell r="K1165">
            <v>10.620815863478157</v>
          </cell>
          <cell r="L1165">
            <v>10.58573388517436</v>
          </cell>
          <cell r="M1165">
            <v>10.625827574664418</v>
          </cell>
          <cell r="N1165">
            <v>10.646951006333543</v>
          </cell>
          <cell r="O1165">
            <v>10.826053009362253</v>
          </cell>
          <cell r="P1165">
            <v>10.871950450720258</v>
          </cell>
          <cell r="Q1165">
            <v>10.885983242041776</v>
          </cell>
          <cell r="R1165">
            <v>10.535788795862505</v>
          </cell>
        </row>
        <row r="1166">
          <cell r="C1166">
            <v>121301004</v>
          </cell>
          <cell r="D1166" t="str">
            <v>ورق تواليت 48 لفة اسرائيل</v>
          </cell>
          <cell r="E1166" t="str">
            <v>كيس /3.5 كغم</v>
          </cell>
          <cell r="F1166">
            <v>35.301877542393285</v>
          </cell>
          <cell r="G1166">
            <v>34.486277026617216</v>
          </cell>
          <cell r="H1166">
            <v>34.946710010981029</v>
          </cell>
          <cell r="I1166">
            <v>35.039260192232732</v>
          </cell>
          <cell r="J1166">
            <v>34.308816337849557</v>
          </cell>
          <cell r="K1166">
            <v>35.221338027926834</v>
          </cell>
          <cell r="L1166">
            <v>34.544381553182888</v>
          </cell>
          <cell r="M1166">
            <v>34.287844586836336</v>
          </cell>
          <cell r="N1166">
            <v>34.34548912519778</v>
          </cell>
          <cell r="O1166">
            <v>34.295058781386068</v>
          </cell>
          <cell r="P1166">
            <v>34.012210331311664</v>
          </cell>
          <cell r="Q1166">
            <v>34.391534221721521</v>
          </cell>
          <cell r="R1166">
            <v>34.59839981146974</v>
          </cell>
        </row>
        <row r="1167">
          <cell r="C1167">
            <v>121301005</v>
          </cell>
          <cell r="D1167" t="str">
            <v>فوط للسيدات - الويز - اسرائيل</v>
          </cell>
          <cell r="E1167" t="str">
            <v>باكيت/ 10مناديل</v>
          </cell>
          <cell r="F1167">
            <v>6.8690976608041234</v>
          </cell>
          <cell r="G1167">
            <v>6.8153952612969979</v>
          </cell>
          <cell r="H1167">
            <v>6.8355914878292108</v>
          </cell>
          <cell r="I1167">
            <v>6.9039916749880073</v>
          </cell>
          <cell r="J1167">
            <v>6.6816789785548973</v>
          </cell>
          <cell r="K1167">
            <v>6.7036052149947736</v>
          </cell>
          <cell r="L1167">
            <v>6.666531808655737</v>
          </cell>
          <cell r="M1167">
            <v>6.5688095002012501</v>
          </cell>
          <cell r="N1167">
            <v>6.6511604590076541</v>
          </cell>
          <cell r="O1167">
            <v>6.799456335157366</v>
          </cell>
          <cell r="P1167">
            <v>6.7652819423410975</v>
          </cell>
          <cell r="Q1167">
            <v>6.7102093436101162</v>
          </cell>
          <cell r="R1167">
            <v>6.7475674722867689</v>
          </cell>
        </row>
        <row r="1168">
          <cell r="C1168">
            <v>121301007</v>
          </cell>
          <cell r="D1168" t="str">
            <v xml:space="preserve">فوط اطفال 28 بامبرز اسرائيلي </v>
          </cell>
          <cell r="E1168" t="str">
            <v>كيس /3 كغم</v>
          </cell>
          <cell r="F1168">
            <v>24.327601573310204</v>
          </cell>
          <cell r="G1168">
            <v>24.088056296882741</v>
          </cell>
          <cell r="H1168">
            <v>24.176835798368</v>
          </cell>
          <cell r="I1168">
            <v>24.279238531779175</v>
          </cell>
          <cell r="J1168">
            <v>23.345460688420935</v>
          </cell>
          <cell r="K1168">
            <v>23.834897541180698</v>
          </cell>
          <cell r="L1168">
            <v>23.671597719015338</v>
          </cell>
          <cell r="M1168">
            <v>24.109182627213269</v>
          </cell>
          <cell r="N1168">
            <v>23.149151066558133</v>
          </cell>
          <cell r="O1168">
            <v>22.733235387168786</v>
          </cell>
          <cell r="P1168">
            <v>22.313962491016625</v>
          </cell>
          <cell r="Q1168">
            <v>22.25863288465435</v>
          </cell>
          <cell r="R1168">
            <v>23.523987717130684</v>
          </cell>
        </row>
        <row r="1169">
          <cell r="C1169">
            <v>123</v>
          </cell>
          <cell r="D1169" t="str">
            <v>سلع شخصية اخرى</v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  <cell r="Q1169" t="str">
            <v/>
          </cell>
        </row>
        <row r="1170">
          <cell r="C1170">
            <v>1231</v>
          </cell>
          <cell r="D1170" t="str">
            <v>المجوهرات والساعات</v>
          </cell>
          <cell r="F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  <cell r="Q1170" t="str">
            <v/>
          </cell>
        </row>
        <row r="1171">
          <cell r="C1171">
            <v>1231001</v>
          </cell>
          <cell r="D1171" t="str">
            <v>الذهب</v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  <cell r="Q1171" t="str">
            <v/>
          </cell>
        </row>
        <row r="1172">
          <cell r="C1172">
            <v>123100101</v>
          </cell>
          <cell r="D1172" t="str">
            <v>ذهب انجاصة عيار 21 مصنع محليا - محلي</v>
          </cell>
          <cell r="E1172" t="str">
            <v>غم</v>
          </cell>
          <cell r="F1172">
            <v>140.03991043266601</v>
          </cell>
          <cell r="G1172">
            <v>140.25264053566832</v>
          </cell>
          <cell r="H1172">
            <v>139.87373410594512</v>
          </cell>
          <cell r="I1172">
            <v>142.0848432938443</v>
          </cell>
          <cell r="J1172">
            <v>141.44194878426842</v>
          </cell>
          <cell r="K1172">
            <v>142.60986954973012</v>
          </cell>
          <cell r="L1172">
            <v>141.74443389446859</v>
          </cell>
          <cell r="M1172">
            <v>139.45760878656228</v>
          </cell>
          <cell r="N1172">
            <v>136.31219421916322</v>
          </cell>
          <cell r="O1172">
            <v>137.56114571018338</v>
          </cell>
          <cell r="P1172">
            <v>139.52341010329366</v>
          </cell>
          <cell r="Q1172">
            <v>140.9601864725858</v>
          </cell>
          <cell r="R1172">
            <v>140.15516049069825</v>
          </cell>
        </row>
        <row r="1173">
          <cell r="C1173">
            <v>123100102</v>
          </cell>
          <cell r="D1173" t="str">
            <v>ذهب  انجاصة مجلتنة عيار 24 مصنع محليا - محلي</v>
          </cell>
          <cell r="E1173" t="str">
            <v>غم</v>
          </cell>
          <cell r="F1173">
            <v>152.34338895331081</v>
          </cell>
          <cell r="G1173">
            <v>155.8133555935355</v>
          </cell>
          <cell r="H1173">
            <v>153.65621262188205</v>
          </cell>
          <cell r="I1173">
            <v>155.38089708322153</v>
          </cell>
          <cell r="J1173">
            <v>155.78260221886177</v>
          </cell>
          <cell r="K1173">
            <v>154.85747355239303</v>
          </cell>
          <cell r="L1173">
            <v>154.50549962054714</v>
          </cell>
          <cell r="M1173">
            <v>152.80962697222773</v>
          </cell>
          <cell r="N1173">
            <v>148.86749233815604</v>
          </cell>
          <cell r="O1173">
            <v>151.36675050061106</v>
          </cell>
          <cell r="P1173">
            <v>152.73633927505654</v>
          </cell>
          <cell r="Q1173">
            <v>154.49982209700536</v>
          </cell>
          <cell r="R1173">
            <v>153.55162173556738</v>
          </cell>
        </row>
        <row r="1174">
          <cell r="C1174">
            <v>1231003</v>
          </cell>
          <cell r="D1174" t="str">
            <v>اصلاح الساعات</v>
          </cell>
          <cell r="F1174" t="str">
            <v/>
          </cell>
          <cell r="G1174" t="str">
            <v/>
          </cell>
          <cell r="H1174" t="str">
            <v/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</row>
        <row r="1175">
          <cell r="C1175">
            <v>123100301</v>
          </cell>
          <cell r="D1175" t="str">
            <v>بطارية ساعة يد</v>
          </cell>
          <cell r="E1175" t="str">
            <v>بطارية</v>
          </cell>
          <cell r="F1175">
            <v>6.8182114328106094</v>
          </cell>
          <cell r="G1175">
            <v>6.8788249821730121</v>
          </cell>
          <cell r="H1175">
            <v>6.8182114328106094</v>
          </cell>
          <cell r="I1175">
            <v>7.0020760136250795</v>
          </cell>
          <cell r="J1175">
            <v>6.8182114328106094</v>
          </cell>
          <cell r="K1175">
            <v>6.8495301738554426</v>
          </cell>
          <cell r="L1175">
            <v>6.9434863969899396</v>
          </cell>
          <cell r="M1175">
            <v>6.9434863969899396</v>
          </cell>
          <cell r="N1175">
            <v>6.9434863969899396</v>
          </cell>
          <cell r="O1175">
            <v>6.8348827696966561</v>
          </cell>
          <cell r="P1175">
            <v>6.788916624493039</v>
          </cell>
          <cell r="Q1175">
            <v>6.8808489149002749</v>
          </cell>
          <cell r="R1175">
            <v>6.8766810806787619</v>
          </cell>
        </row>
        <row r="1176">
          <cell r="C1176">
            <v>1232</v>
          </cell>
          <cell r="D1176" t="str">
            <v>سلع متنوعة اخرى</v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</row>
        <row r="1177">
          <cell r="C1177">
            <v>1232001</v>
          </cell>
          <cell r="D1177" t="str">
            <v>شنط السفر</v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</row>
        <row r="1178">
          <cell r="C1178">
            <v>123200101</v>
          </cell>
          <cell r="D1178" t="str">
            <v>شنطة سفر حجم وسط صيني</v>
          </cell>
          <cell r="E1178" t="str">
            <v>شنطة</v>
          </cell>
          <cell r="F1178">
            <v>78.274633584502396</v>
          </cell>
          <cell r="G1178">
            <v>75.751677973360842</v>
          </cell>
          <cell r="H1178">
            <v>76.382416876146237</v>
          </cell>
          <cell r="I1178">
            <v>77.526219575676421</v>
          </cell>
          <cell r="J1178">
            <v>77.643894681717015</v>
          </cell>
          <cell r="K1178">
            <v>81.428328098429333</v>
          </cell>
          <cell r="L1178">
            <v>81.428328098429333</v>
          </cell>
          <cell r="M1178">
            <v>78.905372487287778</v>
          </cell>
          <cell r="N1178">
            <v>77.643894681717015</v>
          </cell>
          <cell r="O1178">
            <v>77.643894681717015</v>
          </cell>
          <cell r="P1178">
            <v>76.147066664065051</v>
          </cell>
          <cell r="Q1178">
            <v>77.526219575676421</v>
          </cell>
          <cell r="R1178">
            <v>78.025162248227076</v>
          </cell>
        </row>
        <row r="1179">
          <cell r="C1179">
            <v>123200103</v>
          </cell>
          <cell r="D1179" t="str">
            <v>حقيبة يد نسائية حلد -صيني</v>
          </cell>
          <cell r="E1179" t="str">
            <v>شنطة</v>
          </cell>
          <cell r="F1179">
            <v>43.155870490283512</v>
          </cell>
          <cell r="G1179">
            <v>43.445351446214588</v>
          </cell>
          <cell r="H1179">
            <v>42.157985145182202</v>
          </cell>
          <cell r="I1179">
            <v>41.659042472631548</v>
          </cell>
          <cell r="J1179">
            <v>39.922192571032262</v>
          </cell>
          <cell r="K1179">
            <v>40.221558174562652</v>
          </cell>
          <cell r="L1179">
            <v>39.17377856220628</v>
          </cell>
          <cell r="M1179">
            <v>39.962202190688011</v>
          </cell>
          <cell r="N1179">
            <v>38.824301093785166</v>
          </cell>
          <cell r="O1179">
            <v>40.011661262671765</v>
          </cell>
          <cell r="P1179">
            <v>39.622174174594896</v>
          </cell>
          <cell r="Q1179">
            <v>38.484273077692045</v>
          </cell>
          <cell r="R1179">
            <v>40.553365888462075</v>
          </cell>
        </row>
        <row r="1180">
          <cell r="C1180">
            <v>1232002</v>
          </cell>
          <cell r="D1180" t="str">
            <v>غلايين</v>
          </cell>
          <cell r="F1180" t="str">
            <v/>
          </cell>
          <cell r="G1180" t="str">
            <v/>
          </cell>
          <cell r="H1180" t="str">
            <v/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</row>
        <row r="1181">
          <cell r="C1181">
            <v>123200203</v>
          </cell>
          <cell r="D1181" t="str">
            <v>أرجيلة حجم وسط - مصر</v>
          </cell>
          <cell r="E1181" t="str">
            <v>ارجيلة</v>
          </cell>
          <cell r="F1181">
            <v>62.977949182748453</v>
          </cell>
          <cell r="G1181">
            <v>60.686044219089972</v>
          </cell>
          <cell r="H1181">
            <v>62.35415992859128</v>
          </cell>
          <cell r="I1181">
            <v>59.750360337854211</v>
          </cell>
          <cell r="J1181">
            <v>61.208207446762046</v>
          </cell>
          <cell r="K1181">
            <v>61.604209514078022</v>
          </cell>
          <cell r="L1181">
            <v>61.604209514078022</v>
          </cell>
          <cell r="M1181">
            <v>61.604209514078022</v>
          </cell>
          <cell r="N1181">
            <v>60.81220537944607</v>
          </cell>
          <cell r="O1181">
            <v>58.436192975550199</v>
          </cell>
          <cell r="P1181">
            <v>58.904034916168087</v>
          </cell>
          <cell r="Q1181">
            <v>59.839718797403847</v>
          </cell>
          <cell r="R1181">
            <v>60.815125143820687</v>
          </cell>
        </row>
        <row r="1182">
          <cell r="C1182">
            <v>1232003</v>
          </cell>
          <cell r="D1182" t="str">
            <v>ولاعات</v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</row>
        <row r="1183">
          <cell r="C1183">
            <v>123200303</v>
          </cell>
          <cell r="D1183" t="str">
            <v>ولاعه بلاستيك عادية</v>
          </cell>
          <cell r="E1183" t="str">
            <v>ولاعة</v>
          </cell>
          <cell r="F1183">
            <v>1.179259916047285</v>
          </cell>
          <cell r="G1183">
            <v>1.179259916047285</v>
          </cell>
          <cell r="H1183">
            <v>1.179259916047285</v>
          </cell>
          <cell r="I1183">
            <v>1.179259916047285</v>
          </cell>
          <cell r="J1183">
            <v>1.179259916047285</v>
          </cell>
          <cell r="K1183">
            <v>1.179259916047285</v>
          </cell>
          <cell r="L1183">
            <v>1.179259916047285</v>
          </cell>
          <cell r="M1183">
            <v>1.179259916047285</v>
          </cell>
          <cell r="N1183">
            <v>1.179259916047285</v>
          </cell>
          <cell r="O1183">
            <v>1.2188601227788827</v>
          </cell>
          <cell r="P1183">
            <v>1.2188601227788827</v>
          </cell>
          <cell r="Q1183">
            <v>1.179259916047285</v>
          </cell>
          <cell r="R1183">
            <v>1.1858599505025513</v>
          </cell>
        </row>
        <row r="1184">
          <cell r="C1184">
            <v>1232004</v>
          </cell>
          <cell r="D1184" t="str">
            <v xml:space="preserve"> سلع اخرى</v>
          </cell>
          <cell r="F1184" t="str">
            <v/>
          </cell>
          <cell r="G1184" t="str">
            <v/>
          </cell>
          <cell r="H1184" t="str">
            <v/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</row>
        <row r="1185">
          <cell r="C1185">
            <v>123200401</v>
          </cell>
          <cell r="D1185" t="str">
            <v>شمسية  عادية حجم كبير -صيني</v>
          </cell>
          <cell r="E1185" t="str">
            <v>شمسية</v>
          </cell>
          <cell r="F1185">
            <v>15.543701835071861</v>
          </cell>
          <cell r="G1185">
            <v>14.420737003477052</v>
          </cell>
          <cell r="H1185">
            <v>14.420737003477052</v>
          </cell>
          <cell r="I1185">
            <v>14.420737003477052</v>
          </cell>
          <cell r="J1185">
            <v>14.420737003477052</v>
          </cell>
          <cell r="K1185">
            <v>14.420737003477052</v>
          </cell>
          <cell r="L1185">
            <v>14.252292278737832</v>
          </cell>
          <cell r="M1185">
            <v>14.252292278737832</v>
          </cell>
          <cell r="N1185">
            <v>14.252292278737832</v>
          </cell>
          <cell r="O1185">
            <v>14.420737003477052</v>
          </cell>
          <cell r="P1185">
            <v>14.420737003477052</v>
          </cell>
          <cell r="Q1185">
            <v>15.599850076651601</v>
          </cell>
          <cell r="R1185">
            <v>14.570465647689694</v>
          </cell>
        </row>
        <row r="1186">
          <cell r="C1186">
            <v>125</v>
          </cell>
          <cell r="D1186" t="str">
            <v>التأمين</v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</row>
        <row r="1187">
          <cell r="C1187">
            <v>1253</v>
          </cell>
          <cell r="D1187" t="str">
            <v>التأمين الصحي</v>
          </cell>
          <cell r="F1187" t="str">
            <v/>
          </cell>
          <cell r="G1187" t="str">
            <v/>
          </cell>
          <cell r="H1187" t="str">
            <v/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</row>
        <row r="1188">
          <cell r="C1188">
            <v>1253001</v>
          </cell>
          <cell r="D1188" t="str">
            <v>التأمين الصحي</v>
          </cell>
          <cell r="F1188" t="str">
            <v/>
          </cell>
          <cell r="G1188" t="str">
            <v/>
          </cell>
          <cell r="H1188" t="str">
            <v/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</row>
        <row r="1189">
          <cell r="C1189">
            <v>125300101</v>
          </cell>
          <cell r="D1189" t="str">
            <v>تأمين صحي شامل لمدة سنة</v>
          </cell>
          <cell r="F1189">
            <v>1183.1366927211627</v>
          </cell>
          <cell r="G1189">
            <v>1183.1366927211627</v>
          </cell>
          <cell r="H1189">
            <v>1183.1366927211627</v>
          </cell>
          <cell r="I1189">
            <v>1183.1366927211627</v>
          </cell>
          <cell r="J1189">
            <v>1183.1366927211627</v>
          </cell>
          <cell r="K1189">
            <v>1183.1366927211627</v>
          </cell>
          <cell r="L1189">
            <v>1183.1366927211627</v>
          </cell>
          <cell r="M1189">
            <v>1183.1366927211627</v>
          </cell>
          <cell r="N1189">
            <v>1183.1366927211627</v>
          </cell>
          <cell r="O1189">
            <v>1183.1366927211627</v>
          </cell>
          <cell r="P1189">
            <v>1183.1366927211627</v>
          </cell>
          <cell r="Q1189">
            <v>1146.851154964326</v>
          </cell>
          <cell r="R1189">
            <v>1180.1128979080929</v>
          </cell>
        </row>
        <row r="1190">
          <cell r="C1190">
            <v>1254</v>
          </cell>
          <cell r="D1190" t="str">
            <v>تامين المواصلات</v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</row>
        <row r="1191">
          <cell r="C1191">
            <v>1254001</v>
          </cell>
          <cell r="D1191" t="str">
            <v>تأمين السيارات</v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</row>
        <row r="1192">
          <cell r="C1192">
            <v>125400104</v>
          </cell>
          <cell r="D1192" t="str">
            <v>تأمين الزامي لسيارة خصوصي , قوة ماتور 2000</v>
          </cell>
          <cell r="E1192" t="str">
            <v>سنويا</v>
          </cell>
          <cell r="F1192">
            <v>1707.2563122836521</v>
          </cell>
          <cell r="G1192">
            <v>1707.2563122836521</v>
          </cell>
          <cell r="H1192">
            <v>1707.2563122836521</v>
          </cell>
          <cell r="I1192">
            <v>1707.2563122836521</v>
          </cell>
          <cell r="J1192">
            <v>1707.2563122836521</v>
          </cell>
          <cell r="K1192">
            <v>1707.2563122836521</v>
          </cell>
          <cell r="L1192">
            <v>1707.2563122836521</v>
          </cell>
          <cell r="M1192">
            <v>1707.2563122836521</v>
          </cell>
          <cell r="N1192">
            <v>1707.2563122836521</v>
          </cell>
          <cell r="O1192">
            <v>1707.2563122836521</v>
          </cell>
          <cell r="P1192">
            <v>1707.2563122836521</v>
          </cell>
          <cell r="Q1192">
            <v>1719.9966593765259</v>
          </cell>
          <cell r="R1192">
            <v>1708.3180078747253</v>
          </cell>
        </row>
        <row r="1193">
          <cell r="C1193">
            <v>125400105</v>
          </cell>
          <cell r="D1193" t="str">
            <v>تأمين الزامي لسيارة خصوصي , قوة ماتور 1600</v>
          </cell>
          <cell r="E1193" t="str">
            <v>سنويا</v>
          </cell>
          <cell r="F1193">
            <v>1509.016803806825</v>
          </cell>
          <cell r="G1193">
            <v>1509.016803806825</v>
          </cell>
          <cell r="H1193">
            <v>1509.016803806825</v>
          </cell>
          <cell r="I1193">
            <v>1509.016803806825</v>
          </cell>
          <cell r="J1193">
            <v>1509.016803806825</v>
          </cell>
          <cell r="K1193">
            <v>1509.016803806825</v>
          </cell>
          <cell r="L1193">
            <v>1509.016803806825</v>
          </cell>
          <cell r="M1193">
            <v>1509.016803806825</v>
          </cell>
          <cell r="N1193">
            <v>1509.016803806825</v>
          </cell>
          <cell r="O1193">
            <v>1509.016803806825</v>
          </cell>
          <cell r="P1193">
            <v>1509.016803806825</v>
          </cell>
          <cell r="Q1193">
            <v>1521.7571508996987</v>
          </cell>
          <cell r="R1193">
            <v>1510.078499397898</v>
          </cell>
        </row>
        <row r="1194">
          <cell r="C1194">
            <v>125400106</v>
          </cell>
          <cell r="D1194" t="str">
            <v>تأمين الزامي لسيارة خصوصي , قوة ماتور 900</v>
          </cell>
          <cell r="E1194" t="str">
            <v>سنويا</v>
          </cell>
          <cell r="F1194">
            <v>906.08265126820368</v>
          </cell>
          <cell r="G1194">
            <v>906.08265126820368</v>
          </cell>
          <cell r="H1194">
            <v>906.08265126820368</v>
          </cell>
          <cell r="I1194">
            <v>906.08265126820368</v>
          </cell>
          <cell r="J1194">
            <v>906.08265126820368</v>
          </cell>
          <cell r="K1194">
            <v>906.08265126820368</v>
          </cell>
          <cell r="L1194">
            <v>906.08265126820368</v>
          </cell>
          <cell r="M1194">
            <v>906.08265126820368</v>
          </cell>
          <cell r="N1194">
            <v>906.08265126820368</v>
          </cell>
          <cell r="O1194">
            <v>906.08265126820368</v>
          </cell>
          <cell r="P1194">
            <v>906.08265126820368</v>
          </cell>
          <cell r="Q1194">
            <v>916.36433488701437</v>
          </cell>
          <cell r="R1194">
            <v>906.93945823643764</v>
          </cell>
        </row>
        <row r="1195">
          <cell r="C1195">
            <v>126</v>
          </cell>
          <cell r="D1195" t="str">
            <v>الخدمات المالية</v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  <cell r="Q1195" t="str">
            <v/>
          </cell>
        </row>
        <row r="1196">
          <cell r="C1196">
            <v>1262</v>
          </cell>
          <cell r="D1196" t="str">
            <v>خدمات مالية اخرى</v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  <cell r="Q1196" t="str">
            <v/>
          </cell>
        </row>
        <row r="1197">
          <cell r="C1197">
            <v>1262001</v>
          </cell>
          <cell r="D1197" t="str">
            <v>رسوم ومصاريف للبنوك والبريد</v>
          </cell>
          <cell r="F1197" t="str">
            <v/>
          </cell>
          <cell r="G1197" t="str">
            <v/>
          </cell>
          <cell r="H1197" t="str">
            <v/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  <cell r="Q1197" t="str">
            <v/>
          </cell>
        </row>
        <row r="1198">
          <cell r="C1198">
            <v>126200101</v>
          </cell>
          <cell r="D1198" t="str">
            <v>رسوم ومصاريف استخراج دفتر شيكات</v>
          </cell>
          <cell r="E1198" t="str">
            <v>دفتر</v>
          </cell>
          <cell r="F1198">
            <v>26.205780597232163</v>
          </cell>
          <cell r="G1198">
            <v>26.205780597232163</v>
          </cell>
          <cell r="H1198">
            <v>25.810275522198719</v>
          </cell>
          <cell r="I1198">
            <v>25.810275522198719</v>
          </cell>
          <cell r="J1198">
            <v>25.810275522198719</v>
          </cell>
          <cell r="K1198">
            <v>26.338928655442857</v>
          </cell>
          <cell r="L1198">
            <v>26.338928655442857</v>
          </cell>
          <cell r="M1198">
            <v>26.338928655442857</v>
          </cell>
          <cell r="N1198">
            <v>26.2754438805432</v>
          </cell>
          <cell r="O1198">
            <v>26.2754438805432</v>
          </cell>
          <cell r="P1198">
            <v>26.2754438805432</v>
          </cell>
          <cell r="Q1198">
            <v>26.181066563586651</v>
          </cell>
          <cell r="R1198">
            <v>26.155547661050438</v>
          </cell>
        </row>
        <row r="1199">
          <cell r="C1199">
            <v>127</v>
          </cell>
          <cell r="D1199" t="str">
            <v>خدمات اخرى غير مصنفة في مكان آخر</v>
          </cell>
          <cell r="F1199" t="str">
            <v/>
          </cell>
          <cell r="G1199" t="str">
            <v/>
          </cell>
          <cell r="H1199" t="str">
            <v/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  <cell r="Q1199" t="str">
            <v/>
          </cell>
        </row>
        <row r="1200">
          <cell r="C1200">
            <v>1270</v>
          </cell>
          <cell r="D1200" t="str">
            <v>خدمات اخرى غير مصنفة في مكان آخر</v>
          </cell>
          <cell r="F1200" t="str">
            <v/>
          </cell>
          <cell r="G1200" t="str">
            <v/>
          </cell>
          <cell r="H1200" t="str">
            <v/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  <cell r="Q1200" t="str">
            <v/>
          </cell>
        </row>
        <row r="1201">
          <cell r="C1201">
            <v>1270002</v>
          </cell>
          <cell r="D1201" t="str">
            <v>رسوم استخراج شهادات وتصاريح</v>
          </cell>
          <cell r="F1201" t="str">
            <v/>
          </cell>
          <cell r="G1201" t="str">
            <v/>
          </cell>
          <cell r="H1201" t="str">
            <v/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  <cell r="Q1201" t="str">
            <v/>
          </cell>
        </row>
        <row r="1202">
          <cell r="C1202">
            <v>127000201</v>
          </cell>
          <cell r="D1202" t="str">
            <v>رسوم شهادة ميلاد</v>
          </cell>
          <cell r="E1202" t="str">
            <v>شهادة</v>
          </cell>
          <cell r="F1202">
            <v>17.353520343619987</v>
          </cell>
          <cell r="G1202">
            <v>17.353520343619987</v>
          </cell>
          <cell r="H1202">
            <v>17.814787296636638</v>
          </cell>
          <cell r="I1202">
            <v>17.814787296636638</v>
          </cell>
          <cell r="J1202">
            <v>17.814787296636638</v>
          </cell>
          <cell r="K1202">
            <v>17.763143233992174</v>
          </cell>
          <cell r="L1202">
            <v>17.763143233992174</v>
          </cell>
          <cell r="M1202">
            <v>17.763143233992174</v>
          </cell>
          <cell r="N1202">
            <v>17.465725437124398</v>
          </cell>
          <cell r="O1202">
            <v>17.465725437124398</v>
          </cell>
          <cell r="P1202">
            <v>17.465725437124398</v>
          </cell>
          <cell r="Q1202">
            <v>17.845067812066613</v>
          </cell>
          <cell r="R1202">
            <v>17.640256366880518</v>
          </cell>
        </row>
        <row r="1203">
          <cell r="C1203">
            <v>127000202</v>
          </cell>
          <cell r="D1203" t="str">
            <v>رسوم استخراج تصريح للاردن</v>
          </cell>
          <cell r="E1203" t="str">
            <v>تصريح</v>
          </cell>
          <cell r="F1203">
            <v>45.875000000000007</v>
          </cell>
          <cell r="G1203">
            <v>45.875000000000007</v>
          </cell>
          <cell r="H1203">
            <v>45.75</v>
          </cell>
          <cell r="I1203">
            <v>45.75</v>
          </cell>
          <cell r="J1203">
            <v>45.75</v>
          </cell>
          <cell r="K1203">
            <v>45.625000000000007</v>
          </cell>
          <cell r="L1203">
            <v>45.625000000000007</v>
          </cell>
          <cell r="M1203">
            <v>45.625000000000007</v>
          </cell>
          <cell r="N1203">
            <v>45.625000000000007</v>
          </cell>
          <cell r="O1203">
            <v>45.625000000000007</v>
          </cell>
          <cell r="P1203">
            <v>45.625000000000007</v>
          </cell>
          <cell r="Q1203">
            <v>45.250000000000007</v>
          </cell>
          <cell r="R1203">
            <v>45.666666666666664</v>
          </cell>
        </row>
        <row r="1204">
          <cell r="C1204">
            <v>127000203</v>
          </cell>
          <cell r="D1204" t="str">
            <v>رسوم استخراج جواز سفر</v>
          </cell>
          <cell r="E1204" t="str">
            <v>جواز سفر</v>
          </cell>
          <cell r="F1204">
            <v>227.84785443203933</v>
          </cell>
          <cell r="G1204">
            <v>227.84785443203933</v>
          </cell>
          <cell r="H1204">
            <v>221.0997585145054</v>
          </cell>
          <cell r="I1204">
            <v>221.0997585145054</v>
          </cell>
          <cell r="J1204">
            <v>221.0997585145054</v>
          </cell>
          <cell r="K1204">
            <v>221.0997585145054</v>
          </cell>
          <cell r="L1204">
            <v>221.0997585145054</v>
          </cell>
          <cell r="M1204">
            <v>221.0997585145054</v>
          </cell>
          <cell r="N1204">
            <v>221.0997585145054</v>
          </cell>
          <cell r="O1204">
            <v>221.0997585145054</v>
          </cell>
          <cell r="P1204">
            <v>221.0997585145054</v>
          </cell>
          <cell r="Q1204">
            <v>228.2351849018728</v>
          </cell>
          <cell r="R1204">
            <v>222.81906003304164</v>
          </cell>
        </row>
        <row r="1205">
          <cell r="C1205">
            <v>127000204</v>
          </cell>
          <cell r="D1205" t="str">
            <v>رسوم تصديق  شهادة دراسية</v>
          </cell>
          <cell r="E1205" t="str">
            <v>تصديق شهادة جامعية أو دبلوم</v>
          </cell>
          <cell r="F1205">
            <v>11.794538370449086</v>
          </cell>
          <cell r="G1205">
            <v>11.794538370449086</v>
          </cell>
          <cell r="H1205">
            <v>11.876462948523525</v>
          </cell>
          <cell r="I1205">
            <v>11.876462948523525</v>
          </cell>
          <cell r="J1205">
            <v>11.876462948523525</v>
          </cell>
          <cell r="K1205">
            <v>12.065019514967696</v>
          </cell>
          <cell r="L1205">
            <v>12.065019514967696</v>
          </cell>
          <cell r="M1205">
            <v>12.065019514967696</v>
          </cell>
          <cell r="N1205">
            <v>12.065019514967696</v>
          </cell>
          <cell r="O1205">
            <v>12.065019514967696</v>
          </cell>
          <cell r="P1205">
            <v>12.065019514967696</v>
          </cell>
          <cell r="Q1205">
            <v>12.052015611974156</v>
          </cell>
          <cell r="R1205">
            <v>11.971716524020758</v>
          </cell>
        </row>
        <row r="1206">
          <cell r="C1206">
            <v>127000205</v>
          </cell>
          <cell r="D1206" t="str">
            <v>رسوم استخراج رخصة قيادة</v>
          </cell>
          <cell r="E1206" t="str">
            <v>رخصة قيادة لمدة خمس سنوات</v>
          </cell>
          <cell r="F1206">
            <v>204.53055920438942</v>
          </cell>
          <cell r="G1206">
            <v>204.53055920438942</v>
          </cell>
          <cell r="H1206">
            <v>204.448634626315</v>
          </cell>
          <cell r="I1206">
            <v>204.448634626315</v>
          </cell>
          <cell r="J1206">
            <v>204.448634626315</v>
          </cell>
          <cell r="K1206">
            <v>204.448634626315</v>
          </cell>
          <cell r="L1206">
            <v>204.448634626315</v>
          </cell>
          <cell r="M1206">
            <v>204.448634626315</v>
          </cell>
          <cell r="N1206">
            <v>204.448634626315</v>
          </cell>
          <cell r="O1206">
            <v>204.448634626315</v>
          </cell>
          <cell r="P1206">
            <v>204.448634626315</v>
          </cell>
          <cell r="Q1206">
            <v>204.53055920438942</v>
          </cell>
          <cell r="R1206">
            <v>204.46911577083361</v>
          </cell>
        </row>
      </sheetData>
      <sheetData sheetId="1"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16.455555555555549</v>
          </cell>
          <cell r="F14">
            <v>16.361111111111111</v>
          </cell>
          <cell r="G14">
            <v>16.333333333333332</v>
          </cell>
          <cell r="H14">
            <v>16.477777777777778</v>
          </cell>
          <cell r="I14">
            <v>16.509523809523809</v>
          </cell>
          <cell r="J14">
            <v>16.347619047619048</v>
          </cell>
          <cell r="K14">
            <v>16.509523809523817</v>
          </cell>
          <cell r="L14">
            <v>16.466666666666665</v>
          </cell>
          <cell r="M14">
            <v>16.352380952380951</v>
          </cell>
          <cell r="N14">
            <v>16.219642857142858</v>
          </cell>
          <cell r="O14">
            <v>16.376190476190477</v>
          </cell>
          <cell r="P14">
            <v>16.354761904761904</v>
          </cell>
          <cell r="Q14">
            <v>16.397007275132275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8.1967261904761912</v>
          </cell>
          <cell r="F15">
            <v>8.2142857142857153</v>
          </cell>
          <cell r="G15">
            <v>8.2166666666666668</v>
          </cell>
          <cell r="H15">
            <v>8.2165178571428577</v>
          </cell>
          <cell r="I15">
            <v>8.1373511904761919</v>
          </cell>
          <cell r="J15">
            <v>8.2026785714285726</v>
          </cell>
          <cell r="K15">
            <v>8.2654761904761891</v>
          </cell>
          <cell r="L15">
            <v>8.1955357142857146</v>
          </cell>
          <cell r="M15">
            <v>8.2013392857142868</v>
          </cell>
          <cell r="N15">
            <v>8.2397738903253597</v>
          </cell>
          <cell r="O15">
            <v>8.2773442550096963</v>
          </cell>
          <cell r="P15">
            <v>8.3601742620124977</v>
          </cell>
          <cell r="Q15">
            <v>8.2269891490249947</v>
          </cell>
        </row>
        <row r="16">
          <cell r="B16">
            <v>11100111</v>
          </cell>
          <cell r="C16" t="str">
            <v>ارز حبة قصيرة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109.48958333333337</v>
          </cell>
          <cell r="F17">
            <v>111.28333333333333</v>
          </cell>
          <cell r="G17">
            <v>114.36666666666667</v>
          </cell>
          <cell r="H17">
            <v>114.9875</v>
          </cell>
          <cell r="I17">
            <v>116.15833333333333</v>
          </cell>
          <cell r="J17">
            <v>117.14374999999998</v>
          </cell>
          <cell r="K17">
            <v>118.58958333333337</v>
          </cell>
          <cell r="L17">
            <v>122.20833333333337</v>
          </cell>
          <cell r="M17">
            <v>125.07291666666666</v>
          </cell>
          <cell r="N17">
            <v>125.73828914141414</v>
          </cell>
          <cell r="O17">
            <v>130.68522172272171</v>
          </cell>
          <cell r="P17">
            <v>138.67884511322012</v>
          </cell>
          <cell r="Q17">
            <v>120.36686299811301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7.2118303571428566</v>
          </cell>
          <cell r="F18">
            <v>7.233705357142858</v>
          </cell>
          <cell r="G18">
            <v>7.1739087301587299</v>
          </cell>
          <cell r="H18">
            <v>7.1977678571428569</v>
          </cell>
          <cell r="I18">
            <v>7.2195684523809529</v>
          </cell>
          <cell r="J18">
            <v>7.1957589285714283</v>
          </cell>
          <cell r="K18">
            <v>7.2863839285714285</v>
          </cell>
          <cell r="L18">
            <v>7.1785714285714288</v>
          </cell>
          <cell r="M18">
            <v>7.2470982142857148</v>
          </cell>
          <cell r="N18">
            <v>7.3142746188387644</v>
          </cell>
          <cell r="O18">
            <v>7.454457720588235</v>
          </cell>
          <cell r="P18">
            <v>7.7674136321195144</v>
          </cell>
          <cell r="Q18">
            <v>7.2900616021262303</v>
          </cell>
        </row>
        <row r="19">
          <cell r="B19">
            <v>111002</v>
          </cell>
          <cell r="C19" t="str">
            <v>الطحين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>
            <v>111002100</v>
          </cell>
          <cell r="C20" t="str">
            <v>الطحين المستورد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>
            <v>111002101</v>
          </cell>
          <cell r="C21" t="str">
            <v>طحين باكيت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10.833333333333334</v>
          </cell>
          <cell r="F22">
            <v>10.868055555555557</v>
          </cell>
          <cell r="G22">
            <v>10.613095238095237</v>
          </cell>
          <cell r="H22">
            <v>10.613095238095237</v>
          </cell>
          <cell r="I22">
            <v>10.375</v>
          </cell>
          <cell r="J22">
            <v>10.357142857142858</v>
          </cell>
          <cell r="K22">
            <v>10.375</v>
          </cell>
          <cell r="L22">
            <v>10.357142857142858</v>
          </cell>
          <cell r="M22">
            <v>10.357142857142858</v>
          </cell>
          <cell r="N22">
            <v>10.311160714285714</v>
          </cell>
          <cell r="O22">
            <v>10.127604166666668</v>
          </cell>
          <cell r="P22">
            <v>10.145833333333334</v>
          </cell>
          <cell r="Q22">
            <v>10.444467179232806</v>
          </cell>
        </row>
        <row r="23">
          <cell r="B23">
            <v>111002102</v>
          </cell>
          <cell r="C23" t="str">
            <v>طحين شوالات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119.25</v>
          </cell>
          <cell r="F24">
            <v>119.58333333333333</v>
          </cell>
          <cell r="G24">
            <v>123.02083333333333</v>
          </cell>
          <cell r="H24">
            <v>122.1875</v>
          </cell>
          <cell r="I24">
            <v>119.9375</v>
          </cell>
          <cell r="J24">
            <v>120.875</v>
          </cell>
          <cell r="K24">
            <v>121.08333333333326</v>
          </cell>
          <cell r="L24">
            <v>120.77083333333326</v>
          </cell>
          <cell r="M24">
            <v>120.41666666666666</v>
          </cell>
          <cell r="N24">
            <v>121.08333333333333</v>
          </cell>
          <cell r="O24">
            <v>123.75</v>
          </cell>
          <cell r="P24">
            <v>124.91666666666667</v>
          </cell>
          <cell r="Q24">
            <v>121.40624999999999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98.8</v>
          </cell>
          <cell r="F25">
            <v>99.7</v>
          </cell>
          <cell r="G25">
            <v>99</v>
          </cell>
          <cell r="H25">
            <v>101.2</v>
          </cell>
          <cell r="I25">
            <v>97.5</v>
          </cell>
          <cell r="J25">
            <v>100.6</v>
          </cell>
          <cell r="K25">
            <v>95.5</v>
          </cell>
          <cell r="L25">
            <v>98.5</v>
          </cell>
          <cell r="M25">
            <v>97.2</v>
          </cell>
          <cell r="N25">
            <v>98</v>
          </cell>
          <cell r="O25">
            <v>98.5</v>
          </cell>
          <cell r="P25">
            <v>100.625</v>
          </cell>
          <cell r="Q25">
            <v>98.760416666666671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91.428571428571431</v>
          </cell>
          <cell r="F26">
            <v>90.714285714285708</v>
          </cell>
          <cell r="G26">
            <v>91.428571428571431</v>
          </cell>
          <cell r="H26">
            <v>90.714285714285708</v>
          </cell>
          <cell r="I26">
            <v>88.571428571428569</v>
          </cell>
          <cell r="J26">
            <v>88.928571428571431</v>
          </cell>
          <cell r="K26">
            <v>86.785714285714292</v>
          </cell>
          <cell r="L26">
            <v>88.928571428571431</v>
          </cell>
          <cell r="M26">
            <v>88.571428571428569</v>
          </cell>
          <cell r="N26">
            <v>93.214285714285708</v>
          </cell>
          <cell r="O26">
            <v>91.5</v>
          </cell>
          <cell r="P26">
            <v>93</v>
          </cell>
          <cell r="Q26">
            <v>90.31547619047619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>
            <v>111003</v>
          </cell>
          <cell r="C28" t="str">
            <v>الخبز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B29">
            <v>111003100</v>
          </cell>
          <cell r="C29" t="str">
            <v>خبز ابيض كماج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3.800347222222221</v>
          </cell>
          <cell r="F30">
            <v>3.7994791666666665</v>
          </cell>
          <cell r="G30">
            <v>3.7994791666666665</v>
          </cell>
          <cell r="H30">
            <v>3.8003472222222219</v>
          </cell>
          <cell r="I30">
            <v>3.8003472222222219</v>
          </cell>
          <cell r="J30">
            <v>3.8003472222222219</v>
          </cell>
          <cell r="K30">
            <v>3.8072916666666661</v>
          </cell>
          <cell r="L30">
            <v>3.8072916666666661</v>
          </cell>
          <cell r="M30">
            <v>3.8072916666666665</v>
          </cell>
          <cell r="N30">
            <v>3.7901785714285712</v>
          </cell>
          <cell r="O30">
            <v>3.7888431013431014</v>
          </cell>
          <cell r="P30">
            <v>3.7888431013431014</v>
          </cell>
          <cell r="Q30">
            <v>3.7991739163614162</v>
          </cell>
        </row>
        <row r="31">
          <cell r="B31">
            <v>111003101</v>
          </cell>
          <cell r="C31" t="str">
            <v>خبز توست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5.9166666666666661</v>
          </cell>
          <cell r="F32">
            <v>5.8791666666666664</v>
          </cell>
          <cell r="G32">
            <v>6.2122023809523812</v>
          </cell>
          <cell r="H32">
            <v>7.0282738095238102</v>
          </cell>
          <cell r="I32">
            <v>7.1845238095238093</v>
          </cell>
          <cell r="J32">
            <v>7.302083333333333</v>
          </cell>
          <cell r="K32">
            <v>7.7604166666666661</v>
          </cell>
          <cell r="L32">
            <v>7.8333333333333321</v>
          </cell>
          <cell r="M32">
            <v>7.864583333333333</v>
          </cell>
          <cell r="N32">
            <v>7.7027777777777775</v>
          </cell>
          <cell r="O32">
            <v>7.8982638888888879</v>
          </cell>
          <cell r="P32">
            <v>7.369791666666667</v>
          </cell>
          <cell r="Q32">
            <v>7.1626736111111109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1.05952380952381</v>
          </cell>
          <cell r="F33">
            <v>1.0714285714285714</v>
          </cell>
          <cell r="G33">
            <v>1.0714285714285714</v>
          </cell>
          <cell r="H33">
            <v>1.0714285714285714</v>
          </cell>
          <cell r="I33">
            <v>1.0714285714285714</v>
          </cell>
          <cell r="J33">
            <v>1.0714285714285714</v>
          </cell>
          <cell r="K33">
            <v>1.05952380952381</v>
          </cell>
          <cell r="L33">
            <v>1.0714285714285714</v>
          </cell>
          <cell r="M33">
            <v>1.0714285714285714</v>
          </cell>
          <cell r="N33">
            <v>1.0625</v>
          </cell>
          <cell r="O33">
            <v>1.0625</v>
          </cell>
          <cell r="P33">
            <v>1.0625</v>
          </cell>
          <cell r="Q33">
            <v>1.0672123015873016</v>
          </cell>
        </row>
        <row r="34">
          <cell r="B34">
            <v>111004</v>
          </cell>
          <cell r="C34" t="str">
            <v>القرشلة والكعك والبرازق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10.166666666666663</v>
          </cell>
          <cell r="F35">
            <v>10.187499999999998</v>
          </cell>
          <cell r="G35">
            <v>10.104166666666666</v>
          </cell>
          <cell r="H35">
            <v>10.125</v>
          </cell>
          <cell r="I35">
            <v>10.291666666666666</v>
          </cell>
          <cell r="J35">
            <v>10.166666666666666</v>
          </cell>
          <cell r="K35">
            <v>10.208333333333334</v>
          </cell>
          <cell r="L35">
            <v>10.166666666666668</v>
          </cell>
          <cell r="M35">
            <v>10.291666666666666</v>
          </cell>
          <cell r="N35">
            <v>10.127083333333333</v>
          </cell>
          <cell r="O35">
            <v>10.054166666666667</v>
          </cell>
          <cell r="P35">
            <v>9.9</v>
          </cell>
          <cell r="Q35">
            <v>10.149131944444443</v>
          </cell>
        </row>
        <row r="36">
          <cell r="B36">
            <v>111005</v>
          </cell>
          <cell r="C36" t="str">
            <v>كعك بعجوة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22</v>
          </cell>
          <cell r="F37">
            <v>22.25</v>
          </cell>
          <cell r="G37">
            <v>22.333333333333332</v>
          </cell>
          <cell r="H37">
            <v>22.166666666666668</v>
          </cell>
          <cell r="I37">
            <v>22</v>
          </cell>
          <cell r="J37">
            <v>22.833333333333332</v>
          </cell>
          <cell r="K37">
            <v>23</v>
          </cell>
          <cell r="L37">
            <v>22.166666666666668</v>
          </cell>
          <cell r="M37">
            <v>22.666666666666668</v>
          </cell>
          <cell r="N37">
            <v>21.333333333333336</v>
          </cell>
          <cell r="O37">
            <v>21.861564625850342</v>
          </cell>
          <cell r="P37">
            <v>22.001360544217686</v>
          </cell>
          <cell r="Q37">
            <v>22.217743764172337</v>
          </cell>
        </row>
        <row r="38">
          <cell r="B38">
            <v>111006</v>
          </cell>
          <cell r="C38" t="str">
            <v>حلويات -شرقية-كنافة-بقلاوة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32.625</v>
          </cell>
          <cell r="F39">
            <v>32.541666666666671</v>
          </cell>
          <cell r="G39">
            <v>32.666666666666671</v>
          </cell>
          <cell r="H39">
            <v>32.791666666666671</v>
          </cell>
          <cell r="I39">
            <v>33.458333333333336</v>
          </cell>
          <cell r="J39">
            <v>32.75</v>
          </cell>
          <cell r="K39">
            <v>32.75</v>
          </cell>
          <cell r="L39">
            <v>32.833333333333321</v>
          </cell>
          <cell r="M39">
            <v>32.666666666666671</v>
          </cell>
          <cell r="N39">
            <v>32.69166666666667</v>
          </cell>
          <cell r="O39">
            <v>32.426785714285714</v>
          </cell>
          <cell r="P39">
            <v>32.808333333333337</v>
          </cell>
          <cell r="Q39">
            <v>32.750843253968256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63.958333333333336</v>
          </cell>
          <cell r="F40">
            <v>63.958333333333336</v>
          </cell>
          <cell r="G40">
            <v>65.104166666666671</v>
          </cell>
          <cell r="H40">
            <v>64.895833333333343</v>
          </cell>
          <cell r="I40">
            <v>64.895833333333343</v>
          </cell>
          <cell r="J40">
            <v>65.416666666666657</v>
          </cell>
          <cell r="K40">
            <v>65.208333333333343</v>
          </cell>
          <cell r="L40">
            <v>64.791666666666671</v>
          </cell>
          <cell r="M40">
            <v>64.583333333333343</v>
          </cell>
          <cell r="N40">
            <v>66.895833333333343</v>
          </cell>
          <cell r="O40">
            <v>66.486607142857139</v>
          </cell>
          <cell r="P40">
            <v>66.663690476190482</v>
          </cell>
          <cell r="Q40">
            <v>65.238219246031747</v>
          </cell>
        </row>
        <row r="41">
          <cell r="B41">
            <v>111007</v>
          </cell>
          <cell r="C41" t="str">
            <v>كيك-جاتوه-بتي فور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53.214285714285715</v>
          </cell>
          <cell r="F42">
            <v>53.214285714285715</v>
          </cell>
          <cell r="G42">
            <v>52.5</v>
          </cell>
          <cell r="H42">
            <v>53.214285714285715</v>
          </cell>
          <cell r="I42">
            <v>53.928571428571431</v>
          </cell>
          <cell r="J42">
            <v>53.214285714285715</v>
          </cell>
          <cell r="K42">
            <v>53.214285714285715</v>
          </cell>
          <cell r="L42">
            <v>53.214285714285715</v>
          </cell>
          <cell r="M42">
            <v>56.428571428571431</v>
          </cell>
          <cell r="N42">
            <v>54.75</v>
          </cell>
          <cell r="O42">
            <v>51.321428571428569</v>
          </cell>
          <cell r="P42">
            <v>51.285714285714285</v>
          </cell>
          <cell r="Q42">
            <v>53.291666666666679</v>
          </cell>
        </row>
        <row r="43">
          <cell r="B43">
            <v>111008</v>
          </cell>
          <cell r="C43" t="str">
            <v>البسكويت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10.314852607709742</v>
          </cell>
          <cell r="F44">
            <v>10.386281179138322</v>
          </cell>
          <cell r="G44">
            <v>10.318027210884354</v>
          </cell>
          <cell r="H44">
            <v>10.250566893424036</v>
          </cell>
          <cell r="I44">
            <v>10.33390022675737</v>
          </cell>
          <cell r="J44">
            <v>10.318027210884354</v>
          </cell>
          <cell r="K44">
            <v>10.405328798185943</v>
          </cell>
          <cell r="L44">
            <v>10.214852607709743</v>
          </cell>
          <cell r="M44">
            <v>10.250566893424036</v>
          </cell>
          <cell r="N44">
            <v>10.278104707792208</v>
          </cell>
          <cell r="O44">
            <v>10.285248778998779</v>
          </cell>
          <cell r="P44">
            <v>10.283430631868132</v>
          </cell>
          <cell r="Q44">
            <v>10.303265645564752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3.640625</v>
          </cell>
          <cell r="F45">
            <v>3.6437499999999998</v>
          </cell>
          <cell r="G45">
            <v>3.5135416666666663</v>
          </cell>
          <cell r="H45">
            <v>3.4937499999999999</v>
          </cell>
          <cell r="I45">
            <v>3.34375</v>
          </cell>
          <cell r="J45">
            <v>3.1875</v>
          </cell>
          <cell r="K45">
            <v>3.203125</v>
          </cell>
          <cell r="L45">
            <v>3.1875</v>
          </cell>
          <cell r="M45">
            <v>3.046875</v>
          </cell>
          <cell r="N45">
            <v>2.9857954545454546</v>
          </cell>
          <cell r="O45">
            <v>3.0823291292041293</v>
          </cell>
          <cell r="P45">
            <v>3.0693691724941727</v>
          </cell>
          <cell r="Q45">
            <v>3.2831592019092013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2.5479166666666666</v>
          </cell>
          <cell r="F46">
            <v>2.3937500000000003</v>
          </cell>
          <cell r="G46">
            <v>2.4395833333333332</v>
          </cell>
          <cell r="H46">
            <v>2.3062499999999999</v>
          </cell>
          <cell r="I46">
            <v>2.3270833333333334</v>
          </cell>
          <cell r="J46">
            <v>2.4208333333333334</v>
          </cell>
          <cell r="K46">
            <v>2.3208333333333329</v>
          </cell>
          <cell r="L46">
            <v>2.3312499999999998</v>
          </cell>
          <cell r="M46">
            <v>2.3312499999999998</v>
          </cell>
          <cell r="N46">
            <v>2.2565705128205131</v>
          </cell>
          <cell r="O46">
            <v>2.2603021978021975</v>
          </cell>
          <cell r="P46">
            <v>2.1783653846153843</v>
          </cell>
          <cell r="Q46">
            <v>2.3428323412698417</v>
          </cell>
        </row>
        <row r="47">
          <cell r="B47">
            <v>111009</v>
          </cell>
          <cell r="C47" t="str">
            <v>المعكرونة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4.0178571428571432</v>
          </cell>
          <cell r="F48">
            <v>4.0714285714285721</v>
          </cell>
          <cell r="G48">
            <v>4.0714285714285721</v>
          </cell>
          <cell r="H48">
            <v>4.1369047619047619</v>
          </cell>
          <cell r="I48">
            <v>4.0471428571428572</v>
          </cell>
          <cell r="J48">
            <v>3.9178571428571431</v>
          </cell>
          <cell r="K48">
            <v>3.9047619047619051</v>
          </cell>
          <cell r="L48">
            <v>4.3392857142857153</v>
          </cell>
          <cell r="M48">
            <v>3.964285714285714</v>
          </cell>
          <cell r="N48">
            <v>3.9217171717171717</v>
          </cell>
          <cell r="O48">
            <v>3.7885416666666667</v>
          </cell>
          <cell r="P48">
            <v>3.7875000000000001</v>
          </cell>
          <cell r="Q48">
            <v>3.9973926016113523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2.4136904761904749</v>
          </cell>
          <cell r="F49">
            <v>2.3756696428571424</v>
          </cell>
          <cell r="G49">
            <v>2.3950148809523806</v>
          </cell>
          <cell r="H49">
            <v>2.4238095238095236</v>
          </cell>
          <cell r="I49">
            <v>2.3851190476190478</v>
          </cell>
          <cell r="J49">
            <v>2.390079365079365</v>
          </cell>
          <cell r="K49">
            <v>2.3968253968253976</v>
          </cell>
          <cell r="L49">
            <v>2.4128968253968264</v>
          </cell>
          <cell r="M49">
            <v>2.4377976190476192</v>
          </cell>
          <cell r="N49">
            <v>2.4050595238095234</v>
          </cell>
          <cell r="O49">
            <v>2.3727735805860801</v>
          </cell>
          <cell r="P49">
            <v>2.3504035027472527</v>
          </cell>
          <cell r="Q49">
            <v>2.3965949487433864</v>
          </cell>
        </row>
        <row r="50">
          <cell r="B50">
            <v>111010</v>
          </cell>
          <cell r="C50" t="str">
            <v>الشعيرية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2.4017857142857149</v>
          </cell>
          <cell r="F51">
            <v>2.3581349206349205</v>
          </cell>
          <cell r="G51">
            <v>2.3490079365079364</v>
          </cell>
          <cell r="H51">
            <v>2.3919642857142858</v>
          </cell>
          <cell r="I51">
            <v>2.3607142857142858</v>
          </cell>
          <cell r="J51">
            <v>2.3616071428571428</v>
          </cell>
          <cell r="K51">
            <v>2.3857142857142861</v>
          </cell>
          <cell r="L51">
            <v>2.3642857142857152</v>
          </cell>
          <cell r="M51">
            <v>2.3857142857142857</v>
          </cell>
          <cell r="N51">
            <v>2.35093881302521</v>
          </cell>
          <cell r="O51">
            <v>2.3277289040616247</v>
          </cell>
          <cell r="P51">
            <v>2.3130804244774832</v>
          </cell>
          <cell r="Q51">
            <v>2.3625563927494073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4.8333333333333321</v>
          </cell>
          <cell r="F52">
            <v>4.9791666666666661</v>
          </cell>
          <cell r="G52">
            <v>4.8645833333333339</v>
          </cell>
          <cell r="H52">
            <v>4.9270833333333339</v>
          </cell>
          <cell r="I52">
            <v>4.7976190476190466</v>
          </cell>
          <cell r="J52">
            <v>4.6458333333333339</v>
          </cell>
          <cell r="K52">
            <v>4.65625</v>
          </cell>
          <cell r="L52">
            <v>4.7291666666666661</v>
          </cell>
          <cell r="M52">
            <v>4.8125</v>
          </cell>
          <cell r="N52">
            <v>4.8476461038961034</v>
          </cell>
          <cell r="O52">
            <v>4.6245306776556774</v>
          </cell>
          <cell r="P52">
            <v>4.6621909340659347</v>
          </cell>
          <cell r="Q52">
            <v>4.7816586191586188</v>
          </cell>
        </row>
        <row r="53">
          <cell r="B53">
            <v>111011</v>
          </cell>
          <cell r="C53" t="str">
            <v>سميد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4.3076388888888886</v>
          </cell>
          <cell r="F54">
            <v>4.3197916666666671</v>
          </cell>
          <cell r="G54">
            <v>4.2989583333333332</v>
          </cell>
          <cell r="H54">
            <v>4.3069444444444445</v>
          </cell>
          <cell r="I54">
            <v>4.3343749999999996</v>
          </cell>
          <cell r="J54">
            <v>4.2659722222222225</v>
          </cell>
          <cell r="K54">
            <v>4.2798611111111109</v>
          </cell>
          <cell r="L54">
            <v>4.3048611111111112</v>
          </cell>
          <cell r="M54">
            <v>4.3472222222222223</v>
          </cell>
          <cell r="N54">
            <v>4.2953124999999996</v>
          </cell>
          <cell r="O54">
            <v>4.2745771385477269</v>
          </cell>
          <cell r="P54">
            <v>4.2888480392156856</v>
          </cell>
          <cell r="Q54">
            <v>4.3020302231469509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4.227380952380952</v>
          </cell>
          <cell r="F55">
            <v>4.2400793650793656</v>
          </cell>
          <cell r="G55">
            <v>4.1571428571428575</v>
          </cell>
          <cell r="H55">
            <v>4.2257936507936504</v>
          </cell>
          <cell r="I55">
            <v>4.396527777777778</v>
          </cell>
          <cell r="J55">
            <v>4.3177083333333339</v>
          </cell>
          <cell r="K55">
            <v>4.3663194444444446</v>
          </cell>
          <cell r="L55">
            <v>4.3555555555555561</v>
          </cell>
          <cell r="M55">
            <v>4.3461805555555548</v>
          </cell>
          <cell r="N55">
            <v>4.4022245115995116</v>
          </cell>
          <cell r="O55">
            <v>4.3160714285714281</v>
          </cell>
          <cell r="P55">
            <v>4.2948908730158726</v>
          </cell>
          <cell r="Q55">
            <v>4.3038229421041923</v>
          </cell>
        </row>
        <row r="56">
          <cell r="B56">
            <v>111012</v>
          </cell>
          <cell r="C56" t="str">
            <v>البرغل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6.0508928571428573</v>
          </cell>
          <cell r="F57">
            <v>5.9730158730158731</v>
          </cell>
          <cell r="G57">
            <v>5.9796626984126986</v>
          </cell>
          <cell r="H57">
            <v>6.0389880952380954</v>
          </cell>
          <cell r="I57">
            <v>5.9321428571428561</v>
          </cell>
          <cell r="J57">
            <v>5.8773809523809524</v>
          </cell>
          <cell r="K57">
            <v>5.9800595238095235</v>
          </cell>
          <cell r="L57">
            <v>6.0738095238095235</v>
          </cell>
          <cell r="M57">
            <v>6.1577380952380949</v>
          </cell>
          <cell r="N57">
            <v>5.9972274436090229</v>
          </cell>
          <cell r="O57">
            <v>5.7998968776106929</v>
          </cell>
          <cell r="P57">
            <v>5.6675869360902258</v>
          </cell>
          <cell r="Q57">
            <v>5.960700144458368</v>
          </cell>
        </row>
        <row r="58">
          <cell r="B58">
            <v>111013</v>
          </cell>
          <cell r="C58" t="str">
            <v>فريكة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10.359375</v>
          </cell>
          <cell r="F59">
            <v>10.391369047619047</v>
          </cell>
          <cell r="G59">
            <v>10.284970238095237</v>
          </cell>
          <cell r="H59">
            <v>10.184374999999999</v>
          </cell>
          <cell r="I59">
            <v>10.375</v>
          </cell>
          <cell r="J59">
            <v>10.231249999999999</v>
          </cell>
          <cell r="K59">
            <v>10.340624999999999</v>
          </cell>
          <cell r="L59">
            <v>10.180208333333333</v>
          </cell>
          <cell r="M59">
            <v>10.184374999999999</v>
          </cell>
          <cell r="N59">
            <v>10.157966293574846</v>
          </cell>
          <cell r="O59">
            <v>10.063267543859649</v>
          </cell>
          <cell r="P59">
            <v>10.089135599415204</v>
          </cell>
          <cell r="Q59">
            <v>10.236826421324777</v>
          </cell>
        </row>
        <row r="60">
          <cell r="B60">
            <v>111014</v>
          </cell>
          <cell r="C60" t="str">
            <v>النشا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5.5788690476190457</v>
          </cell>
          <cell r="F61">
            <v>5.512202380952381</v>
          </cell>
          <cell r="G61">
            <v>5.4455357142857146</v>
          </cell>
          <cell r="H61">
            <v>5.5163690476190474</v>
          </cell>
          <cell r="I61">
            <v>5.6455357142857148</v>
          </cell>
          <cell r="J61">
            <v>5.5008928571428566</v>
          </cell>
          <cell r="K61">
            <v>5.5767857142857133</v>
          </cell>
          <cell r="L61">
            <v>5.6220238095238084</v>
          </cell>
          <cell r="M61">
            <v>5.5684523809523805</v>
          </cell>
          <cell r="N61">
            <v>5.460347985347985</v>
          </cell>
          <cell r="O61">
            <v>5.5317508012820511</v>
          </cell>
          <cell r="P61">
            <v>5.6397348539618273</v>
          </cell>
          <cell r="Q61">
            <v>5.5498750256048774</v>
          </cell>
        </row>
        <row r="62">
          <cell r="B62">
            <v>111015</v>
          </cell>
          <cell r="C62" t="str">
            <v>منتجات حبوب الاطفال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21.991666666666664</v>
          </cell>
          <cell r="F63">
            <v>22.074999999999999</v>
          </cell>
          <cell r="G63">
            <v>21.95</v>
          </cell>
          <cell r="H63">
            <v>21.887499999999999</v>
          </cell>
          <cell r="I63">
            <v>21.897916666666667</v>
          </cell>
          <cell r="J63">
            <v>22.054166666666667</v>
          </cell>
          <cell r="K63">
            <v>21.835416666666664</v>
          </cell>
          <cell r="L63">
            <v>21.979166666666664</v>
          </cell>
          <cell r="M63">
            <v>21.783333333333331</v>
          </cell>
          <cell r="N63">
            <v>22.050054112554111</v>
          </cell>
          <cell r="O63">
            <v>22.221428571428572</v>
          </cell>
          <cell r="P63">
            <v>22.184415584415582</v>
          </cell>
          <cell r="Q63">
            <v>21.992505411255411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16.095238095238098</v>
          </cell>
          <cell r="F64">
            <v>16.119047619047617</v>
          </cell>
          <cell r="G64">
            <v>16.261904761904763</v>
          </cell>
          <cell r="H64">
            <v>15.952380952380951</v>
          </cell>
          <cell r="I64">
            <v>16.083333333333332</v>
          </cell>
          <cell r="J64">
            <v>16.13095238095238</v>
          </cell>
          <cell r="K64">
            <v>16.142857142857142</v>
          </cell>
          <cell r="L64">
            <v>15.952380952380958</v>
          </cell>
          <cell r="M64">
            <v>16.119047619047617</v>
          </cell>
          <cell r="N64">
            <v>16.119047619047617</v>
          </cell>
          <cell r="O64">
            <v>16.023809523809522</v>
          </cell>
          <cell r="P64">
            <v>16</v>
          </cell>
          <cell r="Q64">
            <v>16.083333333333332</v>
          </cell>
        </row>
        <row r="65">
          <cell r="B65">
            <v>111016</v>
          </cell>
          <cell r="C65" t="str">
            <v>حبوب الافطار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19.254464285714288</v>
          </cell>
          <cell r="F66">
            <v>19.269345238095241</v>
          </cell>
          <cell r="G66">
            <v>19.173065476190477</v>
          </cell>
          <cell r="H66">
            <v>18.007440476190474</v>
          </cell>
          <cell r="I66">
            <v>17.330803571428572</v>
          </cell>
          <cell r="J66">
            <v>16.879315476190477</v>
          </cell>
          <cell r="K66">
            <v>16.836904761904762</v>
          </cell>
          <cell r="L66">
            <v>16.526636904761911</v>
          </cell>
          <cell r="M66">
            <v>16.359672619047622</v>
          </cell>
          <cell r="N66">
            <v>16.201041666666665</v>
          </cell>
          <cell r="O66">
            <v>16.065575396825395</v>
          </cell>
          <cell r="P66">
            <v>15.861111111111111</v>
          </cell>
          <cell r="Q66">
            <v>17.313781415343918</v>
          </cell>
        </row>
        <row r="67">
          <cell r="B67">
            <v>111017</v>
          </cell>
          <cell r="C67" t="str">
            <v>الشبس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0.69444444444444431</v>
          </cell>
          <cell r="I68">
            <v>0.69444444444444431</v>
          </cell>
          <cell r="J68">
            <v>0.69444444444444431</v>
          </cell>
          <cell r="K68">
            <v>0.69444444444444453</v>
          </cell>
          <cell r="L68">
            <v>0.69444444444444453</v>
          </cell>
          <cell r="M68">
            <v>0.72222222222222221</v>
          </cell>
          <cell r="N68">
            <v>0.76917526917526924</v>
          </cell>
          <cell r="O68">
            <v>0.77261904761904776</v>
          </cell>
          <cell r="P68">
            <v>0.77936507936507937</v>
          </cell>
          <cell r="Q68">
            <v>0.66796698671698673</v>
          </cell>
        </row>
        <row r="69">
          <cell r="B69">
            <v>112</v>
          </cell>
          <cell r="C69" t="str">
            <v xml:space="preserve">اللحوم والدواجن 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B70">
            <v>1121</v>
          </cell>
          <cell r="C70" t="str">
            <v>اللحوم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112101</v>
          </cell>
          <cell r="C71" t="str">
            <v>لحوم طازجة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B72">
            <v>112101100</v>
          </cell>
          <cell r="C72" t="str">
            <v>لحم غنم طازج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72.241666666666646</v>
          </cell>
          <cell r="F73">
            <v>71.783333333333331</v>
          </cell>
          <cell r="G73">
            <v>72.449999999999989</v>
          </cell>
          <cell r="H73">
            <v>73.033333333333331</v>
          </cell>
          <cell r="I73">
            <v>74.220833333333331</v>
          </cell>
          <cell r="J73">
            <v>76.541666666666671</v>
          </cell>
          <cell r="K73">
            <v>77.416666666666657</v>
          </cell>
          <cell r="L73">
            <v>76.770833333333343</v>
          </cell>
          <cell r="M73">
            <v>76.125</v>
          </cell>
          <cell r="N73">
            <v>74.306696428571428</v>
          </cell>
          <cell r="O73">
            <v>72.375</v>
          </cell>
          <cell r="P73">
            <v>72.252146464646444</v>
          </cell>
          <cell r="Q73">
            <v>74.126431352212606</v>
          </cell>
        </row>
        <row r="74">
          <cell r="B74">
            <v>112101101</v>
          </cell>
          <cell r="C74" t="str">
            <v>لحم بقر طازج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47</v>
          </cell>
          <cell r="F75">
            <v>46.541666666666664</v>
          </cell>
          <cell r="G75">
            <v>46.854166666666671</v>
          </cell>
          <cell r="H75">
            <v>47.583333333333336</v>
          </cell>
          <cell r="I75">
            <v>47.6875</v>
          </cell>
          <cell r="J75">
            <v>50.208333333333336</v>
          </cell>
          <cell r="K75">
            <v>52.4375</v>
          </cell>
          <cell r="L75">
            <v>52.604166666666657</v>
          </cell>
          <cell r="M75">
            <v>52.791666666666664</v>
          </cell>
          <cell r="N75">
            <v>51.794791666666669</v>
          </cell>
          <cell r="O75">
            <v>49.040231643356641</v>
          </cell>
          <cell r="P75">
            <v>48.280208333333334</v>
          </cell>
          <cell r="Q75">
            <v>49.40196374805749</v>
          </cell>
        </row>
        <row r="76">
          <cell r="B76">
            <v>112101102</v>
          </cell>
          <cell r="C76" t="str">
            <v>لحم جمال طازج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61.25</v>
          </cell>
          <cell r="F77">
            <v>65</v>
          </cell>
          <cell r="G77">
            <v>63.75</v>
          </cell>
          <cell r="H77">
            <v>65</v>
          </cell>
          <cell r="I77">
            <v>65</v>
          </cell>
          <cell r="J77">
            <v>63.75</v>
          </cell>
          <cell r="K77">
            <v>65</v>
          </cell>
          <cell r="L77">
            <v>65</v>
          </cell>
          <cell r="M77">
            <v>63.75</v>
          </cell>
          <cell r="N77">
            <v>65</v>
          </cell>
          <cell r="O77">
            <v>63.75</v>
          </cell>
          <cell r="P77">
            <v>63.75</v>
          </cell>
          <cell r="Q77">
            <v>64.166666666666671</v>
          </cell>
        </row>
        <row r="78">
          <cell r="B78">
            <v>112102</v>
          </cell>
          <cell r="C78" t="str">
            <v>لحوم مجمدة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B79">
            <v>112102100</v>
          </cell>
          <cell r="C79" t="str">
            <v>لحوم بقري مجمد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24.916666666666664</v>
          </cell>
          <cell r="F80">
            <v>24.541666666666668</v>
          </cell>
          <cell r="G80">
            <v>24.479166666666664</v>
          </cell>
          <cell r="H80">
            <v>24.6875</v>
          </cell>
          <cell r="I80">
            <v>25.020833333333336</v>
          </cell>
          <cell r="J80">
            <v>25.666666666666664</v>
          </cell>
          <cell r="K80">
            <v>24.854166666666664</v>
          </cell>
          <cell r="L80">
            <v>24.854166666666664</v>
          </cell>
          <cell r="M80">
            <v>25.104166666666664</v>
          </cell>
          <cell r="N80">
            <v>25.182291666666664</v>
          </cell>
          <cell r="O80">
            <v>24.157738095238095</v>
          </cell>
          <cell r="P80">
            <v>24.071428571428569</v>
          </cell>
          <cell r="Q80">
            <v>24.794704861111104</v>
          </cell>
        </row>
        <row r="81">
          <cell r="B81">
            <v>112103</v>
          </cell>
          <cell r="C81" t="str">
            <v>لحوم معلبة ومحفوظة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7.09375</v>
          </cell>
          <cell r="F82">
            <v>7.0760416666666668</v>
          </cell>
          <cell r="G82">
            <v>7.151041666666667</v>
          </cell>
          <cell r="H82">
            <v>7.1375000000000002</v>
          </cell>
          <cell r="I82">
            <v>7.15625</v>
          </cell>
          <cell r="J82">
            <v>7.1833333333333327</v>
          </cell>
          <cell r="K82">
            <v>7.1333333333333337</v>
          </cell>
          <cell r="L82">
            <v>7.3</v>
          </cell>
          <cell r="M82">
            <v>7.2666666666666666</v>
          </cell>
          <cell r="N82">
            <v>7.1100192570587311</v>
          </cell>
          <cell r="O82">
            <v>7.0876851702219357</v>
          </cell>
          <cell r="P82">
            <v>7.0307476224755634</v>
          </cell>
          <cell r="Q82">
            <v>7.1438640597019072</v>
          </cell>
        </row>
        <row r="83">
          <cell r="B83">
            <v>112104</v>
          </cell>
          <cell r="C83" t="str">
            <v>لحوم اخرى طازجة او مبردة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39.190476190476197</v>
          </cell>
          <cell r="F84">
            <v>38.595238095238088</v>
          </cell>
          <cell r="G84">
            <v>38.952380952380949</v>
          </cell>
          <cell r="H84">
            <v>38.714285714285715</v>
          </cell>
          <cell r="I84">
            <v>37.857142857142854</v>
          </cell>
          <cell r="J84">
            <v>37.880952380952372</v>
          </cell>
          <cell r="K84">
            <v>37.404761904761912</v>
          </cell>
          <cell r="L84">
            <v>38.357142857142854</v>
          </cell>
          <cell r="M84">
            <v>38.785714285714285</v>
          </cell>
          <cell r="N84">
            <v>37.322916666666664</v>
          </cell>
          <cell r="O84">
            <v>37.453959235209233</v>
          </cell>
          <cell r="P84">
            <v>37.636679292929294</v>
          </cell>
          <cell r="Q84">
            <v>38.179304202741697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21.5</v>
          </cell>
          <cell r="F85">
            <v>20</v>
          </cell>
          <cell r="G85">
            <v>20.5</v>
          </cell>
          <cell r="H85">
            <v>20.5</v>
          </cell>
          <cell r="I85">
            <v>21.5</v>
          </cell>
          <cell r="J85">
            <v>21.166666666666664</v>
          </cell>
          <cell r="K85">
            <v>21.5</v>
          </cell>
          <cell r="L85">
            <v>21.5</v>
          </cell>
          <cell r="M85">
            <v>21.166666666666664</v>
          </cell>
          <cell r="N85">
            <v>19.803571428571427</v>
          </cell>
          <cell r="O85">
            <v>19.270833333333332</v>
          </cell>
          <cell r="P85">
            <v>19.680397727272727</v>
          </cell>
          <cell r="Q85">
            <v>20.674011318542565</v>
          </cell>
        </row>
        <row r="86">
          <cell r="B86">
            <v>1122</v>
          </cell>
          <cell r="C86" t="str">
            <v>الدواجن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B87">
            <v>112201</v>
          </cell>
          <cell r="C87" t="str">
            <v>دواجن طازجة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B88">
            <v>112201100</v>
          </cell>
          <cell r="C88" t="str">
            <v xml:space="preserve">دجاج طازج دون الريش 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12.975</v>
          </cell>
          <cell r="F89">
            <v>13.4125</v>
          </cell>
          <cell r="G89">
            <v>13.803125</v>
          </cell>
          <cell r="H89">
            <v>13.425000000000001</v>
          </cell>
          <cell r="I89">
            <v>14</v>
          </cell>
          <cell r="J89">
            <v>14.083333333333332</v>
          </cell>
          <cell r="K89">
            <v>13.35</v>
          </cell>
          <cell r="L89">
            <v>12.714583333333337</v>
          </cell>
          <cell r="M89">
            <v>12.039583333333333</v>
          </cell>
          <cell r="N89">
            <v>12.863888888888889</v>
          </cell>
          <cell r="O89">
            <v>11.225248015873015</v>
          </cell>
          <cell r="P89">
            <v>10.898363095238098</v>
          </cell>
          <cell r="Q89">
            <v>12.899218749999998</v>
          </cell>
        </row>
        <row r="90">
          <cell r="B90">
            <v>112201101</v>
          </cell>
          <cell r="C90" t="str">
            <v xml:space="preserve">لحم حبش طازج 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25.75</v>
          </cell>
          <cell r="F91">
            <v>25.25</v>
          </cell>
          <cell r="G91">
            <v>24.75</v>
          </cell>
          <cell r="H91">
            <v>24.791666666666668</v>
          </cell>
          <cell r="I91">
            <v>24.4375</v>
          </cell>
          <cell r="J91">
            <v>25.125</v>
          </cell>
          <cell r="K91">
            <v>25.25</v>
          </cell>
          <cell r="L91">
            <v>24.6875</v>
          </cell>
          <cell r="M91">
            <v>24.25</v>
          </cell>
          <cell r="N91">
            <v>24.725000000000001</v>
          </cell>
          <cell r="O91">
            <v>24.516666666666666</v>
          </cell>
          <cell r="P91">
            <v>24.148809523809526</v>
          </cell>
          <cell r="Q91">
            <v>24.806845238095239</v>
          </cell>
        </row>
        <row r="92">
          <cell r="B92">
            <v>112202</v>
          </cell>
          <cell r="C92" t="str">
            <v>دواجن مجمدة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30.785714285714285</v>
          </cell>
          <cell r="F93">
            <v>30.285714285714285</v>
          </cell>
          <cell r="G93">
            <v>30.142857142857142</v>
          </cell>
          <cell r="H93">
            <v>30.571428571428573</v>
          </cell>
          <cell r="I93">
            <v>29.285714285714285</v>
          </cell>
          <cell r="J93">
            <v>30.285714285714285</v>
          </cell>
          <cell r="K93">
            <v>30.571428571428573</v>
          </cell>
          <cell r="L93">
            <v>29.857142857142858</v>
          </cell>
          <cell r="M93">
            <v>29.5</v>
          </cell>
          <cell r="N93">
            <v>29.5</v>
          </cell>
          <cell r="O93">
            <v>28.752380952380953</v>
          </cell>
          <cell r="P93">
            <v>27.585714285714282</v>
          </cell>
          <cell r="Q93">
            <v>29.760317460317463</v>
          </cell>
        </row>
        <row r="94">
          <cell r="B94">
            <v>112203</v>
          </cell>
          <cell r="C94" t="str">
            <v>دواجن اخرى طازجة او مجمدة او مبردة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15.714285714285714</v>
          </cell>
          <cell r="F95">
            <v>15.738095238095239</v>
          </cell>
          <cell r="G95">
            <v>15.785714285714286</v>
          </cell>
          <cell r="H95">
            <v>16.714285714285715</v>
          </cell>
          <cell r="I95">
            <v>16</v>
          </cell>
          <cell r="J95">
            <v>16</v>
          </cell>
          <cell r="K95">
            <v>15.571428571428571</v>
          </cell>
          <cell r="L95">
            <v>15.285714285714286</v>
          </cell>
          <cell r="M95">
            <v>15.571428571428571</v>
          </cell>
          <cell r="N95">
            <v>14.523809523809524</v>
          </cell>
          <cell r="O95">
            <v>14.583333333333332</v>
          </cell>
          <cell r="P95">
            <v>13.75</v>
          </cell>
          <cell r="Q95">
            <v>15.436507936507939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12.055555555555566</v>
          </cell>
          <cell r="F96">
            <v>11.666666666666666</v>
          </cell>
          <cell r="G96">
            <v>11.666666666666666</v>
          </cell>
          <cell r="H96">
            <v>11.833333333333334</v>
          </cell>
          <cell r="I96">
            <v>12.111111111111112</v>
          </cell>
          <cell r="J96">
            <v>12.388888888888891</v>
          </cell>
          <cell r="K96">
            <v>12.222222222222234</v>
          </cell>
          <cell r="L96">
            <v>12.166666666666666</v>
          </cell>
          <cell r="M96">
            <v>12.444444444444445</v>
          </cell>
          <cell r="N96">
            <v>12.024475524475523</v>
          </cell>
          <cell r="O96">
            <v>12.398515769944341</v>
          </cell>
          <cell r="P96">
            <v>12.227941106512533</v>
          </cell>
          <cell r="Q96">
            <v>12.100540663040666</v>
          </cell>
        </row>
        <row r="97">
          <cell r="B97">
            <v>113</v>
          </cell>
          <cell r="C97" t="str">
            <v>الاسماك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B98">
            <v>113001</v>
          </cell>
          <cell r="C98" t="str">
            <v>الاسماك الطازجة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43.928571428571431</v>
          </cell>
          <cell r="F99">
            <v>44.047619047619051</v>
          </cell>
          <cell r="G99">
            <v>45.714285714285715</v>
          </cell>
          <cell r="H99">
            <v>46.261904761904766</v>
          </cell>
          <cell r="I99">
            <v>44.047619047619051</v>
          </cell>
          <cell r="J99">
            <v>43.214285714285715</v>
          </cell>
          <cell r="K99">
            <v>42.5</v>
          </cell>
          <cell r="L99">
            <v>45.357142857142854</v>
          </cell>
          <cell r="M99">
            <v>44.642857142857146</v>
          </cell>
          <cell r="N99">
            <v>46.130952380952372</v>
          </cell>
          <cell r="O99">
            <v>43.857142857142854</v>
          </cell>
          <cell r="P99">
            <v>44.392857142857146</v>
          </cell>
          <cell r="Q99">
            <v>44.507936507936506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31.190476190476186</v>
          </cell>
          <cell r="F100">
            <v>34</v>
          </cell>
          <cell r="G100">
            <v>34</v>
          </cell>
          <cell r="H100">
            <v>33.61904761904762</v>
          </cell>
          <cell r="I100">
            <v>34.523809523809526</v>
          </cell>
          <cell r="J100">
            <v>35.69047619047619</v>
          </cell>
          <cell r="K100">
            <v>34.19047619047619</v>
          </cell>
          <cell r="L100">
            <v>34.761904761904759</v>
          </cell>
          <cell r="M100">
            <v>35.19047619047619</v>
          </cell>
          <cell r="N100">
            <v>34.926190476190477</v>
          </cell>
          <cell r="O100">
            <v>32.36904761904762</v>
          </cell>
          <cell r="P100">
            <v>33.142857142857146</v>
          </cell>
          <cell r="Q100">
            <v>33.967063492063495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66.785714285714292</v>
          </cell>
          <cell r="F101">
            <v>67.142857142857139</v>
          </cell>
          <cell r="G101">
            <v>69.5</v>
          </cell>
          <cell r="H101">
            <v>69.11904761904762</v>
          </cell>
          <cell r="I101">
            <v>69.452380952380949</v>
          </cell>
          <cell r="J101">
            <v>73.642857142857139</v>
          </cell>
          <cell r="K101">
            <v>71.785714285714292</v>
          </cell>
          <cell r="L101">
            <v>70.428571428571431</v>
          </cell>
          <cell r="M101">
            <v>70.071428571428569</v>
          </cell>
          <cell r="N101">
            <v>70.488095238095241</v>
          </cell>
          <cell r="O101">
            <v>70.273809523809518</v>
          </cell>
          <cell r="P101">
            <v>69.36904761904762</v>
          </cell>
          <cell r="Q101">
            <v>69.838293650793631</v>
          </cell>
        </row>
        <row r="102">
          <cell r="B102">
            <v>0</v>
          </cell>
          <cell r="C102" t="str">
            <v>جمبري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97.166666666666671</v>
          </cell>
          <cell r="F103">
            <v>100</v>
          </cell>
          <cell r="G103">
            <v>101.66666666666667</v>
          </cell>
          <cell r="H103">
            <v>103.75</v>
          </cell>
          <cell r="I103">
            <v>103.33333333333333</v>
          </cell>
          <cell r="J103">
            <v>99.166666666666671</v>
          </cell>
          <cell r="K103">
            <v>101.66666666666667</v>
          </cell>
          <cell r="L103">
            <v>91.666666666666671</v>
          </cell>
          <cell r="M103">
            <v>101.66666666666667</v>
          </cell>
          <cell r="N103">
            <v>101.9047619047619</v>
          </cell>
          <cell r="O103">
            <v>97.761904761904745</v>
          </cell>
          <cell r="P103">
            <v>94.857142857142861</v>
          </cell>
          <cell r="Q103">
            <v>99.550595238095241</v>
          </cell>
        </row>
        <row r="104">
          <cell r="B104">
            <v>113002</v>
          </cell>
          <cell r="C104" t="str">
            <v>اسماك مجمدة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14.285714285714286</v>
          </cell>
          <cell r="F105">
            <v>14.523809523809522</v>
          </cell>
          <cell r="G105">
            <v>14.642857142857142</v>
          </cell>
          <cell r="H105">
            <v>14.428571428571429</v>
          </cell>
          <cell r="I105">
            <v>14.714285714285714</v>
          </cell>
          <cell r="J105">
            <v>14.642857142857142</v>
          </cell>
          <cell r="K105">
            <v>14.523809523809529</v>
          </cell>
          <cell r="L105">
            <v>14.333333333333329</v>
          </cell>
          <cell r="M105">
            <v>14.547619047619049</v>
          </cell>
          <cell r="N105">
            <v>14.737500000000001</v>
          </cell>
          <cell r="O105">
            <v>14.497916666666667</v>
          </cell>
          <cell r="P105">
            <v>14.529166666666667</v>
          </cell>
          <cell r="Q105">
            <v>14.533953373015875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15.416666666666666</v>
          </cell>
          <cell r="F106">
            <v>15.5</v>
          </cell>
          <cell r="G106">
            <v>15.416666666666666</v>
          </cell>
          <cell r="H106">
            <v>15.416666666666666</v>
          </cell>
          <cell r="I106">
            <v>16.083333333333332</v>
          </cell>
          <cell r="J106">
            <v>16.5</v>
          </cell>
          <cell r="K106">
            <v>15.583333333333334</v>
          </cell>
          <cell r="L106">
            <v>15.083333333333334</v>
          </cell>
          <cell r="M106">
            <v>15.5</v>
          </cell>
          <cell r="N106">
            <v>15.710416666666665</v>
          </cell>
          <cell r="O106">
            <v>15.391666666666666</v>
          </cell>
          <cell r="P106">
            <v>15.40952380952381</v>
          </cell>
          <cell r="Q106">
            <v>15.584300595238096</v>
          </cell>
        </row>
        <row r="107">
          <cell r="B107">
            <v>113003</v>
          </cell>
          <cell r="C107" t="str">
            <v>أسماك معلبة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4.5909722222222218</v>
          </cell>
          <cell r="F108">
            <v>4.5854166666666663</v>
          </cell>
          <cell r="G108">
            <v>4.5249999999999995</v>
          </cell>
          <cell r="H108">
            <v>4.5354166666666664</v>
          </cell>
          <cell r="I108">
            <v>4.6381944444444443</v>
          </cell>
          <cell r="J108">
            <v>4.646527777777778</v>
          </cell>
          <cell r="K108">
            <v>4.6493055555555545</v>
          </cell>
          <cell r="L108">
            <v>4.6499999999999995</v>
          </cell>
          <cell r="M108">
            <v>4.614583333333333</v>
          </cell>
          <cell r="N108">
            <v>4.6060399917542778</v>
          </cell>
          <cell r="O108">
            <v>4.5883467023172901</v>
          </cell>
          <cell r="P108">
            <v>4.5628401360544215</v>
          </cell>
          <cell r="Q108">
            <v>4.599386958066054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4.6008184523809526</v>
          </cell>
          <cell r="F109">
            <v>4.6091517857142854</v>
          </cell>
          <cell r="G109">
            <v>4.5888392857142852</v>
          </cell>
          <cell r="H109">
            <v>4.6055803571428573</v>
          </cell>
          <cell r="I109">
            <v>4.6186755952380949</v>
          </cell>
          <cell r="J109">
            <v>4.6722470238095237</v>
          </cell>
          <cell r="K109">
            <v>4.6323660714285708</v>
          </cell>
          <cell r="L109">
            <v>4.6270089285714286</v>
          </cell>
          <cell r="M109">
            <v>4.6629464285714288</v>
          </cell>
          <cell r="N109">
            <v>4.6732548701298713</v>
          </cell>
          <cell r="O109">
            <v>4.6848586309523812</v>
          </cell>
          <cell r="P109">
            <v>4.6835990398490397</v>
          </cell>
          <cell r="Q109">
            <v>4.6382788724585611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5.9691964285714292</v>
          </cell>
          <cell r="F110">
            <v>5.9625000000000004</v>
          </cell>
          <cell r="G110">
            <v>5.9446428571428571</v>
          </cell>
          <cell r="H110">
            <v>5.9937500000000004</v>
          </cell>
          <cell r="I110">
            <v>5.9395833333333332</v>
          </cell>
          <cell r="J110">
            <v>5.9656250000000002</v>
          </cell>
          <cell r="K110">
            <v>5.9550595238095241</v>
          </cell>
          <cell r="L110">
            <v>5.9395833333333341</v>
          </cell>
          <cell r="M110">
            <v>5.9812500000000002</v>
          </cell>
          <cell r="N110">
            <v>5.976850804424334</v>
          </cell>
          <cell r="O110">
            <v>5.9590773809523814</v>
          </cell>
          <cell r="P110">
            <v>5.9631572420634917</v>
          </cell>
          <cell r="Q110">
            <v>5.9625229919692231</v>
          </cell>
        </row>
        <row r="111">
          <cell r="B111">
            <v>113004</v>
          </cell>
          <cell r="C111" t="str">
            <v>اسماك مملحه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15.666666666666666</v>
          </cell>
          <cell r="F112">
            <v>15.5</v>
          </cell>
          <cell r="G112">
            <v>16.166666666666668</v>
          </cell>
          <cell r="H112">
            <v>16.166666666666668</v>
          </cell>
          <cell r="I112">
            <v>14.166666666666668</v>
          </cell>
          <cell r="J112">
            <v>14.166666666666668</v>
          </cell>
          <cell r="K112">
            <v>12.666666666666668</v>
          </cell>
          <cell r="L112">
            <v>13.166666666666668</v>
          </cell>
          <cell r="M112">
            <v>11.666666666666668</v>
          </cell>
          <cell r="N112">
            <v>11.791666666666668</v>
          </cell>
          <cell r="O112">
            <v>11.8</v>
          </cell>
          <cell r="P112">
            <v>11.666666666666668</v>
          </cell>
          <cell r="Q112">
            <v>13.715972222222222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22</v>
          </cell>
          <cell r="F113">
            <v>22</v>
          </cell>
          <cell r="G113">
            <v>20</v>
          </cell>
          <cell r="H113">
            <v>20</v>
          </cell>
          <cell r="I113">
            <v>18</v>
          </cell>
          <cell r="J113">
            <v>18</v>
          </cell>
          <cell r="K113">
            <v>16.5</v>
          </cell>
          <cell r="L113">
            <v>17</v>
          </cell>
          <cell r="M113">
            <v>15.5</v>
          </cell>
          <cell r="N113">
            <v>15.625</v>
          </cell>
          <cell r="O113">
            <v>15.633333333333333</v>
          </cell>
          <cell r="P113">
            <v>15.5</v>
          </cell>
          <cell r="Q113">
            <v>17.979861111111109</v>
          </cell>
        </row>
        <row r="114">
          <cell r="B114">
            <v>114</v>
          </cell>
          <cell r="C114" t="str">
            <v>منتجات الالبان والبيض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B115">
            <v>1141</v>
          </cell>
          <cell r="C115" t="str">
            <v>الحليب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B116">
            <v>114101</v>
          </cell>
          <cell r="C116" t="str">
            <v>حليب طازج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7.113764880952381</v>
          </cell>
          <cell r="F117">
            <v>7.0744791666666673</v>
          </cell>
          <cell r="G117">
            <v>7.0500744047619044</v>
          </cell>
          <cell r="H117">
            <v>7.0197172619047619</v>
          </cell>
          <cell r="I117">
            <v>7.0505952380952381</v>
          </cell>
          <cell r="J117">
            <v>7.1304315476190467</v>
          </cell>
          <cell r="K117">
            <v>7.1006696428571443</v>
          </cell>
          <cell r="L117">
            <v>7.1639880952380945</v>
          </cell>
          <cell r="M117">
            <v>7.1723958333333329</v>
          </cell>
          <cell r="N117">
            <v>7.1185515873015879</v>
          </cell>
          <cell r="O117">
            <v>7.0551609848484853</v>
          </cell>
          <cell r="P117">
            <v>7.1070684523809522</v>
          </cell>
          <cell r="Q117">
            <v>7.0964080913299661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6.1934523809523796</v>
          </cell>
          <cell r="F118">
            <v>6.1156994047619042</v>
          </cell>
          <cell r="G118">
            <v>6.1613095238095239</v>
          </cell>
          <cell r="H118">
            <v>6.1433779761904761</v>
          </cell>
          <cell r="I118">
            <v>6.1238839285714288</v>
          </cell>
          <cell r="J118">
            <v>6.1981398809523807</v>
          </cell>
          <cell r="K118">
            <v>6.1890625000000004</v>
          </cell>
          <cell r="L118">
            <v>6.2242559523809522</v>
          </cell>
          <cell r="M118">
            <v>6.2320684523809522</v>
          </cell>
          <cell r="N118">
            <v>6.1708041958041955</v>
          </cell>
          <cell r="O118">
            <v>6.036489898989899</v>
          </cell>
          <cell r="P118">
            <v>6.0935696248196241</v>
          </cell>
          <cell r="Q118">
            <v>6.1568428099678094</v>
          </cell>
        </row>
        <row r="119">
          <cell r="B119">
            <v>114103</v>
          </cell>
          <cell r="C119" t="str">
            <v>حليب مجفف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B120">
            <v>114103100</v>
          </cell>
          <cell r="C120" t="str">
            <v>حليب مجفف عادي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82.476190476190467</v>
          </cell>
          <cell r="F121">
            <v>82.186507936507937</v>
          </cell>
          <cell r="G121">
            <v>81.765873015873012</v>
          </cell>
          <cell r="H121">
            <v>81.797619047619037</v>
          </cell>
          <cell r="I121">
            <v>81.571428571428569</v>
          </cell>
          <cell r="J121">
            <v>81.921428571428578</v>
          </cell>
          <cell r="K121">
            <v>81.63958333333332</v>
          </cell>
          <cell r="L121">
            <v>81.858333333333334</v>
          </cell>
          <cell r="M121">
            <v>81.55416666666666</v>
          </cell>
          <cell r="N121">
            <v>80.69054487179487</v>
          </cell>
          <cell r="O121">
            <v>80.99761072261073</v>
          </cell>
          <cell r="P121">
            <v>80.505544455544467</v>
          </cell>
          <cell r="Q121">
            <v>81.580402583527587</v>
          </cell>
        </row>
        <row r="122">
          <cell r="B122">
            <v>114103101</v>
          </cell>
          <cell r="C122" t="str">
            <v>حليب اطفال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38.744791666666664</v>
          </cell>
          <cell r="F123">
            <v>39.015625</v>
          </cell>
          <cell r="G123">
            <v>39.119791666666671</v>
          </cell>
          <cell r="H123">
            <v>39.140625</v>
          </cell>
          <cell r="I123">
            <v>38.859375</v>
          </cell>
          <cell r="J123">
            <v>38.515625</v>
          </cell>
          <cell r="K123">
            <v>38.984375</v>
          </cell>
          <cell r="L123">
            <v>38.838541666666664</v>
          </cell>
          <cell r="M123">
            <v>39.046875</v>
          </cell>
          <cell r="N123">
            <v>39.161458333333329</v>
          </cell>
          <cell r="O123">
            <v>39.015625</v>
          </cell>
          <cell r="P123">
            <v>39.546875</v>
          </cell>
          <cell r="Q123">
            <v>38.999131944444443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26.9375</v>
          </cell>
          <cell r="F124">
            <v>26.90625</v>
          </cell>
          <cell r="G124">
            <v>26.989583333333336</v>
          </cell>
          <cell r="H124">
            <v>26.833333333333336</v>
          </cell>
          <cell r="I124">
            <v>26.78125</v>
          </cell>
          <cell r="J124">
            <v>26.760416666666664</v>
          </cell>
          <cell r="K124">
            <v>26.614583333333336</v>
          </cell>
          <cell r="L124">
            <v>26.65625</v>
          </cell>
          <cell r="M124">
            <v>26.552083333333336</v>
          </cell>
          <cell r="N124">
            <v>26.78125</v>
          </cell>
          <cell r="O124">
            <v>26.760416666666668</v>
          </cell>
          <cell r="P124">
            <v>27.052083333333336</v>
          </cell>
          <cell r="Q124">
            <v>26.802083333333332</v>
          </cell>
        </row>
        <row r="125">
          <cell r="B125">
            <v>1142</v>
          </cell>
          <cell r="C125" t="str">
            <v>منتجات الحليب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B126">
            <v>114201</v>
          </cell>
          <cell r="C126" t="str">
            <v>اللبن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B127">
            <v>114201100</v>
          </cell>
          <cell r="C127" t="str">
            <v>لبن عادي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2.6041666666666661</v>
          </cell>
          <cell r="F128">
            <v>2.588541666666667</v>
          </cell>
          <cell r="G128">
            <v>2.604166666666667</v>
          </cell>
          <cell r="H128">
            <v>2.583333333333333</v>
          </cell>
          <cell r="I128">
            <v>2.583333333333333</v>
          </cell>
          <cell r="J128">
            <v>2.567708333333333</v>
          </cell>
          <cell r="K128">
            <v>2.59375</v>
          </cell>
          <cell r="L128">
            <v>2.59375</v>
          </cell>
          <cell r="M128">
            <v>2.635416666666667</v>
          </cell>
          <cell r="N128">
            <v>2.5698762175324674</v>
          </cell>
          <cell r="O128">
            <v>2.5298649267399265</v>
          </cell>
          <cell r="P128">
            <v>2.5666666666666669</v>
          </cell>
          <cell r="Q128">
            <v>2.5850478731338105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4.0911458333333339</v>
          </cell>
          <cell r="F129">
            <v>4.0911458333333339</v>
          </cell>
          <cell r="G129">
            <v>4.1640625</v>
          </cell>
          <cell r="H129">
            <v>4.2942708333333339</v>
          </cell>
          <cell r="I129">
            <v>4.2265625</v>
          </cell>
          <cell r="J129">
            <v>4.2578125</v>
          </cell>
          <cell r="K129">
            <v>4.2578125</v>
          </cell>
          <cell r="L129">
            <v>4.2890625</v>
          </cell>
          <cell r="M129">
            <v>4.2734375</v>
          </cell>
          <cell r="N129">
            <v>4.3520517676767678</v>
          </cell>
          <cell r="O129">
            <v>4.4071180555555554</v>
          </cell>
          <cell r="P129">
            <v>4.4364583333333334</v>
          </cell>
          <cell r="Q129">
            <v>4.2617450547138054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8.6</v>
          </cell>
          <cell r="F130">
            <v>8.6</v>
          </cell>
          <cell r="G130">
            <v>8.8000000000000007</v>
          </cell>
          <cell r="H130">
            <v>10</v>
          </cell>
          <cell r="I130">
            <v>9.8000000000000007</v>
          </cell>
          <cell r="J130">
            <v>9.6</v>
          </cell>
          <cell r="K130">
            <v>9.6</v>
          </cell>
          <cell r="L130">
            <v>9.6</v>
          </cell>
          <cell r="M130">
            <v>10</v>
          </cell>
          <cell r="N130">
            <v>10.683333333333334</v>
          </cell>
          <cell r="O130">
            <v>10.846753246753247</v>
          </cell>
          <cell r="P130">
            <v>10.882886904761904</v>
          </cell>
          <cell r="Q130">
            <v>9.7510811237373733</v>
          </cell>
        </row>
        <row r="131">
          <cell r="B131">
            <v>114201101</v>
          </cell>
          <cell r="C131" t="str">
            <v>لبن شراب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2.8958333333333335</v>
          </cell>
          <cell r="F132">
            <v>2.8958333333333335</v>
          </cell>
          <cell r="G132">
            <v>2.9583333333333335</v>
          </cell>
          <cell r="H132">
            <v>2.9270833333333335</v>
          </cell>
          <cell r="I132">
            <v>2.8749999999999996</v>
          </cell>
          <cell r="J132">
            <v>2.8645833333333335</v>
          </cell>
          <cell r="K132">
            <v>2.9375</v>
          </cell>
          <cell r="L132">
            <v>2.9270833333333339</v>
          </cell>
          <cell r="M132">
            <v>2.9375</v>
          </cell>
          <cell r="N132">
            <v>2.9108112373737374</v>
          </cell>
          <cell r="O132">
            <v>2.8852272727272728</v>
          </cell>
          <cell r="P132">
            <v>2.9339646464646463</v>
          </cell>
          <cell r="Q132">
            <v>2.9123960963804709</v>
          </cell>
        </row>
        <row r="133">
          <cell r="B133">
            <v>114202</v>
          </cell>
          <cell r="C133" t="str">
            <v>لبنة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7.9553571428571432</v>
          </cell>
          <cell r="F134">
            <v>7.9339285714285719</v>
          </cell>
          <cell r="G134">
            <v>8.1089285714285726</v>
          </cell>
          <cell r="H134">
            <v>8.0585317460317469</v>
          </cell>
          <cell r="I134">
            <v>8.1299603174603181</v>
          </cell>
          <cell r="J134">
            <v>8.1541666666666668</v>
          </cell>
          <cell r="K134">
            <v>8.0529761904761905</v>
          </cell>
          <cell r="L134">
            <v>8.1029761904761894</v>
          </cell>
          <cell r="M134">
            <v>8.1279761904761916</v>
          </cell>
          <cell r="N134">
            <v>8.1857638888888893</v>
          </cell>
          <cell r="O134">
            <v>8.2307765151515149</v>
          </cell>
          <cell r="P134">
            <v>8.1991206709956721</v>
          </cell>
          <cell r="Q134">
            <v>8.1033718885281392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8</v>
          </cell>
          <cell r="F135">
            <v>7.8</v>
          </cell>
          <cell r="G135">
            <v>7.7</v>
          </cell>
          <cell r="H135">
            <v>8</v>
          </cell>
          <cell r="I135">
            <v>8.1999999999999993</v>
          </cell>
          <cell r="J135">
            <v>8.1999999999999993</v>
          </cell>
          <cell r="K135">
            <v>8</v>
          </cell>
          <cell r="L135">
            <v>8</v>
          </cell>
          <cell r="M135">
            <v>8</v>
          </cell>
          <cell r="N135">
            <v>7.8535714285714278</v>
          </cell>
          <cell r="O135">
            <v>7.9047619047619051</v>
          </cell>
          <cell r="P135">
            <v>7.7907196969696972</v>
          </cell>
          <cell r="Q135">
            <v>7.9540877525252531</v>
          </cell>
        </row>
        <row r="136">
          <cell r="B136">
            <v>114203</v>
          </cell>
          <cell r="C136" t="str">
            <v>الجبن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B137">
            <v>114203100</v>
          </cell>
          <cell r="C137" t="str">
            <v>جبنة صفراء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10.21875</v>
          </cell>
          <cell r="F138">
            <v>10.143750000000001</v>
          </cell>
          <cell r="G138">
            <v>10.081250000000001</v>
          </cell>
          <cell r="H138">
            <v>10.09375</v>
          </cell>
          <cell r="I138">
            <v>10.175000000000001</v>
          </cell>
          <cell r="J138">
            <v>10.1875</v>
          </cell>
          <cell r="K138">
            <v>10.293749999999999</v>
          </cell>
          <cell r="L138">
            <v>10.262499999999999</v>
          </cell>
          <cell r="M138">
            <v>10.327083333333334</v>
          </cell>
          <cell r="N138">
            <v>10.236979166666668</v>
          </cell>
          <cell r="O138">
            <v>10.197802197802197</v>
          </cell>
          <cell r="P138">
            <v>10.200961538461538</v>
          </cell>
          <cell r="Q138">
            <v>10.201589686355312</v>
          </cell>
        </row>
        <row r="139">
          <cell r="B139">
            <v>114203101</v>
          </cell>
          <cell r="C139" t="str">
            <v>جبنة بيضاء بلدية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26.738095238095241</v>
          </cell>
          <cell r="F140">
            <v>26.595238095238098</v>
          </cell>
          <cell r="G140">
            <v>26.5</v>
          </cell>
          <cell r="H140">
            <v>25</v>
          </cell>
          <cell r="I140">
            <v>23.571428571428573</v>
          </cell>
          <cell r="J140">
            <v>23.333333333333332</v>
          </cell>
          <cell r="K140">
            <v>22.833333333333332</v>
          </cell>
          <cell r="L140">
            <v>22.833333333333332</v>
          </cell>
          <cell r="M140">
            <v>22.976190476190478</v>
          </cell>
          <cell r="N140">
            <v>23.174435286935289</v>
          </cell>
          <cell r="O140">
            <v>23.500744047619047</v>
          </cell>
          <cell r="P140">
            <v>23.695188492063494</v>
          </cell>
          <cell r="Q140">
            <v>24.229276683964187</v>
          </cell>
        </row>
        <row r="141">
          <cell r="B141">
            <v>114203102</v>
          </cell>
          <cell r="C141" t="str">
            <v>جبنة مثلثات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10.250595238095242</v>
          </cell>
          <cell r="F142">
            <v>10.519345238095237</v>
          </cell>
          <cell r="G142">
            <v>10.515178571428571</v>
          </cell>
          <cell r="H142">
            <v>10.375595238095238</v>
          </cell>
          <cell r="I142">
            <v>10.454761904761904</v>
          </cell>
          <cell r="J142">
            <v>10.450595238095238</v>
          </cell>
          <cell r="K142">
            <v>10.417261904761904</v>
          </cell>
          <cell r="L142">
            <v>10.550595238095237</v>
          </cell>
          <cell r="M142">
            <v>10.350595238095238</v>
          </cell>
          <cell r="N142">
            <v>10.563942307692306</v>
          </cell>
          <cell r="O142">
            <v>10.596092796092796</v>
          </cell>
          <cell r="P142">
            <v>10.497115384615386</v>
          </cell>
          <cell r="Q142">
            <v>10.461806191493691</v>
          </cell>
        </row>
        <row r="143">
          <cell r="B143">
            <v>114204</v>
          </cell>
          <cell r="C143" t="str">
            <v>منتجات حليب اخرى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B144">
            <v>114204100</v>
          </cell>
          <cell r="C144" t="str">
            <v>الزبدة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4.3916666666666675</v>
          </cell>
          <cell r="F145">
            <v>4.4273809523809522</v>
          </cell>
          <cell r="G145">
            <v>4.4452380952380954</v>
          </cell>
          <cell r="H145">
            <v>4.4749999999999996</v>
          </cell>
          <cell r="I145">
            <v>4.4988095238095243</v>
          </cell>
          <cell r="J145">
            <v>4.480952380952381</v>
          </cell>
          <cell r="K145">
            <v>4.5285714285714285</v>
          </cell>
          <cell r="L145">
            <v>4.3416666666666677</v>
          </cell>
          <cell r="M145">
            <v>4.4333333333333327</v>
          </cell>
          <cell r="N145">
            <v>4.4579587079587082</v>
          </cell>
          <cell r="O145">
            <v>4.3815819597069599</v>
          </cell>
          <cell r="P145">
            <v>4.3650984432234425</v>
          </cell>
          <cell r="Q145">
            <v>4.435604846542347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5.791666666666667</v>
          </cell>
          <cell r="F146">
            <v>5.9305555555555545</v>
          </cell>
          <cell r="G146">
            <v>5.9027777777777786</v>
          </cell>
          <cell r="H146">
            <v>5.8611111111111116</v>
          </cell>
          <cell r="I146">
            <v>5.9027777777777786</v>
          </cell>
          <cell r="J146">
            <v>5.875</v>
          </cell>
          <cell r="K146">
            <v>5.708333333333333</v>
          </cell>
          <cell r="L146">
            <v>5.6527777777777786</v>
          </cell>
          <cell r="M146">
            <v>5.6805555555555545</v>
          </cell>
          <cell r="N146">
            <v>5.5277777777777786</v>
          </cell>
          <cell r="O146">
            <v>5.2631944444444443</v>
          </cell>
          <cell r="P146">
            <v>5.1923611111111105</v>
          </cell>
          <cell r="Q146">
            <v>5.6907407407407407</v>
          </cell>
        </row>
        <row r="147">
          <cell r="B147">
            <v>114204101</v>
          </cell>
          <cell r="C147" t="str">
            <v>الجميد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51.033333333333339</v>
          </cell>
          <cell r="F148">
            <v>49.93333333333333</v>
          </cell>
          <cell r="G148">
            <v>49.2</v>
          </cell>
          <cell r="H148">
            <v>49.533333333333331</v>
          </cell>
          <cell r="I148">
            <v>48.791666666666664</v>
          </cell>
          <cell r="J148">
            <v>51.033333333333331</v>
          </cell>
          <cell r="K148">
            <v>49.533333333333339</v>
          </cell>
          <cell r="L148">
            <v>50.2</v>
          </cell>
          <cell r="M148">
            <v>50.766666666666666</v>
          </cell>
          <cell r="N148">
            <v>49.402777777777771</v>
          </cell>
          <cell r="O148">
            <v>49.73941798941798</v>
          </cell>
          <cell r="P148">
            <v>49.702380952380942</v>
          </cell>
          <cell r="Q148">
            <v>49.905798059964724</v>
          </cell>
        </row>
        <row r="149">
          <cell r="B149">
            <v>1143</v>
          </cell>
          <cell r="C149" t="str">
            <v>البيض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16.504464285714288</v>
          </cell>
          <cell r="F150">
            <v>17.611607142857146</v>
          </cell>
          <cell r="G150">
            <v>15.920758928571429</v>
          </cell>
          <cell r="H150">
            <v>15.465401785714286</v>
          </cell>
          <cell r="I150">
            <v>16.208333333333336</v>
          </cell>
          <cell r="J150">
            <v>15.403645833333334</v>
          </cell>
          <cell r="K150">
            <v>16.649553571428577</v>
          </cell>
          <cell r="L150">
            <v>17.265625</v>
          </cell>
          <cell r="M150">
            <v>17.533482142857142</v>
          </cell>
          <cell r="N150">
            <v>17.198560100030686</v>
          </cell>
          <cell r="O150">
            <v>17.761114824717765</v>
          </cell>
          <cell r="P150">
            <v>17.205560728079107</v>
          </cell>
          <cell r="Q150">
            <v>16.727342306386422</v>
          </cell>
        </row>
        <row r="151">
          <cell r="B151">
            <v>115</v>
          </cell>
          <cell r="C151" t="str">
            <v>الزيوت والدهون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B152">
            <v>1151</v>
          </cell>
          <cell r="C152" t="str">
            <v>الزيوت النباتية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B153">
            <v>115101</v>
          </cell>
          <cell r="C153" t="str">
            <v>زيت الزيتون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29.466666666666676</v>
          </cell>
          <cell r="F154">
            <v>29.129166666666666</v>
          </cell>
          <cell r="G154">
            <v>29.218750000000004</v>
          </cell>
          <cell r="H154">
            <v>28.981249999999999</v>
          </cell>
          <cell r="I154">
            <v>29.566666666666666</v>
          </cell>
          <cell r="J154">
            <v>30.314583333333335</v>
          </cell>
          <cell r="K154">
            <v>31.145833333333336</v>
          </cell>
          <cell r="L154">
            <v>31.193750000000001</v>
          </cell>
          <cell r="M154">
            <v>31.570833333333333</v>
          </cell>
          <cell r="N154">
            <v>32.85216346153846</v>
          </cell>
          <cell r="O154">
            <v>33.643113830613828</v>
          </cell>
          <cell r="P154">
            <v>34.787500000000001</v>
          </cell>
          <cell r="Q154">
            <v>30.989189774346027</v>
          </cell>
        </row>
        <row r="155">
          <cell r="B155">
            <v>115102</v>
          </cell>
          <cell r="C155" t="str">
            <v>زيت الذرة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24.633333333333336</v>
          </cell>
          <cell r="F156">
            <v>24.583333333333332</v>
          </cell>
          <cell r="G156">
            <v>24.666666666666668</v>
          </cell>
          <cell r="H156">
            <v>24.824999999999999</v>
          </cell>
          <cell r="I156">
            <v>24.783333333333331</v>
          </cell>
          <cell r="J156">
            <v>24.741666666666664</v>
          </cell>
          <cell r="K156">
            <v>24.2</v>
          </cell>
          <cell r="L156">
            <v>23.8</v>
          </cell>
          <cell r="M156">
            <v>23.400000000000002</v>
          </cell>
          <cell r="N156">
            <v>23.279761904761902</v>
          </cell>
          <cell r="O156">
            <v>23.388775510204081</v>
          </cell>
          <cell r="P156">
            <v>23.187755102040818</v>
          </cell>
          <cell r="Q156">
            <v>24.124135487528346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22.4375</v>
          </cell>
          <cell r="F157">
            <v>22.447916666666668</v>
          </cell>
          <cell r="G157">
            <v>22.437500000000004</v>
          </cell>
          <cell r="H157">
            <v>22.375000000000004</v>
          </cell>
          <cell r="I157">
            <v>22.312500000000004</v>
          </cell>
          <cell r="J157">
            <v>22.437500000000004</v>
          </cell>
          <cell r="K157">
            <v>22.21875</v>
          </cell>
          <cell r="L157">
            <v>22.416666666666664</v>
          </cell>
          <cell r="M157">
            <v>22.291666666666668</v>
          </cell>
          <cell r="N157">
            <v>22.502398989898985</v>
          </cell>
          <cell r="O157">
            <v>22.610308441558441</v>
          </cell>
          <cell r="P157">
            <v>22.851350038850036</v>
          </cell>
          <cell r="Q157">
            <v>22.444921455858957</v>
          </cell>
        </row>
        <row r="158">
          <cell r="B158">
            <v>115103</v>
          </cell>
          <cell r="C158" t="str">
            <v>زيوت اخرى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18.433333333333341</v>
          </cell>
          <cell r="F159">
            <v>18.433333333333334</v>
          </cell>
          <cell r="G159">
            <v>18.433333333333334</v>
          </cell>
          <cell r="H159">
            <v>18.133333333333333</v>
          </cell>
          <cell r="I159">
            <v>18.033333333333335</v>
          </cell>
          <cell r="J159">
            <v>17.833333333333336</v>
          </cell>
          <cell r="K159">
            <v>18</v>
          </cell>
          <cell r="L159">
            <v>18.13333333333334</v>
          </cell>
          <cell r="M159">
            <v>18.2</v>
          </cell>
          <cell r="N159">
            <v>17.472222222222225</v>
          </cell>
          <cell r="O159">
            <v>17.395370370370369</v>
          </cell>
          <cell r="P159">
            <v>17.092592592592592</v>
          </cell>
          <cell r="Q159">
            <v>17.966126543209874</v>
          </cell>
        </row>
        <row r="160">
          <cell r="B160">
            <v>1152</v>
          </cell>
          <cell r="C160" t="str">
            <v xml:space="preserve">الدهون 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B161">
            <v>115201</v>
          </cell>
          <cell r="C161" t="str">
            <v>سمنة نباتية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26.56666666666667</v>
          </cell>
          <cell r="F162">
            <v>26.608333333333331</v>
          </cell>
          <cell r="G162">
            <v>26.495833333333334</v>
          </cell>
          <cell r="H162">
            <v>26.483333333333331</v>
          </cell>
          <cell r="I162">
            <v>26.316666666666663</v>
          </cell>
          <cell r="J162">
            <v>26.274999999999995</v>
          </cell>
          <cell r="K162">
            <v>26.358333333333334</v>
          </cell>
          <cell r="L162">
            <v>26.524999999999999</v>
          </cell>
          <cell r="M162">
            <v>26.399999999999995</v>
          </cell>
          <cell r="N162">
            <v>26.520454545454548</v>
          </cell>
          <cell r="O162">
            <v>26.426931401931405</v>
          </cell>
          <cell r="P162">
            <v>26.406168831168834</v>
          </cell>
          <cell r="Q162">
            <v>26.448560120435122</v>
          </cell>
        </row>
        <row r="163">
          <cell r="B163">
            <v>116</v>
          </cell>
          <cell r="C163" t="str">
            <v>الفواكه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B164">
            <v>1161</v>
          </cell>
          <cell r="C164" t="str">
            <v>الفواكه الطازجة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B165">
            <v>116101</v>
          </cell>
          <cell r="C165" t="str">
            <v>البرتقال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3.3541666666666679</v>
          </cell>
          <cell r="F166">
            <v>3.3906250000000004</v>
          </cell>
          <cell r="G166">
            <v>3.3489583333333335</v>
          </cell>
          <cell r="H166">
            <v>3.4947916666666665</v>
          </cell>
          <cell r="I166">
            <v>3.4947916666666665</v>
          </cell>
          <cell r="J166">
            <v>3.4947916666666665</v>
          </cell>
          <cell r="K166">
            <v>3.4947916666666665</v>
          </cell>
          <cell r="L166">
            <v>3.4947916666666665</v>
          </cell>
          <cell r="M166">
            <v>5.0166666666666675</v>
          </cell>
          <cell r="N166">
            <v>4.1691919191919196</v>
          </cell>
          <cell r="O166">
            <v>3.7114583333333337</v>
          </cell>
          <cell r="P166">
            <v>3.557291666666667</v>
          </cell>
          <cell r="Q166">
            <v>3.6685264099326602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3.4062500000000009</v>
          </cell>
          <cell r="F167">
            <v>3.416666666666667</v>
          </cell>
          <cell r="G167">
            <v>3.390625</v>
          </cell>
          <cell r="H167">
            <v>3.609375</v>
          </cell>
          <cell r="I167">
            <v>3.609375</v>
          </cell>
          <cell r="J167">
            <v>3.609375</v>
          </cell>
          <cell r="K167">
            <v>3.609375</v>
          </cell>
          <cell r="L167">
            <v>3.609375</v>
          </cell>
          <cell r="M167">
            <v>4.8874007936507926</v>
          </cell>
          <cell r="N167">
            <v>3.9668560606060601</v>
          </cell>
          <cell r="O167">
            <v>3.614583333333333</v>
          </cell>
          <cell r="P167">
            <v>3.395833333333333</v>
          </cell>
          <cell r="Q167">
            <v>3.6770908489658498</v>
          </cell>
        </row>
        <row r="168">
          <cell r="B168">
            <v>116102</v>
          </cell>
          <cell r="C168" t="str">
            <v>الليمون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3.0729166666666679</v>
          </cell>
          <cell r="F169">
            <v>3.1041666666666665</v>
          </cell>
          <cell r="G169">
            <v>2.9895833333333335</v>
          </cell>
          <cell r="H169">
            <v>3.2552083333333335</v>
          </cell>
          <cell r="I169">
            <v>3.7447916666666665</v>
          </cell>
          <cell r="J169">
            <v>5.6875</v>
          </cell>
          <cell r="K169">
            <v>5.7395833333333339</v>
          </cell>
          <cell r="L169">
            <v>4.9375000000000009</v>
          </cell>
          <cell r="M169">
            <v>4.015625</v>
          </cell>
          <cell r="N169">
            <v>3.6041666666666665</v>
          </cell>
          <cell r="O169">
            <v>3.4114583333333335</v>
          </cell>
          <cell r="P169">
            <v>3.1822916666666665</v>
          </cell>
          <cell r="Q169">
            <v>3.8953993055555554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3.1770833333333335</v>
          </cell>
          <cell r="F170">
            <v>3.104166666666667</v>
          </cell>
          <cell r="G170">
            <v>3.1197916666666665</v>
          </cell>
          <cell r="H170">
            <v>3.213541666666667</v>
          </cell>
          <cell r="I170">
            <v>3.78125</v>
          </cell>
          <cell r="J170">
            <v>5.7343749999999991</v>
          </cell>
          <cell r="K170">
            <v>5.8385416666666661</v>
          </cell>
          <cell r="L170">
            <v>5.0833333333333339</v>
          </cell>
          <cell r="M170">
            <v>4.130208333333333</v>
          </cell>
          <cell r="N170">
            <v>3.7604166666666665</v>
          </cell>
          <cell r="O170">
            <v>3.4947916666666665</v>
          </cell>
          <cell r="P170">
            <v>3.25</v>
          </cell>
          <cell r="Q170">
            <v>3.9739583333333335</v>
          </cell>
        </row>
        <row r="171">
          <cell r="B171">
            <v>116104</v>
          </cell>
          <cell r="C171" t="str">
            <v>الكلمنتينا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3.0710227272727275</v>
          </cell>
          <cell r="F172">
            <v>3.0823863636363633</v>
          </cell>
          <cell r="G172">
            <v>3.0823863636363638</v>
          </cell>
          <cell r="H172">
            <v>3.6709280303030303</v>
          </cell>
          <cell r="I172">
            <v>3.6709280303030303</v>
          </cell>
          <cell r="J172">
            <v>3.6709280303030303</v>
          </cell>
          <cell r="K172">
            <v>3.6709280303030303</v>
          </cell>
          <cell r="L172">
            <v>3.6709280303030303</v>
          </cell>
          <cell r="M172">
            <v>4.6696428571428568</v>
          </cell>
          <cell r="N172">
            <v>4.1411255411255405</v>
          </cell>
          <cell r="O172">
            <v>3.3918560606060604</v>
          </cell>
          <cell r="P172">
            <v>3.260416666666667</v>
          </cell>
          <cell r="Q172">
            <v>3.5877897276334774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3.6145833333333321</v>
          </cell>
          <cell r="F173">
            <v>3.734375</v>
          </cell>
          <cell r="G173">
            <v>3.583333333333333</v>
          </cell>
          <cell r="H173">
            <v>3.963541666666667</v>
          </cell>
          <cell r="I173">
            <v>3.963541666666667</v>
          </cell>
          <cell r="J173">
            <v>3.963541666666667</v>
          </cell>
          <cell r="K173">
            <v>3.963541666666667</v>
          </cell>
          <cell r="L173">
            <v>3.963541666666667</v>
          </cell>
          <cell r="M173">
            <v>4.9007936507936511</v>
          </cell>
          <cell r="N173">
            <v>4.4991477272727272</v>
          </cell>
          <cell r="O173">
            <v>4.078125</v>
          </cell>
          <cell r="P173">
            <v>3.8125</v>
          </cell>
          <cell r="Q173">
            <v>4.003380531505532</v>
          </cell>
        </row>
        <row r="174">
          <cell r="B174">
            <v>116105</v>
          </cell>
          <cell r="C174" t="str">
            <v>حمضيات اخرى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4.0392992424242422</v>
          </cell>
          <cell r="F175">
            <v>4.0132575757575761</v>
          </cell>
          <cell r="G175">
            <v>3.9067234848484853</v>
          </cell>
          <cell r="H175">
            <v>4.0946969696969697</v>
          </cell>
          <cell r="I175">
            <v>4.0946969696969697</v>
          </cell>
          <cell r="J175">
            <v>4.0946969696969697</v>
          </cell>
          <cell r="K175">
            <v>4.0946969696969697</v>
          </cell>
          <cell r="L175">
            <v>4.0946969696969697</v>
          </cell>
          <cell r="M175">
            <v>3.7986111111111107</v>
          </cell>
          <cell r="N175">
            <v>4.5303030303030303</v>
          </cell>
          <cell r="O175">
            <v>4.3545319264069269</v>
          </cell>
          <cell r="P175">
            <v>4.1974431818181817</v>
          </cell>
          <cell r="Q175">
            <v>4.1094712000961993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3.5859713203463199</v>
          </cell>
          <cell r="F176">
            <v>3.4812499999999997</v>
          </cell>
          <cell r="G176">
            <v>3.5265151515151523</v>
          </cell>
          <cell r="H176">
            <v>3.6936553030303028</v>
          </cell>
          <cell r="I176">
            <v>3.6936553030303028</v>
          </cell>
          <cell r="J176">
            <v>3.6936553030303028</v>
          </cell>
          <cell r="K176">
            <v>3.6936553030303028</v>
          </cell>
          <cell r="L176">
            <v>3.6936553030303028</v>
          </cell>
          <cell r="M176">
            <v>3.9175925925925923</v>
          </cell>
          <cell r="N176">
            <v>4.0162037037037033</v>
          </cell>
          <cell r="O176">
            <v>3.942708333333333</v>
          </cell>
          <cell r="P176">
            <v>3.7708333333333335</v>
          </cell>
          <cell r="Q176">
            <v>3.7257792458313297</v>
          </cell>
        </row>
        <row r="177">
          <cell r="B177">
            <v>116106</v>
          </cell>
          <cell r="C177" t="str">
            <v>الموز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4</v>
          </cell>
          <cell r="F178">
            <v>5.4583333333333339</v>
          </cell>
          <cell r="G178">
            <v>5.125</v>
          </cell>
          <cell r="H178">
            <v>4.875</v>
          </cell>
          <cell r="I178">
            <v>4.6666666666666661</v>
          </cell>
          <cell r="J178">
            <v>3.8229166666666665</v>
          </cell>
          <cell r="K178">
            <v>5.6093749999999991</v>
          </cell>
          <cell r="L178">
            <v>5.6302083333333339</v>
          </cell>
          <cell r="M178">
            <v>5.1041666666666661</v>
          </cell>
          <cell r="N178">
            <v>4.3177083333333339</v>
          </cell>
          <cell r="O178">
            <v>3.489583333333333</v>
          </cell>
          <cell r="P178">
            <v>3.4114583333333335</v>
          </cell>
          <cell r="Q178">
            <v>4.6258680555555562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4.4739583333333339</v>
          </cell>
          <cell r="F179">
            <v>5.9687500000000009</v>
          </cell>
          <cell r="G179">
            <v>5.635416666666667</v>
          </cell>
          <cell r="H179">
            <v>5.125</v>
          </cell>
          <cell r="I179">
            <v>4.994791666666667</v>
          </cell>
          <cell r="J179">
            <v>3.890625</v>
          </cell>
          <cell r="K179">
            <v>5.5416666666666652</v>
          </cell>
          <cell r="L179">
            <v>5.7760416666666679</v>
          </cell>
          <cell r="M179">
            <v>5.369791666666667</v>
          </cell>
          <cell r="N179">
            <v>4.677083333333333</v>
          </cell>
          <cell r="O179">
            <v>3.578125</v>
          </cell>
          <cell r="P179">
            <v>3.4635416666666661</v>
          </cell>
          <cell r="Q179">
            <v>4.8745659722222223</v>
          </cell>
        </row>
        <row r="180">
          <cell r="B180">
            <v>116107</v>
          </cell>
          <cell r="C180" t="str">
            <v>التفاح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6.4479166666666679</v>
          </cell>
          <cell r="F181">
            <v>6.5625</v>
          </cell>
          <cell r="G181">
            <v>6.765625</v>
          </cell>
          <cell r="H181">
            <v>7.1562499999999991</v>
          </cell>
          <cell r="I181">
            <v>8.7447916666666661</v>
          </cell>
          <cell r="J181">
            <v>8.8958333333333339</v>
          </cell>
          <cell r="K181">
            <v>9.2083333333333304</v>
          </cell>
          <cell r="L181">
            <v>8.3958333333333321</v>
          </cell>
          <cell r="M181">
            <v>7.541666666666667</v>
          </cell>
          <cell r="N181">
            <v>7.2395833333333339</v>
          </cell>
          <cell r="O181">
            <v>6.9270833333333339</v>
          </cell>
          <cell r="P181">
            <v>7.0000000000000009</v>
          </cell>
          <cell r="Q181">
            <v>7.5737847222222214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5.96875</v>
          </cell>
          <cell r="F182">
            <v>6.0833333333333321</v>
          </cell>
          <cell r="G182">
            <v>7.3095238095238102</v>
          </cell>
          <cell r="H182">
            <v>7.317708333333333</v>
          </cell>
          <cell r="I182">
            <v>8.8177083333333321</v>
          </cell>
          <cell r="J182">
            <v>9.0208333333333339</v>
          </cell>
          <cell r="K182">
            <v>9.3749999999999947</v>
          </cell>
          <cell r="L182">
            <v>8.5729166666666661</v>
          </cell>
          <cell r="M182">
            <v>7.6701388888888893</v>
          </cell>
          <cell r="N182">
            <v>7.3281250000000009</v>
          </cell>
          <cell r="O182">
            <v>7.1041666666666661</v>
          </cell>
          <cell r="P182">
            <v>6.932291666666667</v>
          </cell>
          <cell r="Q182">
            <v>7.6250413359788363</v>
          </cell>
        </row>
        <row r="183">
          <cell r="B183">
            <v>116108</v>
          </cell>
          <cell r="C183" t="str">
            <v>العنب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7.9895833333333321</v>
          </cell>
          <cell r="F184">
            <v>7.9895833333333321</v>
          </cell>
          <cell r="G184">
            <v>7.9895833333333321</v>
          </cell>
          <cell r="H184">
            <v>19.216666666666665</v>
          </cell>
          <cell r="I184">
            <v>16.218253968253968</v>
          </cell>
          <cell r="J184">
            <v>11.035714285714286</v>
          </cell>
          <cell r="K184">
            <v>10.904166666666676</v>
          </cell>
          <cell r="L184">
            <v>9.4791666666666625</v>
          </cell>
          <cell r="M184">
            <v>9.5520833333333321</v>
          </cell>
          <cell r="N184">
            <v>11.864583333333332</v>
          </cell>
          <cell r="O184">
            <v>11.864583333333332</v>
          </cell>
          <cell r="P184">
            <v>11.864583333333332</v>
          </cell>
          <cell r="Q184">
            <v>11.33071263227513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6.9218750000000018</v>
          </cell>
          <cell r="F185">
            <v>6.9218750000000018</v>
          </cell>
          <cell r="G185">
            <v>6.9218750000000018</v>
          </cell>
          <cell r="H185">
            <v>18.148958333333333</v>
          </cell>
          <cell r="I185">
            <v>15.150545634920636</v>
          </cell>
          <cell r="J185">
            <v>10.238095238095239</v>
          </cell>
          <cell r="K185">
            <v>9.7303030303030305</v>
          </cell>
          <cell r="L185">
            <v>7.8937499999999989</v>
          </cell>
          <cell r="M185">
            <v>8.2291666666666661</v>
          </cell>
          <cell r="N185">
            <v>10.572916666666666</v>
          </cell>
          <cell r="O185">
            <v>10.572916666666666</v>
          </cell>
          <cell r="P185">
            <v>10.572916666666666</v>
          </cell>
          <cell r="Q185">
            <v>10.156266158609911</v>
          </cell>
        </row>
        <row r="186">
          <cell r="B186">
            <v>116109</v>
          </cell>
          <cell r="C186" t="str">
            <v>البطيخ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3.9923115079365075</v>
          </cell>
          <cell r="F187">
            <v>3.9923115079365075</v>
          </cell>
          <cell r="G187">
            <v>3.9923115079365075</v>
          </cell>
          <cell r="H187">
            <v>4.7574404761904772</v>
          </cell>
          <cell r="I187">
            <v>3.15625</v>
          </cell>
          <cell r="J187">
            <v>3.0416666666666665</v>
          </cell>
          <cell r="K187">
            <v>3.0500000000000003</v>
          </cell>
          <cell r="L187">
            <v>3.3802083333333339</v>
          </cell>
          <cell r="M187">
            <v>4.489583333333333</v>
          </cell>
          <cell r="N187">
            <v>5.3229166666666661</v>
          </cell>
          <cell r="O187">
            <v>5.3229166666666661</v>
          </cell>
          <cell r="P187">
            <v>5.3229166666666661</v>
          </cell>
          <cell r="Q187">
            <v>4.1517361111111111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3.5</v>
          </cell>
          <cell r="F188">
            <v>3.5</v>
          </cell>
          <cell r="G188">
            <v>3.5</v>
          </cell>
          <cell r="H188">
            <v>5.0875000000000004</v>
          </cell>
          <cell r="I188">
            <v>3.7277777777777779</v>
          </cell>
          <cell r="J188">
            <v>3.2420634920634916</v>
          </cell>
          <cell r="K188">
            <v>3.125</v>
          </cell>
          <cell r="L188">
            <v>3.6666666666666652</v>
          </cell>
          <cell r="M188">
            <v>4.7760416666666643</v>
          </cell>
          <cell r="N188">
            <v>5.6093749999999973</v>
          </cell>
          <cell r="O188">
            <v>5.6093749999999973</v>
          </cell>
          <cell r="P188">
            <v>5.6093749999999973</v>
          </cell>
          <cell r="Q188">
            <v>4.2460978835978835</v>
          </cell>
        </row>
        <row r="189">
          <cell r="B189">
            <v>116110</v>
          </cell>
          <cell r="C189" t="str">
            <v>الشمام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3.9583333333333348</v>
          </cell>
          <cell r="F190">
            <v>3.9583333333333348</v>
          </cell>
          <cell r="G190">
            <v>3.9583333333333348</v>
          </cell>
          <cell r="H190">
            <v>4.9768518518518521</v>
          </cell>
          <cell r="I190">
            <v>4.0257936507936503</v>
          </cell>
          <cell r="J190">
            <v>3.9226190476190474</v>
          </cell>
          <cell r="K190">
            <v>3.8906250000000018</v>
          </cell>
          <cell r="L190">
            <v>4.6510416666666661</v>
          </cell>
          <cell r="M190">
            <v>5.0364583333333304</v>
          </cell>
          <cell r="N190">
            <v>5.2656249999999964</v>
          </cell>
          <cell r="O190">
            <v>5.2656249999999964</v>
          </cell>
          <cell r="P190">
            <v>5.2656249999999964</v>
          </cell>
          <cell r="Q190">
            <v>4.514605379188712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4.3243371212121211</v>
          </cell>
          <cell r="F191">
            <v>4.3243371212121211</v>
          </cell>
          <cell r="G191">
            <v>4.3243371212121211</v>
          </cell>
          <cell r="H191">
            <v>5.479166666666667</v>
          </cell>
          <cell r="I191">
            <v>4.3046875</v>
          </cell>
          <cell r="J191">
            <v>4.135416666666667</v>
          </cell>
          <cell r="K191">
            <v>3.9583333333333339</v>
          </cell>
          <cell r="L191">
            <v>5.0416666666666679</v>
          </cell>
          <cell r="M191">
            <v>5.4270833333333321</v>
          </cell>
          <cell r="N191">
            <v>5.6562499999999991</v>
          </cell>
          <cell r="O191">
            <v>5.6562499999999991</v>
          </cell>
          <cell r="P191">
            <v>5.6562499999999991</v>
          </cell>
          <cell r="Q191">
            <v>4.8573429608585856</v>
          </cell>
        </row>
        <row r="192">
          <cell r="B192">
            <v>116111</v>
          </cell>
          <cell r="C192" t="str">
            <v>مشمش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12</v>
          </cell>
          <cell r="F193">
            <v>12</v>
          </cell>
          <cell r="G193">
            <v>12</v>
          </cell>
          <cell r="H193">
            <v>12</v>
          </cell>
          <cell r="I193">
            <v>18.06547619047619</v>
          </cell>
          <cell r="J193">
            <v>12.920535714285714</v>
          </cell>
          <cell r="K193">
            <v>12.920535714285714</v>
          </cell>
          <cell r="L193">
            <v>12.920535714285714</v>
          </cell>
          <cell r="M193">
            <v>12.920535714285714</v>
          </cell>
          <cell r="N193">
            <v>12.920535714285714</v>
          </cell>
          <cell r="O193">
            <v>12.920535714285714</v>
          </cell>
          <cell r="P193">
            <v>12.920535714285714</v>
          </cell>
          <cell r="Q193">
            <v>13.042435515873017</v>
          </cell>
        </row>
        <row r="194">
          <cell r="B194">
            <v>116112</v>
          </cell>
          <cell r="C194" t="str">
            <v>الخوخ - الدراق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8</v>
          </cell>
          <cell r="F195">
            <v>8</v>
          </cell>
          <cell r="G195">
            <v>8</v>
          </cell>
          <cell r="H195">
            <v>9.7555555555555546</v>
          </cell>
          <cell r="I195">
            <v>9.375</v>
          </cell>
          <cell r="J195">
            <v>7.7777777777777777</v>
          </cell>
          <cell r="K195">
            <v>7.4464285714285738</v>
          </cell>
          <cell r="L195">
            <v>7.5773809523809508</v>
          </cell>
          <cell r="M195">
            <v>7.7678571428571432</v>
          </cell>
          <cell r="N195">
            <v>9.6220238095238102</v>
          </cell>
          <cell r="O195">
            <v>10.87202380952381</v>
          </cell>
          <cell r="P195">
            <v>10.87202380952381</v>
          </cell>
          <cell r="Q195">
            <v>8.7555059523809522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9.25</v>
          </cell>
          <cell r="F196">
            <v>9.25</v>
          </cell>
          <cell r="G196">
            <v>9.25</v>
          </cell>
          <cell r="H196">
            <v>12.752083333333333</v>
          </cell>
          <cell r="I196">
            <v>10.5</v>
          </cell>
          <cell r="J196">
            <v>9.3645833333333339</v>
          </cell>
          <cell r="K196">
            <v>8.8958333333333428</v>
          </cell>
          <cell r="L196">
            <v>8.6614583333333357</v>
          </cell>
          <cell r="M196">
            <v>8.96875</v>
          </cell>
          <cell r="N196">
            <v>10.822916666666666</v>
          </cell>
          <cell r="O196">
            <v>10.822916666666664</v>
          </cell>
          <cell r="P196">
            <v>10.822916666666664</v>
          </cell>
          <cell r="Q196">
            <v>9.9467881944444461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10.25</v>
          </cell>
          <cell r="F197">
            <v>10.25</v>
          </cell>
          <cell r="G197">
            <v>10.25</v>
          </cell>
          <cell r="H197">
            <v>13.520238095238096</v>
          </cell>
          <cell r="I197">
            <v>10.809027777777779</v>
          </cell>
          <cell r="J197">
            <v>9.46875</v>
          </cell>
          <cell r="K197">
            <v>9.0208333333333393</v>
          </cell>
          <cell r="L197">
            <v>8.8437500000000053</v>
          </cell>
          <cell r="M197">
            <v>9.125</v>
          </cell>
          <cell r="N197">
            <v>11.083333333333334</v>
          </cell>
          <cell r="O197">
            <v>11.083333333333336</v>
          </cell>
          <cell r="P197">
            <v>11.083333333333336</v>
          </cell>
          <cell r="Q197">
            <v>10.398966600529102</v>
          </cell>
        </row>
        <row r="198">
          <cell r="B198">
            <v>116113</v>
          </cell>
          <cell r="C198" t="str">
            <v>البرقوق - جرانق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6.665404040404038</v>
          </cell>
          <cell r="F199">
            <v>6.665404040404038</v>
          </cell>
          <cell r="G199">
            <v>6.665404040404038</v>
          </cell>
          <cell r="H199">
            <v>12.165404040404038</v>
          </cell>
          <cell r="I199">
            <v>12.304292929292926</v>
          </cell>
          <cell r="J199">
            <v>8.7795138888888893</v>
          </cell>
          <cell r="K199">
            <v>8.0274621212121211</v>
          </cell>
          <cell r="L199">
            <v>8.0312500000000036</v>
          </cell>
          <cell r="M199">
            <v>8.46875</v>
          </cell>
          <cell r="N199">
            <v>9.7499999999999982</v>
          </cell>
          <cell r="O199">
            <v>9.25</v>
          </cell>
          <cell r="P199">
            <v>9.25</v>
          </cell>
          <cell r="Q199">
            <v>8.8352404250841747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9.5555555555555554</v>
          </cell>
          <cell r="F200">
            <v>9.5555555555555554</v>
          </cell>
          <cell r="G200">
            <v>9.5555555555555554</v>
          </cell>
          <cell r="H200">
            <v>15.055555555555555</v>
          </cell>
          <cell r="I200">
            <v>15.194444444444443</v>
          </cell>
          <cell r="J200">
            <v>11.247159090909092</v>
          </cell>
          <cell r="K200">
            <v>9.8437499999999929</v>
          </cell>
          <cell r="L200">
            <v>9.5208333333333357</v>
          </cell>
          <cell r="M200">
            <v>10.437500000000002</v>
          </cell>
          <cell r="N200">
            <v>11.718749999999998</v>
          </cell>
          <cell r="O200">
            <v>11.3125</v>
          </cell>
          <cell r="P200">
            <v>11.3125</v>
          </cell>
          <cell r="Q200">
            <v>11.192471590909092</v>
          </cell>
        </row>
        <row r="201">
          <cell r="B201">
            <v>116114</v>
          </cell>
          <cell r="C201" t="str">
            <v>الجوافة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12.614583333333337</v>
          </cell>
          <cell r="F202">
            <v>12.614583333333337</v>
          </cell>
          <cell r="G202">
            <v>12.614583333333337</v>
          </cell>
          <cell r="H202">
            <v>12.614583333333337</v>
          </cell>
          <cell r="I202">
            <v>12.614583333333337</v>
          </cell>
          <cell r="J202">
            <v>12.614583333333337</v>
          </cell>
          <cell r="K202">
            <v>12.614583333333337</v>
          </cell>
          <cell r="L202">
            <v>12.614583333333337</v>
          </cell>
          <cell r="M202">
            <v>7.947916666666667</v>
          </cell>
          <cell r="N202">
            <v>11.302083333333334</v>
          </cell>
          <cell r="O202">
            <v>14.364583333333334</v>
          </cell>
          <cell r="P202">
            <v>19.364583333333336</v>
          </cell>
          <cell r="Q202">
            <v>12.824652777777784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13.115530303030313</v>
          </cell>
          <cell r="F203">
            <v>13.115530303030313</v>
          </cell>
          <cell r="G203">
            <v>13.115530303030313</v>
          </cell>
          <cell r="H203">
            <v>13.115530303030313</v>
          </cell>
          <cell r="I203">
            <v>13.115530303030313</v>
          </cell>
          <cell r="J203">
            <v>13.115530303030313</v>
          </cell>
          <cell r="K203">
            <v>13.115530303030313</v>
          </cell>
          <cell r="L203">
            <v>13.115530303030313</v>
          </cell>
          <cell r="M203">
            <v>7.742063492063493</v>
          </cell>
          <cell r="N203">
            <v>11.702380952380953</v>
          </cell>
          <cell r="O203">
            <v>14.928165584415584</v>
          </cell>
          <cell r="P203">
            <v>19.428165584415584</v>
          </cell>
          <cell r="Q203">
            <v>13.227084836459843</v>
          </cell>
        </row>
        <row r="204">
          <cell r="B204">
            <v>116115</v>
          </cell>
          <cell r="C204" t="str">
            <v>التين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11.72222222222222</v>
          </cell>
          <cell r="F205">
            <v>11.72222222222222</v>
          </cell>
          <cell r="G205">
            <v>11.72222222222222</v>
          </cell>
          <cell r="H205">
            <v>11.72222222222222</v>
          </cell>
          <cell r="I205">
            <v>11.72222222222222</v>
          </cell>
          <cell r="J205">
            <v>14.519841269841271</v>
          </cell>
          <cell r="K205">
            <v>17.404298082869513</v>
          </cell>
          <cell r="L205">
            <v>14.249999999999996</v>
          </cell>
          <cell r="M205">
            <v>14.428571428571427</v>
          </cell>
          <cell r="N205">
            <v>14.428571428571427</v>
          </cell>
          <cell r="O205">
            <v>14.428571428571427</v>
          </cell>
          <cell r="P205">
            <v>14.428571428571427</v>
          </cell>
          <cell r="Q205">
            <v>13.541628014842297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11.020833333333327</v>
          </cell>
          <cell r="F206">
            <v>11.020833333333327</v>
          </cell>
          <cell r="G206">
            <v>11.020833333333327</v>
          </cell>
          <cell r="H206">
            <v>11.020833333333327</v>
          </cell>
          <cell r="I206">
            <v>11.020833333333327</v>
          </cell>
          <cell r="J206">
            <v>16.875</v>
          </cell>
          <cell r="K206">
            <v>14.094557823129247</v>
          </cell>
          <cell r="L206">
            <v>12.686458333333334</v>
          </cell>
          <cell r="M206">
            <v>12.675189393939394</v>
          </cell>
          <cell r="N206">
            <v>12.675189393939394</v>
          </cell>
          <cell r="O206">
            <v>12.675189393939394</v>
          </cell>
          <cell r="P206">
            <v>12.675189393939394</v>
          </cell>
          <cell r="Q206">
            <v>12.4550783665739</v>
          </cell>
        </row>
        <row r="207">
          <cell r="B207">
            <v>116116</v>
          </cell>
          <cell r="C207" t="str">
            <v>البلح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11.7272727272727</v>
          </cell>
          <cell r="F208">
            <v>11.7272727272727</v>
          </cell>
          <cell r="G208">
            <v>12.9772727272727</v>
          </cell>
          <cell r="H208">
            <v>12.9772727272727</v>
          </cell>
          <cell r="I208">
            <v>12.9772727272727</v>
          </cell>
          <cell r="J208">
            <v>12.9772727272727</v>
          </cell>
          <cell r="K208">
            <v>12.9772727272727</v>
          </cell>
          <cell r="L208">
            <v>11.07518939393939</v>
          </cell>
          <cell r="M208">
            <v>9.84375</v>
          </cell>
          <cell r="N208">
            <v>10.677083333333332</v>
          </cell>
          <cell r="O208">
            <v>9.8421768707482968</v>
          </cell>
          <cell r="P208">
            <v>9.3046768707482972</v>
          </cell>
          <cell r="Q208">
            <v>11.590315463306519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11.4</v>
          </cell>
          <cell r="F209">
            <v>11.4</v>
          </cell>
          <cell r="G209">
            <v>12.65</v>
          </cell>
          <cell r="H209">
            <v>12.65</v>
          </cell>
          <cell r="I209">
            <v>12.65</v>
          </cell>
          <cell r="J209">
            <v>12.65</v>
          </cell>
          <cell r="K209">
            <v>12.65</v>
          </cell>
          <cell r="L209">
            <v>9.4466666666666743</v>
          </cell>
          <cell r="M209">
            <v>10.985714285714286</v>
          </cell>
          <cell r="N209">
            <v>11.591156462585033</v>
          </cell>
          <cell r="O209">
            <v>10.75625</v>
          </cell>
          <cell r="P209">
            <v>10.21875</v>
          </cell>
          <cell r="Q209">
            <v>11.587378117913834</v>
          </cell>
        </row>
        <row r="210">
          <cell r="B210">
            <v>116117</v>
          </cell>
          <cell r="C210" t="str">
            <v>كاكا-فرسمون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5.9479166666666661</v>
          </cell>
          <cell r="F211">
            <v>6.098958333333333</v>
          </cell>
          <cell r="G211">
            <v>6.21875</v>
          </cell>
          <cell r="H211">
            <v>7.489583333333333</v>
          </cell>
          <cell r="I211">
            <v>7.489583333333333</v>
          </cell>
          <cell r="J211">
            <v>7.489583333333333</v>
          </cell>
          <cell r="K211">
            <v>7.489583333333333</v>
          </cell>
          <cell r="L211">
            <v>7.489583333333333</v>
          </cell>
          <cell r="M211">
            <v>10.954545454545453</v>
          </cell>
          <cell r="N211">
            <v>9.6927083333333321</v>
          </cell>
          <cell r="O211">
            <v>7.671875</v>
          </cell>
          <cell r="P211">
            <v>6.979166666666667</v>
          </cell>
          <cell r="Q211">
            <v>7.5843197601010104</v>
          </cell>
        </row>
        <row r="212">
          <cell r="B212">
            <v>116118</v>
          </cell>
          <cell r="C212" t="str">
            <v>الاجاص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8.3229166666666661</v>
          </cell>
          <cell r="F213">
            <v>8.375</v>
          </cell>
          <cell r="G213">
            <v>8.3958333333333339</v>
          </cell>
          <cell r="H213">
            <v>8.5625</v>
          </cell>
          <cell r="I213">
            <v>8.7552083333333339</v>
          </cell>
          <cell r="J213">
            <v>10.010416666666666</v>
          </cell>
          <cell r="K213">
            <v>9.3020833333333339</v>
          </cell>
          <cell r="L213">
            <v>8.8281249999999982</v>
          </cell>
          <cell r="M213">
            <v>8.5520833333333339</v>
          </cell>
          <cell r="N213">
            <v>9.1666666666666679</v>
          </cell>
          <cell r="O213">
            <v>9.0104166666666661</v>
          </cell>
          <cell r="P213">
            <v>8.6875</v>
          </cell>
          <cell r="Q213">
            <v>8.8307291666666661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6.958333333333333</v>
          </cell>
          <cell r="F214">
            <v>6.9305555555555545</v>
          </cell>
          <cell r="G214">
            <v>6.7222222222222223</v>
          </cell>
          <cell r="H214">
            <v>7.3055555555555545</v>
          </cell>
          <cell r="I214">
            <v>7.7777777777777777</v>
          </cell>
          <cell r="J214">
            <v>8.5277777777777768</v>
          </cell>
          <cell r="K214">
            <v>8.1527777777777786</v>
          </cell>
          <cell r="L214">
            <v>6.9583333333333339</v>
          </cell>
          <cell r="M214">
            <v>6.8571428571428568</v>
          </cell>
          <cell r="N214">
            <v>7.0714285714285712</v>
          </cell>
          <cell r="O214">
            <v>7.0238095238095237</v>
          </cell>
          <cell r="P214">
            <v>6.96875</v>
          </cell>
          <cell r="Q214">
            <v>7.2712053571428568</v>
          </cell>
        </row>
        <row r="215">
          <cell r="B215">
            <v>116119</v>
          </cell>
          <cell r="C215" t="str">
            <v>المانجا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11.481250000000012</v>
          </cell>
          <cell r="F216">
            <v>11.481250000000012</v>
          </cell>
          <cell r="G216">
            <v>11.481250000000012</v>
          </cell>
          <cell r="H216">
            <v>11.481250000000012</v>
          </cell>
          <cell r="I216">
            <v>11.481250000000012</v>
          </cell>
          <cell r="J216">
            <v>11.481250000000012</v>
          </cell>
          <cell r="K216">
            <v>8.5969065656565622</v>
          </cell>
          <cell r="L216">
            <v>7.3229166666666696</v>
          </cell>
          <cell r="M216">
            <v>7.197916666666667</v>
          </cell>
          <cell r="N216">
            <v>9.2604166666666679</v>
          </cell>
          <cell r="O216">
            <v>12.175189393939394</v>
          </cell>
          <cell r="P216">
            <v>12.175189393939391</v>
          </cell>
          <cell r="Q216">
            <v>10.468002946127953</v>
          </cell>
        </row>
        <row r="217">
          <cell r="B217">
            <v>116120</v>
          </cell>
          <cell r="C217" t="str">
            <v>الرمان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4.4154761904761912</v>
          </cell>
          <cell r="F218">
            <v>5.2696428571428591</v>
          </cell>
          <cell r="G218">
            <v>5.2696428571428591</v>
          </cell>
          <cell r="H218">
            <v>5.2696428571428591</v>
          </cell>
          <cell r="I218">
            <v>5.2696428571428591</v>
          </cell>
          <cell r="J218">
            <v>5.2696428571428591</v>
          </cell>
          <cell r="K218">
            <v>5.2696428571428591</v>
          </cell>
          <cell r="L218">
            <v>4.9788059163059168</v>
          </cell>
          <cell r="M218">
            <v>4.433080808080808</v>
          </cell>
          <cell r="N218">
            <v>4.0119047619047619</v>
          </cell>
          <cell r="O218">
            <v>4.1011904761904763</v>
          </cell>
          <cell r="P218">
            <v>4.4375</v>
          </cell>
          <cell r="Q218">
            <v>4.832984607984609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5.2708333333333321</v>
          </cell>
          <cell r="F219">
            <v>6.125</v>
          </cell>
          <cell r="G219">
            <v>6.125</v>
          </cell>
          <cell r="H219">
            <v>6.125</v>
          </cell>
          <cell r="I219">
            <v>6.125</v>
          </cell>
          <cell r="J219">
            <v>6.125</v>
          </cell>
          <cell r="K219">
            <v>6.125</v>
          </cell>
          <cell r="L219">
            <v>5.9588068181818183</v>
          </cell>
          <cell r="M219">
            <v>5.291666666666667</v>
          </cell>
          <cell r="N219">
            <v>5.0364583333333339</v>
          </cell>
          <cell r="O219">
            <v>4.8125</v>
          </cell>
          <cell r="P219">
            <v>5.5364583333333339</v>
          </cell>
          <cell r="Q219">
            <v>5.7213936237373737</v>
          </cell>
        </row>
        <row r="220">
          <cell r="B220">
            <v>116121</v>
          </cell>
          <cell r="C220" t="str">
            <v>فواكه طازجة اخرى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13.135416666666663</v>
          </cell>
          <cell r="F221">
            <v>13.604166666666668</v>
          </cell>
          <cell r="G221">
            <v>13.96875</v>
          </cell>
          <cell r="H221">
            <v>14.052083333333334</v>
          </cell>
          <cell r="I221">
            <v>14.052083333333334</v>
          </cell>
          <cell r="J221">
            <v>14.052083333333334</v>
          </cell>
          <cell r="K221">
            <v>14.052083333333334</v>
          </cell>
          <cell r="L221">
            <v>20.166666666666668</v>
          </cell>
          <cell r="M221">
            <v>15.616206709956709</v>
          </cell>
          <cell r="N221">
            <v>13.831439393939394</v>
          </cell>
          <cell r="O221">
            <v>11.864583333333334</v>
          </cell>
          <cell r="P221">
            <v>11.125</v>
          </cell>
          <cell r="Q221">
            <v>14.126713564213565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10.760416666666675</v>
          </cell>
          <cell r="F222">
            <v>10.697916666666668</v>
          </cell>
          <cell r="G222">
            <v>11.375000000000002</v>
          </cell>
          <cell r="H222">
            <v>11.666666666666666</v>
          </cell>
          <cell r="I222">
            <v>11.666666666666666</v>
          </cell>
          <cell r="J222">
            <v>11.666666666666666</v>
          </cell>
          <cell r="K222">
            <v>11.666666666666666</v>
          </cell>
          <cell r="L222">
            <v>11.666666666666666</v>
          </cell>
          <cell r="M222">
            <v>12.447916666666666</v>
          </cell>
          <cell r="N222">
            <v>12.59027777777778</v>
          </cell>
          <cell r="O222">
            <v>12.134785353535355</v>
          </cell>
          <cell r="P222">
            <v>12.15625</v>
          </cell>
          <cell r="Q222">
            <v>11.707991372053876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16.645833333333325</v>
          </cell>
          <cell r="F223">
            <v>14.208333333333332</v>
          </cell>
          <cell r="G223">
            <v>11.302083333333334</v>
          </cell>
          <cell r="H223">
            <v>10.510416666666666</v>
          </cell>
          <cell r="I223">
            <v>10.510416666666666</v>
          </cell>
          <cell r="J223">
            <v>10.510416666666666</v>
          </cell>
          <cell r="K223">
            <v>10.510416666666666</v>
          </cell>
          <cell r="L223">
            <v>10.510416666666666</v>
          </cell>
          <cell r="M223">
            <v>10.510416666666666</v>
          </cell>
          <cell r="N223">
            <v>10.510416666666666</v>
          </cell>
          <cell r="O223">
            <v>30.125</v>
          </cell>
          <cell r="P223">
            <v>22.75</v>
          </cell>
          <cell r="Q223">
            <v>14.050347222222223</v>
          </cell>
        </row>
        <row r="224">
          <cell r="B224">
            <v>1162</v>
          </cell>
          <cell r="C224" t="str">
            <v>فواكه مجففة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5">
          <cell r="B225">
            <v>116201</v>
          </cell>
          <cell r="C225" t="str">
            <v>تين(قطين)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23</v>
          </cell>
          <cell r="F226">
            <v>23</v>
          </cell>
          <cell r="G226">
            <v>23</v>
          </cell>
          <cell r="H226">
            <v>23.833333333333332</v>
          </cell>
          <cell r="I226">
            <v>20</v>
          </cell>
          <cell r="J226">
            <v>21.666666666666668</v>
          </cell>
          <cell r="K226">
            <v>23.833333333333332</v>
          </cell>
          <cell r="L226">
            <v>22.166666666666668</v>
          </cell>
          <cell r="M226">
            <v>22.166666666666668</v>
          </cell>
          <cell r="N226">
            <v>21.566666666666666</v>
          </cell>
          <cell r="O226">
            <v>21.866666666666667</v>
          </cell>
          <cell r="P226">
            <v>22.816666666666666</v>
          </cell>
          <cell r="Q226">
            <v>22.409722222222225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33.277777777777779</v>
          </cell>
          <cell r="F227">
            <v>33.111111111111107</v>
          </cell>
          <cell r="G227">
            <v>32.888888888888893</v>
          </cell>
          <cell r="H227">
            <v>33.138888888888893</v>
          </cell>
          <cell r="I227">
            <v>31.833333333333332</v>
          </cell>
          <cell r="J227">
            <v>31.833333333333332</v>
          </cell>
          <cell r="K227">
            <v>31.944444444444446</v>
          </cell>
          <cell r="L227">
            <v>31.944444444444446</v>
          </cell>
          <cell r="M227">
            <v>32</v>
          </cell>
          <cell r="N227">
            <v>32.221428571428575</v>
          </cell>
          <cell r="O227">
            <v>30.880952380952383</v>
          </cell>
          <cell r="P227">
            <v>30.576190476190476</v>
          </cell>
          <cell r="Q227">
            <v>32.137566137566147</v>
          </cell>
        </row>
        <row r="228">
          <cell r="B228">
            <v>116202</v>
          </cell>
          <cell r="C228" t="str">
            <v>زبيب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25.333333333333332</v>
          </cell>
          <cell r="F229">
            <v>25.5</v>
          </cell>
          <cell r="G229">
            <v>26.833333333333332</v>
          </cell>
          <cell r="H229">
            <v>28</v>
          </cell>
          <cell r="I229">
            <v>28.833333333333332</v>
          </cell>
          <cell r="J229">
            <v>29</v>
          </cell>
          <cell r="K229">
            <v>27.333333333333332</v>
          </cell>
          <cell r="L229">
            <v>27.666666666666668</v>
          </cell>
          <cell r="M229">
            <v>26.5</v>
          </cell>
          <cell r="N229">
            <v>25.933333333333337</v>
          </cell>
          <cell r="O229">
            <v>27.8</v>
          </cell>
          <cell r="P229">
            <v>27.738095238095237</v>
          </cell>
          <cell r="Q229">
            <v>27.205952380952382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28.555555555555554</v>
          </cell>
          <cell r="F230">
            <v>28.027777777777782</v>
          </cell>
          <cell r="G230">
            <v>27.888888888888886</v>
          </cell>
          <cell r="H230">
            <v>28.361111111111114</v>
          </cell>
          <cell r="I230">
            <v>28.222222222222218</v>
          </cell>
          <cell r="J230">
            <v>27.888888888888886</v>
          </cell>
          <cell r="K230">
            <v>27.555555555555554</v>
          </cell>
          <cell r="L230">
            <v>27.666666666666668</v>
          </cell>
          <cell r="M230">
            <v>27.5</v>
          </cell>
          <cell r="N230">
            <v>26.847619047619048</v>
          </cell>
          <cell r="O230">
            <v>26.283673469387757</v>
          </cell>
          <cell r="P230">
            <v>26.172108843537412</v>
          </cell>
          <cell r="Q230">
            <v>27.58083900226757</v>
          </cell>
        </row>
        <row r="231">
          <cell r="B231">
            <v>116203</v>
          </cell>
          <cell r="C231" t="str">
            <v>تمر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27</v>
          </cell>
          <cell r="F232">
            <v>26.333333333333332</v>
          </cell>
          <cell r="G232">
            <v>25.8</v>
          </cell>
          <cell r="H232">
            <v>25.333333333333336</v>
          </cell>
          <cell r="I232">
            <v>25.533333333333335</v>
          </cell>
          <cell r="J232">
            <v>25.466666666666665</v>
          </cell>
          <cell r="K232">
            <v>25.266666666666659</v>
          </cell>
          <cell r="L232">
            <v>25.266666666666659</v>
          </cell>
          <cell r="M232">
            <v>24.6</v>
          </cell>
          <cell r="N232">
            <v>25.305555555555554</v>
          </cell>
          <cell r="O232">
            <v>25.472222222222218</v>
          </cell>
          <cell r="P232">
            <v>25.833333333333332</v>
          </cell>
          <cell r="Q232">
            <v>25.600925925925921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22.6</v>
          </cell>
          <cell r="F233">
            <v>22.5</v>
          </cell>
          <cell r="G233">
            <v>22</v>
          </cell>
          <cell r="H233">
            <v>21.5</v>
          </cell>
          <cell r="I233">
            <v>23.1</v>
          </cell>
          <cell r="J233">
            <v>22.6</v>
          </cell>
          <cell r="K233">
            <v>21.7</v>
          </cell>
          <cell r="L233">
            <v>21.6</v>
          </cell>
          <cell r="M233">
            <v>21.5</v>
          </cell>
          <cell r="N233">
            <v>23.150000000000002</v>
          </cell>
          <cell r="O233">
            <v>21.268707482993197</v>
          </cell>
          <cell r="P233">
            <v>22.400000000000002</v>
          </cell>
          <cell r="Q233">
            <v>22.159892290249431</v>
          </cell>
        </row>
        <row r="234">
          <cell r="B234">
            <v>1163</v>
          </cell>
          <cell r="C234" t="str">
            <v>المكسرات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B235">
            <v>116301</v>
          </cell>
          <cell r="C235" t="str">
            <v>فستق حلبي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64.023809523809518</v>
          </cell>
          <cell r="F236">
            <v>64.202380952380949</v>
          </cell>
          <cell r="G236">
            <v>63.880952380952387</v>
          </cell>
          <cell r="H236">
            <v>63.904761904761912</v>
          </cell>
          <cell r="I236">
            <v>64.142857142857139</v>
          </cell>
          <cell r="J236">
            <v>64.11904761904762</v>
          </cell>
          <cell r="K236">
            <v>63.845238095238095</v>
          </cell>
          <cell r="L236">
            <v>64.595238095238088</v>
          </cell>
          <cell r="M236">
            <v>64.11904761904762</v>
          </cell>
          <cell r="N236">
            <v>63.036458333333336</v>
          </cell>
          <cell r="O236">
            <v>63.185863095238098</v>
          </cell>
          <cell r="P236">
            <v>62.899147727272727</v>
          </cell>
          <cell r="Q236">
            <v>63.829566874098127</v>
          </cell>
        </row>
        <row r="237">
          <cell r="B237">
            <v>116302</v>
          </cell>
          <cell r="C237" t="str">
            <v>فستق سوداني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24.53125</v>
          </cell>
          <cell r="F238">
            <v>24.666666666666668</v>
          </cell>
          <cell r="G238">
            <v>24.458333333333332</v>
          </cell>
          <cell r="H238">
            <v>25.208333333333332</v>
          </cell>
          <cell r="I238">
            <v>25.604166666666668</v>
          </cell>
          <cell r="J238">
            <v>26.416666666666668</v>
          </cell>
          <cell r="K238">
            <v>26.75</v>
          </cell>
          <cell r="L238">
            <v>26.583333333333336</v>
          </cell>
          <cell r="M238">
            <v>26.583333333333332</v>
          </cell>
          <cell r="N238">
            <v>28.200347222222224</v>
          </cell>
          <cell r="O238">
            <v>28.335416666666667</v>
          </cell>
          <cell r="P238">
            <v>28.27090097402597</v>
          </cell>
          <cell r="Q238">
            <v>26.300729016354015</v>
          </cell>
        </row>
        <row r="239">
          <cell r="B239">
            <v>116304</v>
          </cell>
          <cell r="C239" t="str">
            <v>جوز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26</v>
          </cell>
          <cell r="F240">
            <v>25.5</v>
          </cell>
          <cell r="G240">
            <v>26</v>
          </cell>
          <cell r="H240">
            <v>26</v>
          </cell>
          <cell r="I240">
            <v>24</v>
          </cell>
          <cell r="J240">
            <v>26</v>
          </cell>
          <cell r="K240">
            <v>26</v>
          </cell>
          <cell r="L240">
            <v>26</v>
          </cell>
          <cell r="M240">
            <v>24</v>
          </cell>
          <cell r="N240">
            <v>24.055555555555554</v>
          </cell>
          <cell r="O240">
            <v>24.703571428571426</v>
          </cell>
          <cell r="P240">
            <v>23.977777777777774</v>
          </cell>
          <cell r="Q240">
            <v>25.186408730158728</v>
          </cell>
        </row>
        <row r="241">
          <cell r="B241">
            <v>116305</v>
          </cell>
          <cell r="C241" t="str">
            <v>لوز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63.083333333333329</v>
          </cell>
          <cell r="F242">
            <v>62.614583333333336</v>
          </cell>
          <cell r="G242">
            <v>63.166666666666671</v>
          </cell>
          <cell r="H242">
            <v>63.291666666666671</v>
          </cell>
          <cell r="I242">
            <v>62.770833333333336</v>
          </cell>
          <cell r="J242">
            <v>62.666666666666671</v>
          </cell>
          <cell r="K242">
            <v>62.052083333333329</v>
          </cell>
          <cell r="L242">
            <v>62.458333333333329</v>
          </cell>
          <cell r="M242">
            <v>61.864583333333336</v>
          </cell>
          <cell r="N242">
            <v>62.30952380952381</v>
          </cell>
          <cell r="O242">
            <v>62.379166666666663</v>
          </cell>
          <cell r="P242">
            <v>62.465638528138527</v>
          </cell>
          <cell r="Q242">
            <v>62.593589917027408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50.390476190476186</v>
          </cell>
          <cell r="F243">
            <v>50.271428571428565</v>
          </cell>
          <cell r="G243">
            <v>49.914285714285711</v>
          </cell>
          <cell r="H243">
            <v>48.171428571428571</v>
          </cell>
          <cell r="I243">
            <v>50.952380952380956</v>
          </cell>
          <cell r="J243">
            <v>50.428571428571431</v>
          </cell>
          <cell r="K243">
            <v>51.961904761904748</v>
          </cell>
          <cell r="L243">
            <v>48.714285714285715</v>
          </cell>
          <cell r="M243">
            <v>49.057142857142857</v>
          </cell>
          <cell r="N243">
            <v>49.000801282051285</v>
          </cell>
          <cell r="O243">
            <v>47.872030542986423</v>
          </cell>
          <cell r="P243">
            <v>47.525641025641022</v>
          </cell>
          <cell r="Q243">
            <v>49.521698134381957</v>
          </cell>
        </row>
        <row r="244">
          <cell r="B244">
            <v>116306</v>
          </cell>
          <cell r="C244" t="str">
            <v>البزر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5">
          <cell r="B245">
            <v>116306100</v>
          </cell>
          <cell r="C245" t="str">
            <v>بزر بطيخ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37.604166666666664</v>
          </cell>
          <cell r="F246">
            <v>37.541666666666671</v>
          </cell>
          <cell r="G246">
            <v>37.333333333333336</v>
          </cell>
          <cell r="H246">
            <v>37.479166666666671</v>
          </cell>
          <cell r="I246">
            <v>37.604166666666671</v>
          </cell>
          <cell r="J246">
            <v>38.25</v>
          </cell>
          <cell r="K246">
            <v>37</v>
          </cell>
          <cell r="L246">
            <v>37.541666666666664</v>
          </cell>
          <cell r="M246">
            <v>38.270833333333336</v>
          </cell>
          <cell r="N246">
            <v>37.80833333333333</v>
          </cell>
          <cell r="O246">
            <v>37.857440476190476</v>
          </cell>
          <cell r="P246">
            <v>38.160105519480517</v>
          </cell>
          <cell r="Q246">
            <v>37.704239944083703</v>
          </cell>
        </row>
        <row r="247">
          <cell r="B247">
            <v>116306101</v>
          </cell>
          <cell r="C247" t="str">
            <v>بزر عين شمس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16.583333333333325</v>
          </cell>
          <cell r="F248">
            <v>16.625</v>
          </cell>
          <cell r="G248">
            <v>16.625</v>
          </cell>
          <cell r="H248">
            <v>16.770833333333336</v>
          </cell>
          <cell r="I248">
            <v>16.708333333333336</v>
          </cell>
          <cell r="J248">
            <v>16.875</v>
          </cell>
          <cell r="K248">
            <v>16.854166666666664</v>
          </cell>
          <cell r="L248">
            <v>16.749999999999986</v>
          </cell>
          <cell r="M248">
            <v>16.791666666666664</v>
          </cell>
          <cell r="N248">
            <v>17.320138888888888</v>
          </cell>
          <cell r="O248">
            <v>17.549305555555556</v>
          </cell>
          <cell r="P248">
            <v>16.935763888888889</v>
          </cell>
          <cell r="Q248">
            <v>16.865711805555552</v>
          </cell>
        </row>
        <row r="249">
          <cell r="B249">
            <v>116307</v>
          </cell>
          <cell r="C249" t="str">
            <v>بندق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64.547619047619051</v>
          </cell>
          <cell r="F250">
            <v>64.142857142857139</v>
          </cell>
          <cell r="G250">
            <v>63.642857142857146</v>
          </cell>
          <cell r="H250">
            <v>63.333333333333329</v>
          </cell>
          <cell r="I250">
            <v>63.428571428571431</v>
          </cell>
          <cell r="J250">
            <v>64.047619047619051</v>
          </cell>
          <cell r="K250">
            <v>63.571428571428555</v>
          </cell>
          <cell r="L250">
            <v>63.095238095238095</v>
          </cell>
          <cell r="M250">
            <v>63.571428571428569</v>
          </cell>
          <cell r="N250">
            <v>62.631168831168829</v>
          </cell>
          <cell r="O250">
            <v>61.624433106575964</v>
          </cell>
          <cell r="P250">
            <v>60.972222222222229</v>
          </cell>
          <cell r="Q250">
            <v>63.217398045076607</v>
          </cell>
        </row>
        <row r="251">
          <cell r="B251">
            <v>116308</v>
          </cell>
          <cell r="C251" t="str">
            <v>مكسرات مشكلة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58.333333333333343</v>
          </cell>
          <cell r="F252">
            <v>58.958333333333336</v>
          </cell>
          <cell r="G252">
            <v>59.041666666666664</v>
          </cell>
          <cell r="H252">
            <v>58.645833333333336</v>
          </cell>
          <cell r="I252">
            <v>58.708333333333336</v>
          </cell>
          <cell r="J252">
            <v>58.958333333333336</v>
          </cell>
          <cell r="K252">
            <v>58.979166666666671</v>
          </cell>
          <cell r="L252">
            <v>58.750000000000007</v>
          </cell>
          <cell r="M252">
            <v>58.208333333333329</v>
          </cell>
          <cell r="N252">
            <v>57.796875</v>
          </cell>
          <cell r="O252">
            <v>58.610863095238095</v>
          </cell>
          <cell r="P252">
            <v>59.163541666666667</v>
          </cell>
          <cell r="Q252">
            <v>58.679551091269843</v>
          </cell>
        </row>
        <row r="253">
          <cell r="B253">
            <v>116309</v>
          </cell>
          <cell r="C253" t="str">
            <v>مكسرات اخرى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26.714285714285715</v>
          </cell>
          <cell r="F254">
            <v>26.666666666666664</v>
          </cell>
          <cell r="G254">
            <v>26.904761904761905</v>
          </cell>
          <cell r="H254">
            <v>26.904761904761905</v>
          </cell>
          <cell r="I254">
            <v>27</v>
          </cell>
          <cell r="J254">
            <v>27.333333333333336</v>
          </cell>
          <cell r="K254">
            <v>26.714285714285715</v>
          </cell>
          <cell r="L254">
            <v>26.476190476190474</v>
          </cell>
          <cell r="M254">
            <v>26.857142857142858</v>
          </cell>
          <cell r="N254">
            <v>27.326190476190472</v>
          </cell>
          <cell r="O254">
            <v>27.501587301587303</v>
          </cell>
          <cell r="P254">
            <v>27.058673469387752</v>
          </cell>
          <cell r="Q254">
            <v>26.954823318216174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18.600000000000001</v>
          </cell>
          <cell r="F255">
            <v>18.899999999999999</v>
          </cell>
          <cell r="G255">
            <v>18.899999999999999</v>
          </cell>
          <cell r="H255">
            <v>18.600000000000001</v>
          </cell>
          <cell r="I255">
            <v>18.600000000000001</v>
          </cell>
          <cell r="J255">
            <v>18.600000000000001</v>
          </cell>
          <cell r="K255">
            <v>18.600000000000001</v>
          </cell>
          <cell r="L255">
            <v>18.600000000000001</v>
          </cell>
          <cell r="M255">
            <v>18.600000000000001</v>
          </cell>
          <cell r="N255">
            <v>18.600000000000001</v>
          </cell>
          <cell r="O255">
            <v>18.5</v>
          </cell>
          <cell r="P255">
            <v>19.666666666666668</v>
          </cell>
          <cell r="Q255">
            <v>18.730555555555551</v>
          </cell>
        </row>
        <row r="256">
          <cell r="B256">
            <v>1164</v>
          </cell>
          <cell r="C256" t="str">
            <v>فواكه معلبة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</row>
        <row r="257">
          <cell r="B257">
            <v>116401</v>
          </cell>
          <cell r="C257" t="str">
            <v>اناناس معلب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7.3940476190476199</v>
          </cell>
          <cell r="F258">
            <v>7.3735119047619051</v>
          </cell>
          <cell r="G258">
            <v>7.4553571428571423</v>
          </cell>
          <cell r="H258">
            <v>7.4285714285714279</v>
          </cell>
          <cell r="I258">
            <v>7.3821428571428571</v>
          </cell>
          <cell r="J258">
            <v>7.2901785714285712</v>
          </cell>
          <cell r="K258">
            <v>7.5250000000000004</v>
          </cell>
          <cell r="L258">
            <v>7.4669642857142868</v>
          </cell>
          <cell r="M258">
            <v>7.4825892857142859</v>
          </cell>
          <cell r="N258">
            <v>7.4825892857142859</v>
          </cell>
          <cell r="O258">
            <v>7.4299242424242422</v>
          </cell>
          <cell r="P258">
            <v>7.4432060994560993</v>
          </cell>
          <cell r="Q258">
            <v>7.4295068935693926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9.2638888888888875</v>
          </cell>
          <cell r="F259">
            <v>9.2668650793650791</v>
          </cell>
          <cell r="G259">
            <v>9.1418650793650791</v>
          </cell>
          <cell r="H259">
            <v>8.8630952380952372</v>
          </cell>
          <cell r="I259">
            <v>8.6369047619047628</v>
          </cell>
          <cell r="J259">
            <v>8.8923611111111107</v>
          </cell>
          <cell r="K259">
            <v>9.1180555555555554</v>
          </cell>
          <cell r="L259">
            <v>9.0277777777777786</v>
          </cell>
          <cell r="M259">
            <v>8.9861111111111107</v>
          </cell>
          <cell r="N259">
            <v>8.9861111111111107</v>
          </cell>
          <cell r="O259">
            <v>8.7467948717948723</v>
          </cell>
          <cell r="P259">
            <v>8.6488095238095237</v>
          </cell>
          <cell r="Q259">
            <v>8.964886675824177</v>
          </cell>
        </row>
        <row r="260">
          <cell r="B260">
            <v>117</v>
          </cell>
          <cell r="C260" t="str">
            <v>الخضروات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B261">
            <v>1171</v>
          </cell>
          <cell r="C261" t="str">
            <v>الخضروات الطازجة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B262">
            <v>117101</v>
          </cell>
          <cell r="C262" t="str">
            <v>البندورة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4.041666666666667</v>
          </cell>
          <cell r="F263">
            <v>3.7107007575757578</v>
          </cell>
          <cell r="G263">
            <v>3.2836174242424243</v>
          </cell>
          <cell r="H263">
            <v>3.4171401515151518</v>
          </cell>
          <cell r="I263">
            <v>3.7992424242424243</v>
          </cell>
          <cell r="J263">
            <v>6.8731060606060614</v>
          </cell>
          <cell r="K263">
            <v>7.2031250000000009</v>
          </cell>
          <cell r="L263">
            <v>6.2234848484848477</v>
          </cell>
          <cell r="M263">
            <v>5.2263257575757569</v>
          </cell>
          <cell r="N263">
            <v>5.4038825757575761</v>
          </cell>
          <cell r="O263">
            <v>6.265625</v>
          </cell>
          <cell r="P263">
            <v>6.2826704545454533</v>
          </cell>
          <cell r="Q263">
            <v>5.1442155934343443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3.1250000000000013</v>
          </cell>
          <cell r="F264">
            <v>2.8342803030303028</v>
          </cell>
          <cell r="G264">
            <v>2.5374053030303028</v>
          </cell>
          <cell r="H264">
            <v>2.6590909090909092</v>
          </cell>
          <cell r="I264">
            <v>2.9147727272727275</v>
          </cell>
          <cell r="J264">
            <v>5.498579545454545</v>
          </cell>
          <cell r="K264">
            <v>5.7755681818181834</v>
          </cell>
          <cell r="L264">
            <v>4.9341856060606055</v>
          </cell>
          <cell r="M264">
            <v>3.9564393939393945</v>
          </cell>
          <cell r="N264">
            <v>4.1979166666666661</v>
          </cell>
          <cell r="O264">
            <v>4.9247159090909092</v>
          </cell>
          <cell r="P264">
            <v>4.923295454545455</v>
          </cell>
          <cell r="Q264">
            <v>4.0234374999999991</v>
          </cell>
        </row>
        <row r="265">
          <cell r="B265">
            <v>117102</v>
          </cell>
          <cell r="C265" t="str">
            <v>كوسا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5.5511363636363633</v>
          </cell>
          <cell r="F266">
            <v>5.727746212121211</v>
          </cell>
          <cell r="G266">
            <v>5.2410037878787872</v>
          </cell>
          <cell r="H266">
            <v>5.9337121212121211</v>
          </cell>
          <cell r="I266">
            <v>6.5752840909090899</v>
          </cell>
          <cell r="J266">
            <v>6.6988636363636367</v>
          </cell>
          <cell r="K266">
            <v>6.3352272727272725</v>
          </cell>
          <cell r="L266">
            <v>6.7613636363636385</v>
          </cell>
          <cell r="M266">
            <v>7.3333333333333339</v>
          </cell>
          <cell r="N266">
            <v>7.9412878787878789</v>
          </cell>
          <cell r="O266">
            <v>8.40625</v>
          </cell>
          <cell r="P266">
            <v>7.4668560606060614</v>
          </cell>
          <cell r="Q266">
            <v>6.6643386994949489</v>
          </cell>
        </row>
        <row r="267">
          <cell r="B267">
            <v>117103</v>
          </cell>
          <cell r="C267" t="str">
            <v>باذنجان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3.5009469696969702</v>
          </cell>
          <cell r="F268">
            <v>3.4938446969696972</v>
          </cell>
          <cell r="G268">
            <v>3.6041666666666665</v>
          </cell>
          <cell r="H268">
            <v>3.8835227272727275</v>
          </cell>
          <cell r="I268">
            <v>3.9985795454545454</v>
          </cell>
          <cell r="J268">
            <v>4.3863636363636367</v>
          </cell>
          <cell r="K268">
            <v>3.9744318181818188</v>
          </cell>
          <cell r="L268">
            <v>3.8499053030303023</v>
          </cell>
          <cell r="M268">
            <v>3.8418560606060606</v>
          </cell>
          <cell r="N268">
            <v>3.8726325757575757</v>
          </cell>
          <cell r="O268">
            <v>4.4715909090909083</v>
          </cell>
          <cell r="P268">
            <v>4.1382575757575752</v>
          </cell>
          <cell r="Q268">
            <v>3.9180082070707076</v>
          </cell>
        </row>
        <row r="269">
          <cell r="B269">
            <v>117104</v>
          </cell>
          <cell r="C269" t="str">
            <v>بامية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22.806818181818201</v>
          </cell>
          <cell r="F270">
            <v>22.806818181818201</v>
          </cell>
          <cell r="G270">
            <v>34.166666666666664</v>
          </cell>
          <cell r="H270">
            <v>29.563762626262626</v>
          </cell>
          <cell r="I270">
            <v>26.1875</v>
          </cell>
          <cell r="J270">
            <v>17.401515151515152</v>
          </cell>
          <cell r="K270">
            <v>15.545454545454563</v>
          </cell>
          <cell r="L270">
            <v>16.721590909090899</v>
          </cell>
          <cell r="M270">
            <v>18.698863636363637</v>
          </cell>
          <cell r="N270">
            <v>19.59943181818182</v>
          </cell>
          <cell r="O270">
            <v>19.59943181818182</v>
          </cell>
          <cell r="P270">
            <v>19.59943181818182</v>
          </cell>
          <cell r="Q270">
            <v>21.891440446127948</v>
          </cell>
        </row>
        <row r="271">
          <cell r="B271">
            <v>117105</v>
          </cell>
          <cell r="C271" t="str">
            <v>فاصولياء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13.493371212121213</v>
          </cell>
          <cell r="F272">
            <v>13.493371212121213</v>
          </cell>
          <cell r="G272">
            <v>12.035795454545456</v>
          </cell>
          <cell r="H272">
            <v>10.808712121212121</v>
          </cell>
          <cell r="I272">
            <v>10.495265151515152</v>
          </cell>
          <cell r="J272">
            <v>10.107954545454545</v>
          </cell>
          <cell r="K272">
            <v>8.9412878787878771</v>
          </cell>
          <cell r="L272">
            <v>9.4564393939393909</v>
          </cell>
          <cell r="M272">
            <v>10.283143939393939</v>
          </cell>
          <cell r="N272">
            <v>11.089962121212123</v>
          </cell>
          <cell r="O272">
            <v>11.089962121212123</v>
          </cell>
          <cell r="P272">
            <v>11.089962121212123</v>
          </cell>
          <cell r="Q272">
            <v>11.032102272727272</v>
          </cell>
        </row>
        <row r="273">
          <cell r="B273">
            <v>117106</v>
          </cell>
          <cell r="C273" t="str">
            <v>الملوخية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20.892992424242411</v>
          </cell>
          <cell r="F274">
            <v>20.892992424242411</v>
          </cell>
          <cell r="G274">
            <v>37.46875</v>
          </cell>
          <cell r="H274">
            <v>34.139520202020208</v>
          </cell>
          <cell r="I274">
            <v>29.472537878787879</v>
          </cell>
          <cell r="J274">
            <v>23.548295454545453</v>
          </cell>
          <cell r="K274">
            <v>18.714015151515149</v>
          </cell>
          <cell r="L274">
            <v>18.679924242424228</v>
          </cell>
          <cell r="M274">
            <v>19.075757575757578</v>
          </cell>
          <cell r="N274">
            <v>24.789772727272727</v>
          </cell>
          <cell r="O274">
            <v>24.789772727272727</v>
          </cell>
          <cell r="P274">
            <v>24.789772727272727</v>
          </cell>
          <cell r="Q274">
            <v>24.771175294612789</v>
          </cell>
        </row>
        <row r="275">
          <cell r="B275">
            <v>117107</v>
          </cell>
          <cell r="C275" t="str">
            <v>لوبيا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11.624053030303029</v>
          </cell>
          <cell r="F276">
            <v>11.624053030303029</v>
          </cell>
          <cell r="G276">
            <v>10.166477272727272</v>
          </cell>
          <cell r="H276">
            <v>14.666666666666666</v>
          </cell>
          <cell r="I276">
            <v>14.288804713804716</v>
          </cell>
          <cell r="J276">
            <v>12.305555555555555</v>
          </cell>
          <cell r="K276">
            <v>11.433982683982695</v>
          </cell>
          <cell r="L276">
            <v>10.075757575757574</v>
          </cell>
          <cell r="M276">
            <v>10.759740259740258</v>
          </cell>
          <cell r="N276">
            <v>11.202380952380951</v>
          </cell>
          <cell r="O276">
            <v>11.202380952380951</v>
          </cell>
          <cell r="P276">
            <v>11.202380952380951</v>
          </cell>
          <cell r="Q276">
            <v>11.712686137165305</v>
          </cell>
        </row>
        <row r="277">
          <cell r="B277">
            <v>117108</v>
          </cell>
          <cell r="C277" t="str">
            <v>بازيلاء خضراء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15.166982323232325</v>
          </cell>
          <cell r="F278">
            <v>14.012941919191919</v>
          </cell>
          <cell r="G278">
            <v>11.768750000000001</v>
          </cell>
          <cell r="H278">
            <v>10.179166666666667</v>
          </cell>
          <cell r="I278">
            <v>11.912878787878787</v>
          </cell>
          <cell r="J278">
            <v>11.412878787878787</v>
          </cell>
          <cell r="K278">
            <v>11.412878787878787</v>
          </cell>
          <cell r="L278">
            <v>11.412878787878787</v>
          </cell>
          <cell r="M278">
            <v>11.412878787878787</v>
          </cell>
          <cell r="N278">
            <v>11.412878787878787</v>
          </cell>
          <cell r="O278">
            <v>23.066287878787879</v>
          </cell>
          <cell r="P278">
            <v>17.897222222222222</v>
          </cell>
          <cell r="Q278">
            <v>13.42238531144781</v>
          </cell>
        </row>
        <row r="279">
          <cell r="B279">
            <v>117109</v>
          </cell>
          <cell r="C279" t="str">
            <v>فول اخضر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12.228851010101012</v>
          </cell>
          <cell r="F280">
            <v>11.713068181818182</v>
          </cell>
          <cell r="G280">
            <v>9.7821969696969688</v>
          </cell>
          <cell r="H280">
            <v>8.8380681818181817</v>
          </cell>
          <cell r="I280">
            <v>9.8513257575757578</v>
          </cell>
          <cell r="J280">
            <v>9.8513257575757578</v>
          </cell>
          <cell r="K280">
            <v>9.8513257575757578</v>
          </cell>
          <cell r="L280">
            <v>9.8513257575757578</v>
          </cell>
          <cell r="M280">
            <v>9.8513257575757578</v>
          </cell>
          <cell r="N280">
            <v>9.8513257575757578</v>
          </cell>
          <cell r="O280">
            <v>9.8513257575757578</v>
          </cell>
          <cell r="P280">
            <v>18.206363636363637</v>
          </cell>
          <cell r="Q280">
            <v>10.810652356902358</v>
          </cell>
        </row>
        <row r="281">
          <cell r="B281">
            <v>117110</v>
          </cell>
          <cell r="C281" t="str">
            <v>فلفل اخضر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6.0738636363636367</v>
          </cell>
          <cell r="F282">
            <v>6.1136363636363633</v>
          </cell>
          <cell r="G282">
            <v>6.010416666666667</v>
          </cell>
          <cell r="H282">
            <v>6.1387310606060614</v>
          </cell>
          <cell r="I282">
            <v>6.0710227272727284</v>
          </cell>
          <cell r="J282">
            <v>6.239583333333333</v>
          </cell>
          <cell r="K282">
            <v>6.3285984848484844</v>
          </cell>
          <cell r="L282">
            <v>5.9867424242424256</v>
          </cell>
          <cell r="M282">
            <v>6.0052083333333339</v>
          </cell>
          <cell r="N282">
            <v>6.1912878787878789</v>
          </cell>
          <cell r="O282">
            <v>6.1486742424242422</v>
          </cell>
          <cell r="P282">
            <v>5.7717803030303036</v>
          </cell>
          <cell r="Q282">
            <v>6.0899621212121211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5.6988636363636367</v>
          </cell>
          <cell r="F283">
            <v>5.837121212121211</v>
          </cell>
          <cell r="G283">
            <v>5.9294507575757578</v>
          </cell>
          <cell r="H283">
            <v>5.8963068181818183</v>
          </cell>
          <cell r="I283">
            <v>5.8281250000000009</v>
          </cell>
          <cell r="J283">
            <v>5.6841856060606055</v>
          </cell>
          <cell r="K283">
            <v>5.7509469696969706</v>
          </cell>
          <cell r="L283">
            <v>5.3650568181818183</v>
          </cell>
          <cell r="M283">
            <v>5.4810606060606055</v>
          </cell>
          <cell r="N283">
            <v>5.5549242424242431</v>
          </cell>
          <cell r="O283">
            <v>5.5928030303030303</v>
          </cell>
          <cell r="P283">
            <v>5.1354166666666661</v>
          </cell>
          <cell r="Q283">
            <v>5.6461884469696964</v>
          </cell>
        </row>
        <row r="284">
          <cell r="B284">
            <v>117111</v>
          </cell>
          <cell r="C284" t="str">
            <v>سبانخ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4.2163825757575744</v>
          </cell>
          <cell r="F285">
            <v>4.561079545454545</v>
          </cell>
          <cell r="G285">
            <v>4.5648674242424248</v>
          </cell>
          <cell r="H285">
            <v>5.9985795454545467</v>
          </cell>
          <cell r="I285">
            <v>6.8522727272727275</v>
          </cell>
          <cell r="J285">
            <v>7.5823863636363624</v>
          </cell>
          <cell r="K285">
            <v>8.6770833333333339</v>
          </cell>
          <cell r="L285">
            <v>8.6770833333333339</v>
          </cell>
          <cell r="M285">
            <v>8.6770833333333339</v>
          </cell>
          <cell r="N285">
            <v>8.5729166666666661</v>
          </cell>
          <cell r="O285">
            <v>7.4540719696969706</v>
          </cell>
          <cell r="P285">
            <v>6.2443181818181817</v>
          </cell>
          <cell r="Q285">
            <v>6.8398437500000009</v>
          </cell>
        </row>
        <row r="286">
          <cell r="B286">
            <v>117112</v>
          </cell>
          <cell r="C286" t="str">
            <v>زهرة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2.8541666666666661</v>
          </cell>
          <cell r="F287">
            <v>2.7324810606060606</v>
          </cell>
          <cell r="G287">
            <v>3.3607954545454546</v>
          </cell>
          <cell r="H287">
            <v>4.6519886363636367</v>
          </cell>
          <cell r="I287">
            <v>5.2973484848484844</v>
          </cell>
          <cell r="J287">
            <v>5.1212121212121211</v>
          </cell>
          <cell r="K287">
            <v>5.9853219696969706</v>
          </cell>
          <cell r="L287">
            <v>5.4711174242424256</v>
          </cell>
          <cell r="M287">
            <v>5.9630681818181817</v>
          </cell>
          <cell r="N287">
            <v>5.645833333333333</v>
          </cell>
          <cell r="O287">
            <v>5.4512310606060614</v>
          </cell>
          <cell r="P287">
            <v>4.21875</v>
          </cell>
          <cell r="Q287">
            <v>4.7294428661616168</v>
          </cell>
        </row>
        <row r="288">
          <cell r="B288">
            <v>117113</v>
          </cell>
          <cell r="C288" t="str">
            <v>ملفوف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3.0667613636363638</v>
          </cell>
          <cell r="F289">
            <v>2.8210227272727275</v>
          </cell>
          <cell r="G289">
            <v>2.9919507575757573</v>
          </cell>
          <cell r="H289">
            <v>3.4280303030303028</v>
          </cell>
          <cell r="I289">
            <v>4.036458333333333</v>
          </cell>
          <cell r="J289">
            <v>4.7684659090909092</v>
          </cell>
          <cell r="K289">
            <v>4.9095643939393927</v>
          </cell>
          <cell r="L289">
            <v>4.3191287878787881</v>
          </cell>
          <cell r="M289">
            <v>4.3882575757575752</v>
          </cell>
          <cell r="N289">
            <v>4.0861742424242422</v>
          </cell>
          <cell r="O289">
            <v>4.1060606060606064</v>
          </cell>
          <cell r="P289">
            <v>3.9928977272727275</v>
          </cell>
          <cell r="Q289">
            <v>3.9095643939393945</v>
          </cell>
        </row>
        <row r="290">
          <cell r="B290">
            <v>117114</v>
          </cell>
          <cell r="C290" t="str">
            <v>خيار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7.5252525252525233</v>
          </cell>
          <cell r="F291">
            <v>7.631786616161615</v>
          </cell>
          <cell r="G291">
            <v>7.67724116161616</v>
          </cell>
          <cell r="H291">
            <v>6.5449810606060606</v>
          </cell>
          <cell r="I291">
            <v>5.8484848484848495</v>
          </cell>
          <cell r="J291">
            <v>5.9867424242424239</v>
          </cell>
          <cell r="K291">
            <v>6.8513257575757578</v>
          </cell>
          <cell r="L291">
            <v>6.4810606060606046</v>
          </cell>
          <cell r="M291">
            <v>6.7405303030303036</v>
          </cell>
          <cell r="N291">
            <v>7.5946969696969706</v>
          </cell>
          <cell r="O291">
            <v>8.2926136363636367</v>
          </cell>
          <cell r="P291">
            <v>7.6624053030303028</v>
          </cell>
          <cell r="Q291">
            <v>7.0697601010101003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4.1723484848484844</v>
          </cell>
          <cell r="F292">
            <v>4.2788825757575761</v>
          </cell>
          <cell r="G292">
            <v>4.3243371212121211</v>
          </cell>
          <cell r="H292">
            <v>3.9266098484848482</v>
          </cell>
          <cell r="I292">
            <v>3.6131628787878789</v>
          </cell>
          <cell r="J292">
            <v>3.4261363636363638</v>
          </cell>
          <cell r="K292">
            <v>3.6344696969696977</v>
          </cell>
          <cell r="L292">
            <v>3.5639204545454559</v>
          </cell>
          <cell r="M292">
            <v>3.4976325757575757</v>
          </cell>
          <cell r="N292">
            <v>4.125</v>
          </cell>
          <cell r="O292">
            <v>4.8229166666666661</v>
          </cell>
          <cell r="P292">
            <v>4.192708333333333</v>
          </cell>
          <cell r="Q292">
            <v>3.9648437500000004</v>
          </cell>
        </row>
        <row r="293">
          <cell r="B293">
            <v>117115</v>
          </cell>
          <cell r="C293" t="str">
            <v>خس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3.9573863636363638</v>
          </cell>
          <cell r="F294">
            <v>3.9100378787878789</v>
          </cell>
          <cell r="G294">
            <v>3.9365530303030307</v>
          </cell>
          <cell r="H294">
            <v>3.8513257575757573</v>
          </cell>
          <cell r="I294">
            <v>4.1070075757575752</v>
          </cell>
          <cell r="J294">
            <v>4.1354166666666661</v>
          </cell>
          <cell r="K294">
            <v>4.1709280303030294</v>
          </cell>
          <cell r="L294">
            <v>4.282670454545455</v>
          </cell>
          <cell r="M294">
            <v>4.4195075757575761</v>
          </cell>
          <cell r="N294">
            <v>4.3134469696969697</v>
          </cell>
          <cell r="O294">
            <v>4.3172348484848486</v>
          </cell>
          <cell r="P294">
            <v>4.2267992424242422</v>
          </cell>
          <cell r="Q294">
            <v>4.1356928661616168</v>
          </cell>
        </row>
        <row r="295">
          <cell r="B295">
            <v>117116</v>
          </cell>
          <cell r="C295" t="str">
            <v>جزر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4.0052083333333339</v>
          </cell>
          <cell r="F296">
            <v>3.9010416666666665</v>
          </cell>
          <cell r="G296">
            <v>3.875</v>
          </cell>
          <cell r="H296">
            <v>3.8854166666666665</v>
          </cell>
          <cell r="I296">
            <v>3.9526515151515151</v>
          </cell>
          <cell r="J296">
            <v>4.0729166666666661</v>
          </cell>
          <cell r="K296">
            <v>4.078125</v>
          </cell>
          <cell r="L296">
            <v>4.3191287878787872</v>
          </cell>
          <cell r="M296">
            <v>4.9498106060606055</v>
          </cell>
          <cell r="N296">
            <v>5.170454545454545</v>
          </cell>
          <cell r="O296">
            <v>4.866003787878789</v>
          </cell>
          <cell r="P296">
            <v>4.7476325757575761</v>
          </cell>
          <cell r="Q296">
            <v>4.318615845959596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3.3047619047619059</v>
          </cell>
          <cell r="F297">
            <v>3.6981292517006805</v>
          </cell>
          <cell r="G297">
            <v>3.25</v>
          </cell>
          <cell r="H297">
            <v>3.1224489795918369</v>
          </cell>
          <cell r="I297">
            <v>3.4176716141001862</v>
          </cell>
          <cell r="J297">
            <v>3.5816326530612246</v>
          </cell>
          <cell r="K297">
            <v>3.7585034013605432</v>
          </cell>
          <cell r="L297">
            <v>3.8954081632653046</v>
          </cell>
          <cell r="M297">
            <v>4.1471088435374153</v>
          </cell>
          <cell r="N297">
            <v>3.6649659863945581</v>
          </cell>
          <cell r="O297">
            <v>3.7863945578231291</v>
          </cell>
          <cell r="P297">
            <v>3.8096590909090904</v>
          </cell>
          <cell r="Q297">
            <v>3.6197237038754899</v>
          </cell>
        </row>
        <row r="298">
          <cell r="B298">
            <v>117117</v>
          </cell>
          <cell r="C298" t="str">
            <v>بقدونس - محلي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1.5937499999999987</v>
          </cell>
          <cell r="F299">
            <v>1.6169507575757573</v>
          </cell>
          <cell r="G299">
            <v>1.5951704545454546</v>
          </cell>
          <cell r="H299">
            <v>1.5989583333333333</v>
          </cell>
          <cell r="I299">
            <v>1.6548295454545454</v>
          </cell>
          <cell r="J299">
            <v>1.6822916666666667</v>
          </cell>
          <cell r="K299">
            <v>1.5885416666666663</v>
          </cell>
          <cell r="L299">
            <v>1.6302083333333326</v>
          </cell>
          <cell r="M299">
            <v>1.6538825757575757</v>
          </cell>
          <cell r="N299">
            <v>1.6354166666666667</v>
          </cell>
          <cell r="O299">
            <v>1.6197916666666665</v>
          </cell>
          <cell r="P299">
            <v>1.59375</v>
          </cell>
          <cell r="Q299">
            <v>1.6219618055555554</v>
          </cell>
        </row>
        <row r="300">
          <cell r="B300">
            <v>117118</v>
          </cell>
          <cell r="C300" t="str">
            <v>فجل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B301">
            <v>11712001</v>
          </cell>
          <cell r="C301" t="str">
            <v>فجل احمر - محلي</v>
          </cell>
          <cell r="D301" t="str">
            <v>1كغم</v>
          </cell>
          <cell r="E301">
            <v>10.563446969696958</v>
          </cell>
          <cell r="F301">
            <v>10.563446969696958</v>
          </cell>
          <cell r="G301">
            <v>10.563446969696958</v>
          </cell>
          <cell r="H301">
            <v>10.563446969696958</v>
          </cell>
          <cell r="I301">
            <v>10.563446969696958</v>
          </cell>
          <cell r="J301">
            <v>10.563446969696958</v>
          </cell>
          <cell r="K301">
            <v>10.563446969696958</v>
          </cell>
          <cell r="L301">
            <v>10.563446969696958</v>
          </cell>
          <cell r="M301">
            <v>10.563446969696958</v>
          </cell>
          <cell r="N301">
            <v>10.563446969696958</v>
          </cell>
          <cell r="O301">
            <v>10.563446969696958</v>
          </cell>
          <cell r="P301">
            <v>10.563446969696958</v>
          </cell>
          <cell r="Q301">
            <v>10.563446969696956</v>
          </cell>
        </row>
        <row r="302">
          <cell r="B302">
            <v>117119</v>
          </cell>
          <cell r="C302" t="str">
            <v xml:space="preserve">زعتر اخضر 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9.6325757575757613</v>
          </cell>
          <cell r="F303">
            <v>8.795454545454545</v>
          </cell>
          <cell r="G303">
            <v>8.5047348484848477</v>
          </cell>
          <cell r="H303">
            <v>8.6856060606060606</v>
          </cell>
          <cell r="I303">
            <v>9.8759469696969706</v>
          </cell>
          <cell r="J303">
            <v>11.130681818181818</v>
          </cell>
          <cell r="K303">
            <v>12.424242424242413</v>
          </cell>
          <cell r="L303">
            <v>12.749999999999991</v>
          </cell>
          <cell r="M303">
            <v>12.749999999999991</v>
          </cell>
          <cell r="N303">
            <v>12.438446969696971</v>
          </cell>
          <cell r="O303">
            <v>12.145833333333334</v>
          </cell>
          <cell r="P303">
            <v>12.480113636363637</v>
          </cell>
          <cell r="Q303">
            <v>10.967803030303026</v>
          </cell>
        </row>
        <row r="304">
          <cell r="B304">
            <v>117120</v>
          </cell>
          <cell r="C304" t="str">
            <v xml:space="preserve">خضار اخرى 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9.1439393939393909</v>
          </cell>
          <cell r="F305">
            <v>8.9730113636363633</v>
          </cell>
          <cell r="G305">
            <v>8.8323863636363633</v>
          </cell>
          <cell r="H305">
            <v>9</v>
          </cell>
          <cell r="I305">
            <v>10.160037878787879</v>
          </cell>
          <cell r="J305">
            <v>11.868371212121213</v>
          </cell>
          <cell r="K305">
            <v>11.321969696969699</v>
          </cell>
          <cell r="L305">
            <v>11.186553030303031</v>
          </cell>
          <cell r="M305">
            <v>12.22348484848485</v>
          </cell>
          <cell r="N305">
            <v>12.861742424242426</v>
          </cell>
          <cell r="O305">
            <v>12.498106060606061</v>
          </cell>
          <cell r="P305">
            <v>11.438446969696969</v>
          </cell>
          <cell r="Q305">
            <v>10.792337436868687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14.483333333333334</v>
          </cell>
          <cell r="F306">
            <v>14.483333333333334</v>
          </cell>
          <cell r="G306">
            <v>9.6743777056277054</v>
          </cell>
          <cell r="H306">
            <v>9.71875</v>
          </cell>
          <cell r="I306">
            <v>11.299242424242424</v>
          </cell>
          <cell r="J306">
            <v>11.507575757575758</v>
          </cell>
          <cell r="K306">
            <v>11.507575757575758</v>
          </cell>
          <cell r="L306">
            <v>11.507575757575758</v>
          </cell>
          <cell r="M306">
            <v>11.507575757575758</v>
          </cell>
          <cell r="N306">
            <v>11.507575757575758</v>
          </cell>
          <cell r="O306">
            <v>11.507575757575758</v>
          </cell>
          <cell r="P306">
            <v>11.507575757575758</v>
          </cell>
          <cell r="Q306">
            <v>11.684338924963923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6.530492424242424</v>
          </cell>
          <cell r="F307">
            <v>5.7198863636363635</v>
          </cell>
          <cell r="G307">
            <v>5.9090909090909092</v>
          </cell>
          <cell r="H307">
            <v>6.28125</v>
          </cell>
          <cell r="I307">
            <v>6.8821022727272716</v>
          </cell>
          <cell r="J307">
            <v>6.6595643939393936</v>
          </cell>
          <cell r="K307">
            <v>6.6279356060606069</v>
          </cell>
          <cell r="L307">
            <v>6.7660037878787893</v>
          </cell>
          <cell r="M307">
            <v>6.7084280303030308</v>
          </cell>
          <cell r="N307">
            <v>6.7264204545454547</v>
          </cell>
          <cell r="O307">
            <v>6.7264204545454547</v>
          </cell>
          <cell r="P307">
            <v>6.7264204545454547</v>
          </cell>
          <cell r="Q307">
            <v>6.5220012626262642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11.375</v>
          </cell>
          <cell r="F308">
            <v>11.375</v>
          </cell>
          <cell r="G308">
            <v>11.375</v>
          </cell>
          <cell r="H308">
            <v>9.9974161255411254</v>
          </cell>
          <cell r="I308">
            <v>9.3181818181818183</v>
          </cell>
          <cell r="J308">
            <v>8.889204545454545</v>
          </cell>
          <cell r="K308">
            <v>10.657196969696972</v>
          </cell>
          <cell r="L308">
            <v>13.157196969696972</v>
          </cell>
          <cell r="M308">
            <v>13.157196969696972</v>
          </cell>
          <cell r="N308">
            <v>13.157196969696972</v>
          </cell>
          <cell r="O308">
            <v>13.157196969696972</v>
          </cell>
          <cell r="P308">
            <v>13.157196969696972</v>
          </cell>
          <cell r="Q308">
            <v>11.56441535894661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26.132575757575751</v>
          </cell>
          <cell r="F309">
            <v>26.132575757575751</v>
          </cell>
          <cell r="G309">
            <v>21.934343434343432</v>
          </cell>
          <cell r="H309">
            <v>21.324810606060606</v>
          </cell>
          <cell r="I309">
            <v>23.448863636363637</v>
          </cell>
          <cell r="J309">
            <v>25.503787878787879</v>
          </cell>
          <cell r="K309">
            <v>29.912878787878778</v>
          </cell>
          <cell r="L309">
            <v>32.143939393939391</v>
          </cell>
          <cell r="M309">
            <v>32.143939393939391</v>
          </cell>
          <cell r="N309">
            <v>32.143939393939391</v>
          </cell>
          <cell r="O309">
            <v>32.143939393939391</v>
          </cell>
          <cell r="P309">
            <v>32.143939393939391</v>
          </cell>
          <cell r="Q309">
            <v>27.925794402356896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9.0156926406926363</v>
          </cell>
          <cell r="F310">
            <v>9.0156926406926363</v>
          </cell>
          <cell r="G310">
            <v>9.0156926406926363</v>
          </cell>
          <cell r="H310">
            <v>9.0156926406926363</v>
          </cell>
          <cell r="I310">
            <v>9.0156926406926363</v>
          </cell>
          <cell r="J310">
            <v>9.0156926406926363</v>
          </cell>
          <cell r="K310">
            <v>9.0156926406926363</v>
          </cell>
          <cell r="L310">
            <v>9.0156926406926363</v>
          </cell>
          <cell r="M310">
            <v>9.7638888888888875</v>
          </cell>
          <cell r="N310">
            <v>9.724074074074073</v>
          </cell>
          <cell r="O310">
            <v>10.383766233766234</v>
          </cell>
          <cell r="P310">
            <v>10.383766233766234</v>
          </cell>
          <cell r="Q310">
            <v>9.3650863796697106</v>
          </cell>
        </row>
        <row r="311">
          <cell r="B311">
            <v>1172</v>
          </cell>
          <cell r="C311" t="str">
            <v>خضروات مجمدة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B312">
            <v>117201</v>
          </cell>
          <cell r="C312" t="str">
            <v>بازيلاء مجمدة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11.07291666666665</v>
          </cell>
          <cell r="F313">
            <v>10.947916666666666</v>
          </cell>
          <cell r="G313">
            <v>10.947916666666666</v>
          </cell>
          <cell r="H313">
            <v>11.135416666666666</v>
          </cell>
          <cell r="I313">
            <v>11.208333333333334</v>
          </cell>
          <cell r="J313">
            <v>10.875</v>
          </cell>
          <cell r="K313">
            <v>11.249999999999988</v>
          </cell>
          <cell r="L313">
            <v>11.229166666666663</v>
          </cell>
          <cell r="M313">
            <v>11.260416666666666</v>
          </cell>
          <cell r="N313">
            <v>11.067708333333334</v>
          </cell>
          <cell r="O313">
            <v>10.947420634920636</v>
          </cell>
          <cell r="P313">
            <v>11.05267857142857</v>
          </cell>
          <cell r="Q313">
            <v>11.082907572751317</v>
          </cell>
        </row>
        <row r="314">
          <cell r="B314">
            <v>117203</v>
          </cell>
          <cell r="C314" t="str">
            <v>خضروات مشكلة مجمدة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11.07291666666665</v>
          </cell>
          <cell r="F315">
            <v>10.947916666666666</v>
          </cell>
          <cell r="G315">
            <v>10.947916666666666</v>
          </cell>
          <cell r="H315">
            <v>11.010416666666666</v>
          </cell>
          <cell r="I315">
            <v>11.208333333333332</v>
          </cell>
          <cell r="J315">
            <v>10.916666666666666</v>
          </cell>
          <cell r="K315">
            <v>11.333333333333325</v>
          </cell>
          <cell r="L315">
            <v>11.3125</v>
          </cell>
          <cell r="M315">
            <v>11.385416666666666</v>
          </cell>
          <cell r="N315">
            <v>11.191071428571428</v>
          </cell>
          <cell r="O315">
            <v>11.125744047619047</v>
          </cell>
          <cell r="P315">
            <v>11.252976190476192</v>
          </cell>
          <cell r="Q315">
            <v>11.142100694444444</v>
          </cell>
        </row>
        <row r="316">
          <cell r="B316">
            <v>117204</v>
          </cell>
          <cell r="C316" t="str">
            <v>خضروات اخرى مجمدة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9.111111111111116</v>
          </cell>
          <cell r="F317">
            <v>9.1111111111111107</v>
          </cell>
          <cell r="G317">
            <v>9.1111111111111107</v>
          </cell>
          <cell r="H317">
            <v>8.9444444444444446</v>
          </cell>
          <cell r="I317">
            <v>8.3333333333333321</v>
          </cell>
          <cell r="J317">
            <v>9.1111111111111107</v>
          </cell>
          <cell r="K317">
            <v>9.111111111111116</v>
          </cell>
          <cell r="L317">
            <v>9.0111111111111164</v>
          </cell>
          <cell r="M317">
            <v>9.4444444444444446</v>
          </cell>
          <cell r="N317">
            <v>8.9571428571428573</v>
          </cell>
          <cell r="O317">
            <v>8.84375</v>
          </cell>
          <cell r="P317">
            <v>8.7291666666666661</v>
          </cell>
          <cell r="Q317">
            <v>8.9849123677248688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7.6312499999999996</v>
          </cell>
          <cell r="F318">
            <v>7.5145833333333334</v>
          </cell>
          <cell r="G318">
            <v>7.6437499999999998</v>
          </cell>
          <cell r="H318">
            <v>7.5750000000000002</v>
          </cell>
          <cell r="I318">
            <v>7.7</v>
          </cell>
          <cell r="J318">
            <v>7.65</v>
          </cell>
          <cell r="K318">
            <v>7.6875</v>
          </cell>
          <cell r="L318">
            <v>7.6666666666666661</v>
          </cell>
          <cell r="M318">
            <v>7.6625000000000005</v>
          </cell>
          <cell r="N318">
            <v>7.6488915598290594</v>
          </cell>
          <cell r="O318">
            <v>7.6729166666666666</v>
          </cell>
          <cell r="P318">
            <v>7.6895489926739931</v>
          </cell>
          <cell r="Q318">
            <v>7.6452172682641413</v>
          </cell>
        </row>
        <row r="319">
          <cell r="B319">
            <v>1173</v>
          </cell>
          <cell r="C319" t="str">
            <v>خضروات مجففة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B320">
            <v>117301</v>
          </cell>
          <cell r="C320" t="str">
            <v>ملوخية مجففة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20.25</v>
          </cell>
          <cell r="F321">
            <v>20.083333333333332</v>
          </cell>
          <cell r="G321">
            <v>20.916666666666668</v>
          </cell>
          <cell r="H321">
            <v>21.25</v>
          </cell>
          <cell r="I321">
            <v>20.861111111111111</v>
          </cell>
          <cell r="J321">
            <v>21.444444444444446</v>
          </cell>
          <cell r="K321">
            <v>21.19444444444445</v>
          </cell>
          <cell r="L321">
            <v>21.611111111111114</v>
          </cell>
          <cell r="M321">
            <v>21.944444444444446</v>
          </cell>
          <cell r="N321">
            <v>22.195238095238096</v>
          </cell>
          <cell r="O321">
            <v>21.453571428571426</v>
          </cell>
          <cell r="P321">
            <v>20.8125</v>
          </cell>
          <cell r="Q321">
            <v>21.168072089947092</v>
          </cell>
        </row>
        <row r="322">
          <cell r="B322">
            <v>117302</v>
          </cell>
          <cell r="C322" t="str">
            <v>بصل ناشف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3.6212121212121211</v>
          </cell>
          <cell r="F323">
            <v>3.375</v>
          </cell>
          <cell r="G323">
            <v>3.0894886363636358</v>
          </cell>
          <cell r="H323">
            <v>3.0151515151515151</v>
          </cell>
          <cell r="I323">
            <v>3.1107954545454546</v>
          </cell>
          <cell r="J323">
            <v>3.2324810606060606</v>
          </cell>
          <cell r="K323">
            <v>3.329545454545455</v>
          </cell>
          <cell r="L323">
            <v>3.3513257575757591</v>
          </cell>
          <cell r="M323">
            <v>3.7410037878787876</v>
          </cell>
          <cell r="N323">
            <v>4.8446969696969697</v>
          </cell>
          <cell r="O323">
            <v>6.212121212121211</v>
          </cell>
          <cell r="P323">
            <v>6.6647727272727266</v>
          </cell>
          <cell r="Q323">
            <v>3.9656328914141414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3.2670454545454559</v>
          </cell>
          <cell r="F324">
            <v>3.109375</v>
          </cell>
          <cell r="G324">
            <v>3.0217803030303028</v>
          </cell>
          <cell r="H324">
            <v>2.9370265151515151</v>
          </cell>
          <cell r="I324">
            <v>2.9597537878787881</v>
          </cell>
          <cell r="J324">
            <v>2.9772727272727275</v>
          </cell>
          <cell r="K324">
            <v>3.1051136363636362</v>
          </cell>
          <cell r="L324">
            <v>3.1273674242424239</v>
          </cell>
          <cell r="M324">
            <v>3.5535037878787876</v>
          </cell>
          <cell r="N324">
            <v>4.6832386363636367</v>
          </cell>
          <cell r="O324">
            <v>6.076704545454545</v>
          </cell>
          <cell r="P324">
            <v>6.5397727272727266</v>
          </cell>
          <cell r="Q324">
            <v>3.7798295454545463</v>
          </cell>
        </row>
        <row r="325">
          <cell r="B325">
            <v>117303</v>
          </cell>
          <cell r="C325" t="str">
            <v>ثوم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20.520833333333336</v>
          </cell>
          <cell r="F326">
            <v>20.303977272727273</v>
          </cell>
          <cell r="G326">
            <v>17.095643939393941</v>
          </cell>
          <cell r="H326">
            <v>16.108901515151516</v>
          </cell>
          <cell r="I326">
            <v>15.745265151515152</v>
          </cell>
          <cell r="J326">
            <v>15.550189393939393</v>
          </cell>
          <cell r="K326">
            <v>15.08333333333335</v>
          </cell>
          <cell r="L326">
            <v>15.442234848484862</v>
          </cell>
          <cell r="M326">
            <v>15.47159090909091</v>
          </cell>
          <cell r="N326">
            <v>15.589962121212121</v>
          </cell>
          <cell r="O326">
            <v>17.670454545454547</v>
          </cell>
          <cell r="P326">
            <v>17.948863636363637</v>
          </cell>
          <cell r="Q326">
            <v>16.877604166666671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20.562499999999986</v>
          </cell>
          <cell r="F327">
            <v>20.793560606060606</v>
          </cell>
          <cell r="G327">
            <v>17.751893939393938</v>
          </cell>
          <cell r="H327">
            <v>16.412878787878789</v>
          </cell>
          <cell r="I327">
            <v>16.041666666666668</v>
          </cell>
          <cell r="J327">
            <v>15.862689393939393</v>
          </cell>
          <cell r="K327">
            <v>15.78125</v>
          </cell>
          <cell r="L327">
            <v>15.692234848484874</v>
          </cell>
          <cell r="M327">
            <v>15.450757575757574</v>
          </cell>
          <cell r="N327">
            <v>16.194128787878785</v>
          </cell>
          <cell r="O327">
            <v>19.003787878787882</v>
          </cell>
          <cell r="P327">
            <v>19.146780303030305</v>
          </cell>
          <cell r="Q327">
            <v>17.3911773989899</v>
          </cell>
        </row>
        <row r="328">
          <cell r="B328">
            <v>117304</v>
          </cell>
          <cell r="C328" t="str">
            <v>زعتر مجفف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35.471428571428575</v>
          </cell>
          <cell r="F329">
            <v>35.799999999999997</v>
          </cell>
          <cell r="G329">
            <v>35.442857142857143</v>
          </cell>
          <cell r="H329">
            <v>35.771428571428572</v>
          </cell>
          <cell r="I329">
            <v>31.661111111111111</v>
          </cell>
          <cell r="J329">
            <v>35.771428571428572</v>
          </cell>
          <cell r="K329">
            <v>36.80952380952381</v>
          </cell>
          <cell r="L329">
            <v>37.561904761904756</v>
          </cell>
          <cell r="M329">
            <v>37.261904761904766</v>
          </cell>
          <cell r="N329">
            <v>36.461904761904762</v>
          </cell>
          <cell r="O329">
            <v>36.438775510204081</v>
          </cell>
          <cell r="P329">
            <v>37.706349206349209</v>
          </cell>
          <cell r="Q329">
            <v>36.013218065003784</v>
          </cell>
        </row>
        <row r="330">
          <cell r="B330">
            <v>1174</v>
          </cell>
          <cell r="C330" t="str">
            <v>بقول مجففة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>
            <v>117401</v>
          </cell>
          <cell r="C331" t="str">
            <v>عدس حب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7.5874999999999995</v>
          </cell>
          <cell r="F332">
            <v>7.458333333333333</v>
          </cell>
          <cell r="G332">
            <v>7.4874999999999998</v>
          </cell>
          <cell r="H332">
            <v>7.6095238095238091</v>
          </cell>
          <cell r="I332">
            <v>7.4375</v>
          </cell>
          <cell r="J332">
            <v>7.4812499999999993</v>
          </cell>
          <cell r="K332">
            <v>7.5321428571428575</v>
          </cell>
          <cell r="L332">
            <v>7.4663690476190467</v>
          </cell>
          <cell r="M332">
            <v>7.378571428571429</v>
          </cell>
          <cell r="N332">
            <v>7.1736742424242426</v>
          </cell>
          <cell r="O332">
            <v>7.2822916666666666</v>
          </cell>
          <cell r="P332">
            <v>7.3031250000000005</v>
          </cell>
          <cell r="Q332">
            <v>7.4331484487734478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7.6229166666666659</v>
          </cell>
          <cell r="F333">
            <v>7.5687499999999996</v>
          </cell>
          <cell r="G333">
            <v>7.6562499999999991</v>
          </cell>
          <cell r="H333">
            <v>7.4916666666666671</v>
          </cell>
          <cell r="I333">
            <v>7.4124999999999996</v>
          </cell>
          <cell r="J333">
            <v>7.4645833333333327</v>
          </cell>
          <cell r="K333">
            <v>7.5249999999999995</v>
          </cell>
          <cell r="L333">
            <v>7.4604166666666663</v>
          </cell>
          <cell r="M333">
            <v>7.4458333333333337</v>
          </cell>
          <cell r="N333">
            <v>7.1388888888888884</v>
          </cell>
          <cell r="O333">
            <v>7.0797979797979798</v>
          </cell>
          <cell r="P333">
            <v>7.0683396464646462</v>
          </cell>
          <cell r="Q333">
            <v>7.4112452651515142</v>
          </cell>
        </row>
        <row r="334">
          <cell r="B334">
            <v>117402</v>
          </cell>
          <cell r="C334" t="str">
            <v>عدس مجروش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7.767559523809525</v>
          </cell>
          <cell r="F335">
            <v>7.4729166666666664</v>
          </cell>
          <cell r="G335">
            <v>7.5395833333333337</v>
          </cell>
          <cell r="H335">
            <v>7.5497023809523807</v>
          </cell>
          <cell r="I335">
            <v>7.51577380952381</v>
          </cell>
          <cell r="J335">
            <v>7.571130952380952</v>
          </cell>
          <cell r="K335">
            <v>7.598809523809523</v>
          </cell>
          <cell r="L335">
            <v>7.4327380952380953</v>
          </cell>
          <cell r="M335">
            <v>7.4523809523809526</v>
          </cell>
          <cell r="N335">
            <v>6.9416666666666673</v>
          </cell>
          <cell r="O335">
            <v>6.8140940656565654</v>
          </cell>
          <cell r="P335">
            <v>6.7390151515151517</v>
          </cell>
          <cell r="Q335">
            <v>7.3662809268278009</v>
          </cell>
        </row>
        <row r="336">
          <cell r="B336">
            <v>117403</v>
          </cell>
          <cell r="C336" t="str">
            <v>حمص حب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9.3982142857142854</v>
          </cell>
          <cell r="F337">
            <v>9.336904761904762</v>
          </cell>
          <cell r="G337">
            <v>9.5755952380952394</v>
          </cell>
          <cell r="H337">
            <v>9.2178571428571434</v>
          </cell>
          <cell r="I337">
            <v>9.0452380952380942</v>
          </cell>
          <cell r="J337">
            <v>8.9357142857142851</v>
          </cell>
          <cell r="K337">
            <v>8.8375000000000092</v>
          </cell>
          <cell r="L337">
            <v>8.8333333333333375</v>
          </cell>
          <cell r="M337">
            <v>8.5684523809523814</v>
          </cell>
          <cell r="N337">
            <v>8.4359848484848481</v>
          </cell>
          <cell r="O337">
            <v>8.1467803030303028</v>
          </cell>
          <cell r="P337">
            <v>8.1938446969696965</v>
          </cell>
          <cell r="Q337">
            <v>8.877118281024531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9.990178571428574</v>
          </cell>
          <cell r="F338">
            <v>9.8416666666666668</v>
          </cell>
          <cell r="G338">
            <v>9.8562499999999993</v>
          </cell>
          <cell r="H338">
            <v>9.980952380952381</v>
          </cell>
          <cell r="I338">
            <v>9.6732142857142858</v>
          </cell>
          <cell r="J338">
            <v>9.5616071428571434</v>
          </cell>
          <cell r="K338">
            <v>9.475892857142858</v>
          </cell>
          <cell r="L338">
            <v>9.4083333333333297</v>
          </cell>
          <cell r="M338">
            <v>9.2288690476190478</v>
          </cell>
          <cell r="N338">
            <v>9.0134650072150055</v>
          </cell>
          <cell r="O338">
            <v>8.6868686868686869</v>
          </cell>
          <cell r="P338">
            <v>8.6880208333333329</v>
          </cell>
          <cell r="Q338">
            <v>9.4504432344276097</v>
          </cell>
        </row>
        <row r="339">
          <cell r="B339">
            <v>117404</v>
          </cell>
          <cell r="C339" t="str">
            <v>فول حب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10.377083333333333</v>
          </cell>
          <cell r="F340">
            <v>10.4125</v>
          </cell>
          <cell r="G340">
            <v>10.268750000000001</v>
          </cell>
          <cell r="H340">
            <v>10.231249999999999</v>
          </cell>
          <cell r="I340">
            <v>11.06875</v>
          </cell>
          <cell r="J340">
            <v>10.831250000000001</v>
          </cell>
          <cell r="K340">
            <v>10.25</v>
          </cell>
          <cell r="L340">
            <v>10.2125</v>
          </cell>
          <cell r="M340">
            <v>10.768750000000001</v>
          </cell>
          <cell r="N340">
            <v>10.430753968253969</v>
          </cell>
          <cell r="O340">
            <v>10.147321428571429</v>
          </cell>
          <cell r="P340">
            <v>10.199603174603174</v>
          </cell>
          <cell r="Q340">
            <v>10.433209325396826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6.1187500000000004</v>
          </cell>
          <cell r="F341">
            <v>6.0739583333333327</v>
          </cell>
          <cell r="G341">
            <v>6.015625</v>
          </cell>
          <cell r="H341">
            <v>6.2833333333333323</v>
          </cell>
          <cell r="I341">
            <v>6.3343749999999996</v>
          </cell>
          <cell r="J341">
            <v>6.3312499999999998</v>
          </cell>
          <cell r="K341">
            <v>6.3937499999999998</v>
          </cell>
          <cell r="L341">
            <v>6.2749999999999995</v>
          </cell>
          <cell r="M341">
            <v>6.3343749999999996</v>
          </cell>
          <cell r="N341">
            <v>6.0498511904761907</v>
          </cell>
          <cell r="O341">
            <v>5.9464488636363635</v>
          </cell>
          <cell r="P341">
            <v>6.0424558080808071</v>
          </cell>
          <cell r="Q341">
            <v>6.1832643774050018</v>
          </cell>
        </row>
        <row r="342">
          <cell r="B342">
            <v>117405</v>
          </cell>
          <cell r="C342" t="str">
            <v>فاصولياء ناشفه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9.1148809523809522</v>
          </cell>
          <cell r="F343">
            <v>8.5833333333333339</v>
          </cell>
          <cell r="G343">
            <v>8.4437499999999996</v>
          </cell>
          <cell r="H343">
            <v>8.7440476190476186</v>
          </cell>
          <cell r="I343">
            <v>8.6916666666666664</v>
          </cell>
          <cell r="J343">
            <v>8.8333333333333339</v>
          </cell>
          <cell r="K343">
            <v>8.9092261904761916</v>
          </cell>
          <cell r="L343">
            <v>8.5672619047619047</v>
          </cell>
          <cell r="M343">
            <v>8.7053571428571423</v>
          </cell>
          <cell r="N343">
            <v>8.4795995670995659</v>
          </cell>
          <cell r="O343">
            <v>8.0514520202020208</v>
          </cell>
          <cell r="P343">
            <v>8.2051316738816737</v>
          </cell>
          <cell r="Q343">
            <v>8.6107533670033671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10.685714285714289</v>
          </cell>
          <cell r="F344">
            <v>10.209523809523811</v>
          </cell>
          <cell r="G344">
            <v>10.338095238095237</v>
          </cell>
          <cell r="H344">
            <v>10.373809523809525</v>
          </cell>
          <cell r="I344">
            <v>10.475850340136054</v>
          </cell>
          <cell r="J344">
            <v>10.309183673469388</v>
          </cell>
          <cell r="K344">
            <v>10.499659863945583</v>
          </cell>
          <cell r="L344">
            <v>10.336394557823136</v>
          </cell>
          <cell r="M344">
            <v>10.51156462585034</v>
          </cell>
          <cell r="N344">
            <v>10.158333333333333</v>
          </cell>
          <cell r="O344">
            <v>10.034185606060607</v>
          </cell>
          <cell r="P344">
            <v>10.212536075036075</v>
          </cell>
          <cell r="Q344">
            <v>10.345404244399781</v>
          </cell>
        </row>
        <row r="345">
          <cell r="B345">
            <v>117406</v>
          </cell>
          <cell r="C345" t="str">
            <v>بقول اخرى مجففة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11.459999999999999</v>
          </cell>
          <cell r="F346">
            <v>11.497142857142858</v>
          </cell>
          <cell r="G346">
            <v>11.495714285714286</v>
          </cell>
          <cell r="H346">
            <v>11.574999999999999</v>
          </cell>
          <cell r="I346">
            <v>10.816666666666668</v>
          </cell>
          <cell r="J346">
            <v>11.174999999999999</v>
          </cell>
          <cell r="K346">
            <v>11.1</v>
          </cell>
          <cell r="L346">
            <v>11.195833333333333</v>
          </cell>
          <cell r="M346">
            <v>11.25</v>
          </cell>
          <cell r="N346">
            <v>11.022510822510823</v>
          </cell>
          <cell r="O346">
            <v>10.931168831168831</v>
          </cell>
          <cell r="P346">
            <v>11.035714285714286</v>
          </cell>
          <cell r="Q346">
            <v>11.212895923520925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6.1904761904761916</v>
          </cell>
          <cell r="F347">
            <v>6.3571428571428568</v>
          </cell>
          <cell r="G347">
            <v>6.0833333333333339</v>
          </cell>
          <cell r="H347">
            <v>6.1904761904761907</v>
          </cell>
          <cell r="I347">
            <v>6.4285714285714288</v>
          </cell>
          <cell r="J347">
            <v>6.3452380952380958</v>
          </cell>
          <cell r="K347">
            <v>6.2261904761904772</v>
          </cell>
          <cell r="L347">
            <v>6.2738095238095246</v>
          </cell>
          <cell r="M347">
            <v>6.3690476190476195</v>
          </cell>
          <cell r="N347">
            <v>5.84375</v>
          </cell>
          <cell r="O347">
            <v>5.7958333333333334</v>
          </cell>
          <cell r="P347">
            <v>5.9125000000000005</v>
          </cell>
          <cell r="Q347">
            <v>6.1680307539682531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6.4249999999999998</v>
          </cell>
          <cell r="F348">
            <v>6.340178571428571</v>
          </cell>
          <cell r="G348">
            <v>6.4726190476190473</v>
          </cell>
          <cell r="H348">
            <v>6.4822916666666668</v>
          </cell>
          <cell r="I348">
            <v>6.5604166666666668</v>
          </cell>
          <cell r="J348">
            <v>6.5281250000000002</v>
          </cell>
          <cell r="K348">
            <v>6.4760416666666654</v>
          </cell>
          <cell r="L348">
            <v>6.5031249999999998</v>
          </cell>
          <cell r="M348">
            <v>6.4281249999999996</v>
          </cell>
          <cell r="N348">
            <v>6.3074404761904761</v>
          </cell>
          <cell r="O348">
            <v>6.3125360750360748</v>
          </cell>
          <cell r="P348">
            <v>6.339962121212122</v>
          </cell>
          <cell r="Q348">
            <v>6.4313217742905247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6.6114583333333332</v>
          </cell>
          <cell r="F349">
            <v>6.5791666666666657</v>
          </cell>
          <cell r="G349">
            <v>6.5760416666666659</v>
          </cell>
          <cell r="H349">
            <v>6.7052083333333332</v>
          </cell>
          <cell r="I349">
            <v>6.677083333333333</v>
          </cell>
          <cell r="J349">
            <v>6.8395833333333336</v>
          </cell>
          <cell r="K349">
            <v>6.6385416666666668</v>
          </cell>
          <cell r="L349">
            <v>6.8239583333333336</v>
          </cell>
          <cell r="M349">
            <v>6.7645833333333334</v>
          </cell>
          <cell r="N349">
            <v>6.5796130952380958</v>
          </cell>
          <cell r="O349">
            <v>6.747271825396826</v>
          </cell>
          <cell r="P349">
            <v>6.8173611111111114</v>
          </cell>
          <cell r="Q349">
            <v>6.6966559193121702</v>
          </cell>
        </row>
        <row r="350">
          <cell r="B350">
            <v>1175</v>
          </cell>
          <cell r="C350" t="str">
            <v>الدرنيات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B351">
            <v>117501</v>
          </cell>
          <cell r="C351" t="str">
            <v>بطاطا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3.7509469696969711</v>
          </cell>
          <cell r="F352">
            <v>3.4232954545454541</v>
          </cell>
          <cell r="G352">
            <v>3.0890151515151518</v>
          </cell>
          <cell r="H352">
            <v>3.2357954545454546</v>
          </cell>
          <cell r="I352">
            <v>3.2746212121212124</v>
          </cell>
          <cell r="J352">
            <v>3.4706439393939394</v>
          </cell>
          <cell r="K352">
            <v>3.7769886363636331</v>
          </cell>
          <cell r="L352">
            <v>3.7679924242424239</v>
          </cell>
          <cell r="M352">
            <v>3.8267045454545454</v>
          </cell>
          <cell r="N352">
            <v>3.947916666666667</v>
          </cell>
          <cell r="O352">
            <v>3.9176136363636362</v>
          </cell>
          <cell r="P352">
            <v>4.7892992424242422</v>
          </cell>
          <cell r="Q352">
            <v>3.6892361111111107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2.6818181818181812</v>
          </cell>
          <cell r="F353">
            <v>2.6344696969696972</v>
          </cell>
          <cell r="G353">
            <v>2.5719696969696968</v>
          </cell>
          <cell r="H353">
            <v>2.6041666666666665</v>
          </cell>
          <cell r="I353">
            <v>2.6339962121212119</v>
          </cell>
          <cell r="J353">
            <v>2.6832386363636362</v>
          </cell>
          <cell r="K353">
            <v>2.8944128787878789</v>
          </cell>
          <cell r="L353">
            <v>3.003314393939394</v>
          </cell>
          <cell r="M353">
            <v>3.1046401515151518</v>
          </cell>
          <cell r="N353">
            <v>3.2627840909090908</v>
          </cell>
          <cell r="O353">
            <v>3.2935606060606064</v>
          </cell>
          <cell r="P353">
            <v>3.2433712121212119</v>
          </cell>
          <cell r="Q353">
            <v>2.8843118686868685</v>
          </cell>
        </row>
        <row r="354">
          <cell r="B354">
            <v>1176</v>
          </cell>
          <cell r="C354" t="str">
            <v>خضروات  خضراء معلبة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5">
          <cell r="B355">
            <v>117601</v>
          </cell>
          <cell r="C355" t="str">
            <v>بازيلاء معلبة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4.0031249999999998</v>
          </cell>
          <cell r="F356">
            <v>3.9822916666666668</v>
          </cell>
          <cell r="G356">
            <v>3.9572916666666669</v>
          </cell>
          <cell r="H356">
            <v>4.0343749999999998</v>
          </cell>
          <cell r="I356">
            <v>3.9906250000000001</v>
          </cell>
          <cell r="J356">
            <v>4.0062499999999996</v>
          </cell>
          <cell r="K356">
            <v>4.0343749999999998</v>
          </cell>
          <cell r="L356">
            <v>4.0656249999999998</v>
          </cell>
          <cell r="M356">
            <v>4.0343749999999998</v>
          </cell>
          <cell r="N356">
            <v>4.0777777777777775</v>
          </cell>
          <cell r="O356">
            <v>4.1250946969696969</v>
          </cell>
          <cell r="P356">
            <v>4.069494047619048</v>
          </cell>
          <cell r="Q356">
            <v>4.0317249879749877</v>
          </cell>
        </row>
        <row r="357">
          <cell r="B357">
            <v>117602</v>
          </cell>
          <cell r="C357" t="str">
            <v>فاصولياء خضراء معلبة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4.0666666666666664</v>
          </cell>
          <cell r="F358">
            <v>4.0388888888888888</v>
          </cell>
          <cell r="G358">
            <v>4.0388888888888888</v>
          </cell>
          <cell r="H358">
            <v>4.0249999999999995</v>
          </cell>
          <cell r="I358">
            <v>3.9875000000000003</v>
          </cell>
          <cell r="J358">
            <v>3.8374999999999999</v>
          </cell>
          <cell r="K358">
            <v>4.05</v>
          </cell>
          <cell r="L358">
            <v>3.875</v>
          </cell>
          <cell r="M358">
            <v>4.041666666666667</v>
          </cell>
          <cell r="N358">
            <v>4.1845238095238093</v>
          </cell>
          <cell r="O358">
            <v>4.1815476190476186</v>
          </cell>
          <cell r="P358">
            <v>4.1904761904761907</v>
          </cell>
          <cell r="Q358">
            <v>4.0431382275132277</v>
          </cell>
        </row>
        <row r="359">
          <cell r="B359">
            <v>117604</v>
          </cell>
          <cell r="C359" t="str">
            <v>رب بندورة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5.03125</v>
          </cell>
          <cell r="F360">
            <v>5.127604166666667</v>
          </cell>
          <cell r="G360">
            <v>5.143229166666667</v>
          </cell>
          <cell r="H360">
            <v>5.059895833333333</v>
          </cell>
          <cell r="I360">
            <v>5.104166666666667</v>
          </cell>
          <cell r="J360">
            <v>5.104166666666667</v>
          </cell>
          <cell r="K360">
            <v>5.1276041666666679</v>
          </cell>
          <cell r="L360">
            <v>5.0885416666666679</v>
          </cell>
          <cell r="M360">
            <v>5.0374999999999996</v>
          </cell>
          <cell r="N360">
            <v>5.0425347222222223</v>
          </cell>
          <cell r="O360">
            <v>5.0287946428571431</v>
          </cell>
          <cell r="P360">
            <v>5.0332589285714286</v>
          </cell>
          <cell r="Q360">
            <v>5.0773788855820117</v>
          </cell>
        </row>
        <row r="361">
          <cell r="B361">
            <v>1177</v>
          </cell>
          <cell r="C361" t="str">
            <v>بقول معلبة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</row>
        <row r="362">
          <cell r="B362">
            <v>117701</v>
          </cell>
          <cell r="C362" t="str">
            <v>فول حب معلب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3.4305803571428575</v>
          </cell>
          <cell r="F363">
            <v>3.4352678571428572</v>
          </cell>
          <cell r="G363">
            <v>3.4598214285714288</v>
          </cell>
          <cell r="H363">
            <v>3.4734375000000002</v>
          </cell>
          <cell r="I363">
            <v>3.4368303571428571</v>
          </cell>
          <cell r="J363">
            <v>3.4712053571428569</v>
          </cell>
          <cell r="K363">
            <v>3.4698660714285712</v>
          </cell>
          <cell r="L363">
            <v>3.4299107142857137</v>
          </cell>
          <cell r="M363">
            <v>3.46875</v>
          </cell>
          <cell r="N363">
            <v>3.4396795300287946</v>
          </cell>
          <cell r="O363">
            <v>3.4214761800699298</v>
          </cell>
          <cell r="P363">
            <v>3.3974540216727718</v>
          </cell>
          <cell r="Q363">
            <v>3.4445232812190532</v>
          </cell>
        </row>
        <row r="364">
          <cell r="B364">
            <v>117702</v>
          </cell>
          <cell r="C364" t="str">
            <v>حمص حب علب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4.6000000000000005</v>
          </cell>
          <cell r="F365">
            <v>4.583333333333333</v>
          </cell>
          <cell r="G365">
            <v>4.5555555555555545</v>
          </cell>
          <cell r="H365">
            <v>4.5972222222222223</v>
          </cell>
          <cell r="I365">
            <v>4.4444444444444446</v>
          </cell>
          <cell r="J365">
            <v>4.4416666666666664</v>
          </cell>
          <cell r="K365">
            <v>4.552777777777778</v>
          </cell>
          <cell r="L365">
            <v>4.541666666666667</v>
          </cell>
          <cell r="M365">
            <v>4.5972222222222223</v>
          </cell>
          <cell r="N365">
            <v>4.6635204081632651</v>
          </cell>
          <cell r="O365">
            <v>4.7470238095238102</v>
          </cell>
          <cell r="P365">
            <v>4.645833333333333</v>
          </cell>
          <cell r="Q365">
            <v>4.5808555366591079</v>
          </cell>
        </row>
        <row r="366">
          <cell r="B366">
            <v>118</v>
          </cell>
          <cell r="C366" t="str">
            <v>السكر والمنتجات السكرية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</row>
        <row r="367">
          <cell r="B367">
            <v>118001</v>
          </cell>
          <cell r="C367" t="str">
            <v>السكر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3.5531250000000001</v>
          </cell>
          <cell r="F368">
            <v>3.4593750000000001</v>
          </cell>
          <cell r="G368">
            <v>3.4281250000000001</v>
          </cell>
          <cell r="H368">
            <v>3.4229166666666671</v>
          </cell>
          <cell r="I368">
            <v>3.5062500000000001</v>
          </cell>
          <cell r="J368">
            <v>3.5010416666666671</v>
          </cell>
          <cell r="K368">
            <v>3.4125000000000001</v>
          </cell>
          <cell r="L368">
            <v>3.4437500000000001</v>
          </cell>
          <cell r="M368">
            <v>3.4281250000000001</v>
          </cell>
          <cell r="N368">
            <v>3.4352058531746033</v>
          </cell>
          <cell r="O368">
            <v>3.4387581168831169</v>
          </cell>
          <cell r="P368">
            <v>3.39453125</v>
          </cell>
          <cell r="Q368">
            <v>3.4519752961159216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112.1944444444445</v>
          </cell>
          <cell r="F369">
            <v>111.47222222222221</v>
          </cell>
          <cell r="G369">
            <v>110.13888888888887</v>
          </cell>
          <cell r="H369">
            <v>107.30555555555554</v>
          </cell>
          <cell r="I369">
            <v>105.77777777777779</v>
          </cell>
          <cell r="J369">
            <v>107.5</v>
          </cell>
          <cell r="K369">
            <v>106.97222222222217</v>
          </cell>
          <cell r="L369">
            <v>106.22222222222217</v>
          </cell>
          <cell r="M369">
            <v>108.61111111111113</v>
          </cell>
          <cell r="N369">
            <v>104.41666666666667</v>
          </cell>
          <cell r="O369">
            <v>108.47222222222223</v>
          </cell>
          <cell r="P369">
            <v>111.5</v>
          </cell>
          <cell r="Q369">
            <v>108.38194444444444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B371">
            <v>118002</v>
          </cell>
          <cell r="C371" t="str">
            <v>الحلاوة/ الطحينية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16.824999999999999</v>
          </cell>
          <cell r="F372">
            <v>16.845833333333331</v>
          </cell>
          <cell r="G372">
            <v>16.779166666666669</v>
          </cell>
          <cell r="H372">
            <v>16.743749999999999</v>
          </cell>
          <cell r="I372">
            <v>16.852083333333333</v>
          </cell>
          <cell r="J372">
            <v>16.887500000000003</v>
          </cell>
          <cell r="K372">
            <v>16.810416666666661</v>
          </cell>
          <cell r="L372">
            <v>16.766666666666662</v>
          </cell>
          <cell r="M372">
            <v>16.825000000000003</v>
          </cell>
          <cell r="N372">
            <v>16.663825757575758</v>
          </cell>
          <cell r="O372">
            <v>16.623855311355314</v>
          </cell>
          <cell r="P372">
            <v>16.705729166666668</v>
          </cell>
          <cell r="Q372">
            <v>16.777402241855363</v>
          </cell>
        </row>
        <row r="373">
          <cell r="B373">
            <v>118003</v>
          </cell>
          <cell r="C373" t="str">
            <v>مربى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8.265625</v>
          </cell>
          <cell r="F374">
            <v>8.1770833333333339</v>
          </cell>
          <cell r="G374">
            <v>8.3333333333333339</v>
          </cell>
          <cell r="H374">
            <v>8.2708333333333339</v>
          </cell>
          <cell r="I374">
            <v>8.2604166666666661</v>
          </cell>
          <cell r="J374">
            <v>8.3020833333333321</v>
          </cell>
          <cell r="K374">
            <v>8.21875</v>
          </cell>
          <cell r="L374">
            <v>8.2447916666666661</v>
          </cell>
          <cell r="M374">
            <v>8.2864583333333321</v>
          </cell>
          <cell r="N374">
            <v>8.3390625000000007</v>
          </cell>
          <cell r="O374">
            <v>8.2135416666666679</v>
          </cell>
          <cell r="P374">
            <v>8.147253787878789</v>
          </cell>
          <cell r="Q374">
            <v>8.2549360795454536</v>
          </cell>
        </row>
        <row r="375">
          <cell r="B375">
            <v>118004</v>
          </cell>
          <cell r="C375" t="str">
            <v>العسل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69.25</v>
          </cell>
          <cell r="F376">
            <v>70.5</v>
          </cell>
          <cell r="G376">
            <v>70.1875</v>
          </cell>
          <cell r="H376">
            <v>71.645833333333329</v>
          </cell>
          <cell r="I376">
            <v>73.520833333333329</v>
          </cell>
          <cell r="J376">
            <v>75.135416666666671</v>
          </cell>
          <cell r="K376">
            <v>75.447916666666657</v>
          </cell>
          <cell r="L376">
            <v>76.28125</v>
          </cell>
          <cell r="M376">
            <v>77.6875</v>
          </cell>
          <cell r="N376">
            <v>77.855902777777786</v>
          </cell>
          <cell r="O376">
            <v>79.903138528138527</v>
          </cell>
          <cell r="P376">
            <v>79.039502164502167</v>
          </cell>
          <cell r="Q376">
            <v>74.704566122534871</v>
          </cell>
        </row>
        <row r="377">
          <cell r="B377">
            <v>118005</v>
          </cell>
          <cell r="C377" t="str">
            <v>راحة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12.666666666666666</v>
          </cell>
          <cell r="F378">
            <v>12.285714285714286</v>
          </cell>
          <cell r="G378">
            <v>12.416666666666666</v>
          </cell>
          <cell r="H378">
            <v>12.416666666666666</v>
          </cell>
          <cell r="I378">
            <v>12.625</v>
          </cell>
          <cell r="J378">
            <v>12.458333333333334</v>
          </cell>
          <cell r="K378">
            <v>12.458333333333334</v>
          </cell>
          <cell r="L378">
            <v>12.541666666666666</v>
          </cell>
          <cell r="M378">
            <v>12.541666666666666</v>
          </cell>
          <cell r="N378">
            <v>13.830555555555556</v>
          </cell>
          <cell r="O378">
            <v>13.889115646258505</v>
          </cell>
          <cell r="P378">
            <v>14.188775510204081</v>
          </cell>
          <cell r="Q378">
            <v>12.859930083144372</v>
          </cell>
        </row>
        <row r="379">
          <cell r="B379">
            <v>118006</v>
          </cell>
          <cell r="C379" t="str">
            <v>الشوكولاتة المحلية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30</v>
          </cell>
          <cell r="F380">
            <v>30</v>
          </cell>
          <cell r="G380">
            <v>30</v>
          </cell>
          <cell r="H380">
            <v>30</v>
          </cell>
          <cell r="I380">
            <v>30</v>
          </cell>
          <cell r="J380">
            <v>30</v>
          </cell>
          <cell r="K380">
            <v>30</v>
          </cell>
          <cell r="L380">
            <v>30</v>
          </cell>
          <cell r="M380">
            <v>30</v>
          </cell>
          <cell r="N380">
            <v>29.583333333333332</v>
          </cell>
          <cell r="O380">
            <v>30.035714285714285</v>
          </cell>
          <cell r="P380">
            <v>30.047619047619047</v>
          </cell>
          <cell r="Q380">
            <v>29.972222222222218</v>
          </cell>
        </row>
        <row r="381">
          <cell r="B381">
            <v>118007</v>
          </cell>
          <cell r="C381" t="str">
            <v>الشوكلاته المستوردة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39.332291666666663</v>
          </cell>
          <cell r="F382">
            <v>38.814583333333331</v>
          </cell>
          <cell r="G382">
            <v>38.788690476190474</v>
          </cell>
          <cell r="H382">
            <v>38.640625</v>
          </cell>
          <cell r="I382">
            <v>39.317559523809521</v>
          </cell>
          <cell r="J382">
            <v>39.180208333333333</v>
          </cell>
          <cell r="K382">
            <v>38.986458333333339</v>
          </cell>
          <cell r="L382">
            <v>38.64791666666666</v>
          </cell>
          <cell r="M382">
            <v>38.112499999999997</v>
          </cell>
          <cell r="N382">
            <v>37.238828063276586</v>
          </cell>
          <cell r="O382">
            <v>36.475721416955935</v>
          </cell>
          <cell r="P382">
            <v>36.063389555383559</v>
          </cell>
          <cell r="Q382">
            <v>38.299897697412455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23.666666666666664</v>
          </cell>
          <cell r="F383">
            <v>23.681547619047617</v>
          </cell>
          <cell r="G383">
            <v>23.601190476190474</v>
          </cell>
          <cell r="H383">
            <v>23.491071428571427</v>
          </cell>
          <cell r="I383">
            <v>23.532738095238095</v>
          </cell>
          <cell r="J383">
            <v>23.59672619047619</v>
          </cell>
          <cell r="K383">
            <v>23.501488095238102</v>
          </cell>
          <cell r="L383">
            <v>23.525297619047613</v>
          </cell>
          <cell r="M383">
            <v>23.602678571428573</v>
          </cell>
          <cell r="N383">
            <v>23.459984868073104</v>
          </cell>
          <cell r="O383">
            <v>23.444871509209744</v>
          </cell>
          <cell r="P383">
            <v>23.368965389185981</v>
          </cell>
          <cell r="Q383">
            <v>23.539435544031132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37.459532828282825</v>
          </cell>
          <cell r="F384">
            <v>37.408982683982693</v>
          </cell>
          <cell r="G384">
            <v>37.391134559884563</v>
          </cell>
          <cell r="H384">
            <v>37.406407828282823</v>
          </cell>
          <cell r="I384">
            <v>37.280366161616165</v>
          </cell>
          <cell r="J384">
            <v>37.351294191919187</v>
          </cell>
          <cell r="K384">
            <v>37.425157828282835</v>
          </cell>
          <cell r="L384">
            <v>37.327146464646468</v>
          </cell>
          <cell r="M384">
            <v>37.192866161616159</v>
          </cell>
          <cell r="N384">
            <v>37.199429563492068</v>
          </cell>
          <cell r="O384">
            <v>36.560757131800095</v>
          </cell>
          <cell r="P384">
            <v>36.503044245700977</v>
          </cell>
          <cell r="Q384">
            <v>37.208843304125573</v>
          </cell>
        </row>
        <row r="385">
          <cell r="B385">
            <v>118008</v>
          </cell>
          <cell r="C385" t="str">
            <v>التوفي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27.638888888888886</v>
          </cell>
          <cell r="F386">
            <v>27.694444444444446</v>
          </cell>
          <cell r="G386">
            <v>27.777777777777782</v>
          </cell>
          <cell r="H386">
            <v>27.805555555555554</v>
          </cell>
          <cell r="I386">
            <v>27.638888888888886</v>
          </cell>
          <cell r="J386">
            <v>27.361111111111114</v>
          </cell>
          <cell r="K386">
            <v>27.833333333333332</v>
          </cell>
          <cell r="L386">
            <v>27.416666666666668</v>
          </cell>
          <cell r="M386">
            <v>27.638888888888886</v>
          </cell>
          <cell r="N386">
            <v>28.40986394557823</v>
          </cell>
          <cell r="O386">
            <v>28.107142857142858</v>
          </cell>
          <cell r="P386">
            <v>28.25238095238095</v>
          </cell>
          <cell r="Q386">
            <v>27.797911942554801</v>
          </cell>
        </row>
        <row r="387">
          <cell r="B387">
            <v>118009</v>
          </cell>
          <cell r="C387" t="str">
            <v>علكة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16.361111111111118</v>
          </cell>
          <cell r="F390">
            <v>16.361111111111111</v>
          </cell>
          <cell r="G390">
            <v>16.095238095238095</v>
          </cell>
          <cell r="H390">
            <v>16.638888888888889</v>
          </cell>
          <cell r="I390">
            <v>16.75</v>
          </cell>
          <cell r="J390">
            <v>16.666666666666668</v>
          </cell>
          <cell r="K390">
            <v>16.388888888888882</v>
          </cell>
          <cell r="L390">
            <v>16.5</v>
          </cell>
          <cell r="M390">
            <v>17.055555555555554</v>
          </cell>
          <cell r="N390">
            <v>16.113095238095237</v>
          </cell>
          <cell r="O390">
            <v>16.480952380952381</v>
          </cell>
          <cell r="P390">
            <v>16.611904761904761</v>
          </cell>
          <cell r="Q390">
            <v>16.501951058201055</v>
          </cell>
        </row>
        <row r="391">
          <cell r="B391">
            <v>118011</v>
          </cell>
          <cell r="C391" t="str">
            <v>منتجات سكرية اخرى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>
            <v>0</v>
          </cell>
          <cell r="C392" t="str">
            <v>البوظة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18.25</v>
          </cell>
          <cell r="F394">
            <v>18.25</v>
          </cell>
          <cell r="G394">
            <v>18.25</v>
          </cell>
          <cell r="H394">
            <v>19.25</v>
          </cell>
          <cell r="I394">
            <v>19</v>
          </cell>
          <cell r="J394">
            <v>18.75</v>
          </cell>
          <cell r="K394">
            <v>18.25</v>
          </cell>
          <cell r="L394">
            <v>18.75</v>
          </cell>
          <cell r="M394">
            <v>18.75</v>
          </cell>
          <cell r="N394">
            <v>19.25</v>
          </cell>
          <cell r="O394">
            <v>18.75</v>
          </cell>
          <cell r="P394">
            <v>18.75</v>
          </cell>
          <cell r="Q394">
            <v>18.6875</v>
          </cell>
        </row>
        <row r="395">
          <cell r="B395">
            <v>119</v>
          </cell>
          <cell r="C395" t="str">
            <v>التوابل والملح والاغذية الاخرى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>
            <v>1191</v>
          </cell>
          <cell r="C396" t="str">
            <v>التوابل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B397">
            <v>119101</v>
          </cell>
          <cell r="C397" t="str">
            <v>فلفل اسود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12.810416666666663</v>
          </cell>
          <cell r="F398">
            <v>12.987500000000001</v>
          </cell>
          <cell r="G398">
            <v>12.997916666666667</v>
          </cell>
          <cell r="H398">
            <v>12.362499999999999</v>
          </cell>
          <cell r="I398">
            <v>12.716666666666669</v>
          </cell>
          <cell r="J398">
            <v>12.758333333333333</v>
          </cell>
          <cell r="K398">
            <v>12.487500000000001</v>
          </cell>
          <cell r="L398">
            <v>12.216666666666663</v>
          </cell>
          <cell r="M398">
            <v>11.570833333333335</v>
          </cell>
          <cell r="N398">
            <v>10.507936507936508</v>
          </cell>
          <cell r="O398">
            <v>10.50865800865801</v>
          </cell>
          <cell r="P398">
            <v>10.744521103896103</v>
          </cell>
          <cell r="Q398">
            <v>12.055787412818662</v>
          </cell>
        </row>
        <row r="399">
          <cell r="B399">
            <v>119102</v>
          </cell>
          <cell r="C399" t="str">
            <v>بهارات مشكلة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9.1333333333333382</v>
          </cell>
          <cell r="F400">
            <v>9.2583333333333329</v>
          </cell>
          <cell r="G400">
            <v>9.1750000000000007</v>
          </cell>
          <cell r="H400">
            <v>9.2375000000000007</v>
          </cell>
          <cell r="I400">
            <v>9.1750000000000007</v>
          </cell>
          <cell r="J400">
            <v>9.0500000000000007</v>
          </cell>
          <cell r="K400">
            <v>9.1958333333333382</v>
          </cell>
          <cell r="L400">
            <v>9.1125000000000007</v>
          </cell>
          <cell r="M400">
            <v>9.0708333333333346</v>
          </cell>
          <cell r="N400">
            <v>9.0024801587301582</v>
          </cell>
          <cell r="O400">
            <v>9.4620986652236656</v>
          </cell>
          <cell r="P400">
            <v>9.4417613636363651</v>
          </cell>
          <cell r="Q400">
            <v>9.1928894600769606</v>
          </cell>
        </row>
        <row r="401">
          <cell r="B401">
            <v>119103</v>
          </cell>
          <cell r="C401" t="str">
            <v>هال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25.511904761904759</v>
          </cell>
          <cell r="F402">
            <v>25.035714285714285</v>
          </cell>
          <cell r="G402">
            <v>25.083333333333336</v>
          </cell>
          <cell r="H402">
            <v>25.845238095238098</v>
          </cell>
          <cell r="I402">
            <v>26.404761904761905</v>
          </cell>
          <cell r="J402">
            <v>26.059523809523814</v>
          </cell>
          <cell r="K402">
            <v>26.107142857142858</v>
          </cell>
          <cell r="L402">
            <v>26.5595238095238</v>
          </cell>
          <cell r="M402">
            <v>26.988095238095241</v>
          </cell>
          <cell r="N402">
            <v>26.720238095238095</v>
          </cell>
          <cell r="O402">
            <v>26.315532879818594</v>
          </cell>
          <cell r="P402">
            <v>26.532142857142855</v>
          </cell>
          <cell r="Q402">
            <v>26.096929327286471</v>
          </cell>
        </row>
        <row r="403">
          <cell r="B403">
            <v>119104</v>
          </cell>
          <cell r="C403" t="str">
            <v>قرفة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7.0958333333333323</v>
          </cell>
          <cell r="F404">
            <v>6.9708333333333332</v>
          </cell>
          <cell r="G404">
            <v>6.8250000000000002</v>
          </cell>
          <cell r="H404">
            <v>7.1166666666666671</v>
          </cell>
          <cell r="I404">
            <v>7.4083333333333332</v>
          </cell>
          <cell r="J404">
            <v>6.9708333333333341</v>
          </cell>
          <cell r="K404">
            <v>6.8458333333333323</v>
          </cell>
          <cell r="L404">
            <v>6.9083333333333323</v>
          </cell>
          <cell r="M404">
            <v>6.9916666666666671</v>
          </cell>
          <cell r="N404">
            <v>7.0342261904761898</v>
          </cell>
          <cell r="O404">
            <v>6.9202065295815292</v>
          </cell>
          <cell r="P404">
            <v>6.9598890692640687</v>
          </cell>
          <cell r="Q404">
            <v>7.0039712602212596</v>
          </cell>
        </row>
        <row r="405">
          <cell r="B405">
            <v>119105</v>
          </cell>
          <cell r="C405" t="str">
            <v>يانسون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6.9874999999999998</v>
          </cell>
          <cell r="F406">
            <v>6.9249999999999998</v>
          </cell>
          <cell r="G406">
            <v>6.6749999999999998</v>
          </cell>
          <cell r="H406">
            <v>6.9249999999999998</v>
          </cell>
          <cell r="I406">
            <v>7.1124999999999998</v>
          </cell>
          <cell r="J406">
            <v>6.8833333333333329</v>
          </cell>
          <cell r="K406">
            <v>6.7687499999999998</v>
          </cell>
          <cell r="L406">
            <v>6.6749999999999998</v>
          </cell>
          <cell r="M406">
            <v>6.9666666666666668</v>
          </cell>
          <cell r="N406">
            <v>6.6180555555555554</v>
          </cell>
          <cell r="O406">
            <v>6.5319264069264076</v>
          </cell>
          <cell r="P406">
            <v>6.5785984848484853</v>
          </cell>
          <cell r="Q406">
            <v>6.8039442039442024</v>
          </cell>
        </row>
        <row r="407">
          <cell r="B407">
            <v>119106</v>
          </cell>
          <cell r="C407" t="str">
            <v>كمون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7.2958333333333343</v>
          </cell>
          <cell r="F408">
            <v>7.3375000000000012</v>
          </cell>
          <cell r="G408">
            <v>7.1083333333333343</v>
          </cell>
          <cell r="H408">
            <v>7.3166666666666673</v>
          </cell>
          <cell r="I408">
            <v>7.3166666666666673</v>
          </cell>
          <cell r="J408">
            <v>7.2125000000000004</v>
          </cell>
          <cell r="K408">
            <v>7.1708333333333343</v>
          </cell>
          <cell r="L408">
            <v>7.3583333333333343</v>
          </cell>
          <cell r="M408">
            <v>7.1500000000000012</v>
          </cell>
          <cell r="N408">
            <v>7.2668650793650791</v>
          </cell>
          <cell r="O408">
            <v>7.4748151154401157</v>
          </cell>
          <cell r="P408">
            <v>7.3574540043290044</v>
          </cell>
          <cell r="Q408">
            <v>7.2804834054834053</v>
          </cell>
        </row>
        <row r="409">
          <cell r="B409">
            <v>119107</v>
          </cell>
          <cell r="C409" t="str">
            <v>حلبه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4.0250000000000004</v>
          </cell>
          <cell r="F410">
            <v>3.9833333333333334</v>
          </cell>
          <cell r="G410">
            <v>4.0250000000000004</v>
          </cell>
          <cell r="H410">
            <v>3.8583333333333334</v>
          </cell>
          <cell r="I410">
            <v>3.7749999999999999</v>
          </cell>
          <cell r="J410">
            <v>3.7749999999999999</v>
          </cell>
          <cell r="K410">
            <v>3.7749999999999999</v>
          </cell>
          <cell r="L410">
            <v>3.9</v>
          </cell>
          <cell r="M410">
            <v>3.9</v>
          </cell>
          <cell r="N410">
            <v>3.472718253968254</v>
          </cell>
          <cell r="O410">
            <v>3.6068722943722946</v>
          </cell>
          <cell r="P410">
            <v>3.6455627705627704</v>
          </cell>
          <cell r="Q410">
            <v>3.8118183321308314</v>
          </cell>
        </row>
        <row r="411">
          <cell r="B411">
            <v>119108</v>
          </cell>
          <cell r="C411" t="str">
            <v>قزحه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6.2190476190476192</v>
          </cell>
          <cell r="F412">
            <v>6.1476190476190471</v>
          </cell>
          <cell r="G412">
            <v>6.1476190476190471</v>
          </cell>
          <cell r="H412">
            <v>6.2190476190476192</v>
          </cell>
          <cell r="I412">
            <v>6.1714285714285717</v>
          </cell>
          <cell r="J412">
            <v>6.2190476190476192</v>
          </cell>
          <cell r="K412">
            <v>6.0404761904761903</v>
          </cell>
          <cell r="L412">
            <v>6.1476190476190471</v>
          </cell>
          <cell r="M412">
            <v>6.0047619047619047</v>
          </cell>
          <cell r="N412">
            <v>5.8571428571428559</v>
          </cell>
          <cell r="O412">
            <v>5.6773861059575337</v>
          </cell>
          <cell r="P412">
            <v>5.8171304885590596</v>
          </cell>
          <cell r="Q412">
            <v>6.0556938431938425</v>
          </cell>
        </row>
        <row r="413">
          <cell r="B413">
            <v>119109</v>
          </cell>
          <cell r="C413" t="str">
            <v>سمسم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4.9333333333333327</v>
          </cell>
          <cell r="F414">
            <v>4.9333333333333327</v>
          </cell>
          <cell r="G414">
            <v>4.980952380952381</v>
          </cell>
          <cell r="H414">
            <v>4.8857142857142861</v>
          </cell>
          <cell r="I414">
            <v>5.0285714285714294</v>
          </cell>
          <cell r="J414">
            <v>4.8857142857142861</v>
          </cell>
          <cell r="K414">
            <v>4.8857142857142861</v>
          </cell>
          <cell r="L414">
            <v>4.8857142857142861</v>
          </cell>
          <cell r="M414">
            <v>4.8571428571428568</v>
          </cell>
          <cell r="N414">
            <v>4.704648526077098</v>
          </cell>
          <cell r="O414">
            <v>4.6884147598433312</v>
          </cell>
          <cell r="P414">
            <v>4.7348484848484853</v>
          </cell>
          <cell r="Q414">
            <v>4.8670085205799491</v>
          </cell>
        </row>
        <row r="415">
          <cell r="B415">
            <v>119110</v>
          </cell>
          <cell r="C415" t="str">
            <v>سماق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8.8958333333333339</v>
          </cell>
          <cell r="F416">
            <v>9.0208333333333321</v>
          </cell>
          <cell r="G416">
            <v>8.9833333333333343</v>
          </cell>
          <cell r="H416">
            <v>8.9833333333333343</v>
          </cell>
          <cell r="I416">
            <v>9.0250000000000004</v>
          </cell>
          <cell r="J416">
            <v>8.9833333333333343</v>
          </cell>
          <cell r="K416">
            <v>9.0145833333333343</v>
          </cell>
          <cell r="L416">
            <v>8.9583333333333339</v>
          </cell>
          <cell r="M416">
            <v>9.0624999999999982</v>
          </cell>
          <cell r="N416">
            <v>9.1145833333333321</v>
          </cell>
          <cell r="O416">
            <v>9.0629960317460316</v>
          </cell>
          <cell r="P416">
            <v>9.0433982683982688</v>
          </cell>
          <cell r="Q416">
            <v>9.0123384139009115</v>
          </cell>
        </row>
        <row r="417">
          <cell r="B417">
            <v>119111</v>
          </cell>
          <cell r="C417" t="str">
            <v>بهارات وتوابل اخرى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6.8791666666666664</v>
          </cell>
          <cell r="F418">
            <v>6.7750000000000004</v>
          </cell>
          <cell r="G418">
            <v>6.9</v>
          </cell>
          <cell r="H418">
            <v>6.8166666666666664</v>
          </cell>
          <cell r="I418">
            <v>6.8583333333333334</v>
          </cell>
          <cell r="J418">
            <v>7.0041666666666664</v>
          </cell>
          <cell r="K418">
            <v>6.9208333333333325</v>
          </cell>
          <cell r="L418">
            <v>7.0458333333333325</v>
          </cell>
          <cell r="M418">
            <v>6.8583333333333343</v>
          </cell>
          <cell r="N418">
            <v>6.8918650793650791</v>
          </cell>
          <cell r="O418">
            <v>6.963361291486291</v>
          </cell>
          <cell r="P418">
            <v>6.9237283549783557</v>
          </cell>
          <cell r="Q418">
            <v>6.9031073382635881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33.09375</v>
          </cell>
          <cell r="F419">
            <v>32.052083333333329</v>
          </cell>
          <cell r="G419">
            <v>31.53125</v>
          </cell>
          <cell r="H419">
            <v>31.010416666666668</v>
          </cell>
          <cell r="I419">
            <v>30.46875</v>
          </cell>
          <cell r="J419">
            <v>29.84375</v>
          </cell>
          <cell r="K419">
            <v>30.65625</v>
          </cell>
          <cell r="L419">
            <v>30.135416666666664</v>
          </cell>
          <cell r="M419">
            <v>29.53125</v>
          </cell>
          <cell r="N419">
            <v>28.890625</v>
          </cell>
          <cell r="O419">
            <v>29.448611111111113</v>
          </cell>
          <cell r="P419">
            <v>30.326190476190476</v>
          </cell>
          <cell r="Q419">
            <v>30.582361937830683</v>
          </cell>
        </row>
        <row r="420">
          <cell r="B420">
            <v>1192</v>
          </cell>
          <cell r="C420" t="str">
            <v>الملح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</row>
        <row r="421">
          <cell r="B421">
            <v>119201</v>
          </cell>
          <cell r="C421" t="str">
            <v>ملح الطعام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1.640625</v>
          </cell>
          <cell r="F422">
            <v>1.6614583333333333</v>
          </cell>
          <cell r="G422">
            <v>1.640625</v>
          </cell>
          <cell r="H422">
            <v>1.6614583333333333</v>
          </cell>
          <cell r="I422">
            <v>1.6614583333333335</v>
          </cell>
          <cell r="J422">
            <v>1.6614583333333335</v>
          </cell>
          <cell r="K422">
            <v>1.6822916666666663</v>
          </cell>
          <cell r="L422">
            <v>1.7135416666666663</v>
          </cell>
          <cell r="M422">
            <v>1.7291666666666665</v>
          </cell>
          <cell r="N422">
            <v>1.7291666666666665</v>
          </cell>
          <cell r="O422">
            <v>1.7083333333333335</v>
          </cell>
          <cell r="P422">
            <v>1.7619047619047616</v>
          </cell>
          <cell r="Q422">
            <v>1.6876240079365079</v>
          </cell>
        </row>
        <row r="423">
          <cell r="B423">
            <v>1193</v>
          </cell>
          <cell r="C423" t="str">
            <v>اغذية اخرى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B424">
            <v>119301</v>
          </cell>
          <cell r="C424" t="str">
            <v>الزعتر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26.43333333333333</v>
          </cell>
          <cell r="F425">
            <v>26.480952380952377</v>
          </cell>
          <cell r="G425">
            <v>26.147619047619049</v>
          </cell>
          <cell r="H425">
            <v>26.433333333333334</v>
          </cell>
          <cell r="I425">
            <v>26.422222222222221</v>
          </cell>
          <cell r="J425">
            <v>26.766666666666662</v>
          </cell>
          <cell r="K425">
            <v>26.861904761904757</v>
          </cell>
          <cell r="L425">
            <v>26.909523809523812</v>
          </cell>
          <cell r="M425">
            <v>26.766666666666662</v>
          </cell>
          <cell r="N425">
            <v>25.937499999999996</v>
          </cell>
          <cell r="O425">
            <v>26.595508658008661</v>
          </cell>
          <cell r="P425">
            <v>26.771103896103895</v>
          </cell>
          <cell r="Q425">
            <v>26.54386123136123</v>
          </cell>
        </row>
        <row r="426">
          <cell r="B426">
            <v>119302</v>
          </cell>
          <cell r="C426" t="str">
            <v>الطحينية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10.677777777777781</v>
          </cell>
          <cell r="F427">
            <v>10.752777777777776</v>
          </cell>
          <cell r="G427">
            <v>10.708333333333332</v>
          </cell>
          <cell r="H427">
            <v>10.658333333333333</v>
          </cell>
          <cell r="I427">
            <v>10.663888888888888</v>
          </cell>
          <cell r="J427">
            <v>10.606944444444444</v>
          </cell>
          <cell r="K427">
            <v>10.61944444444444</v>
          </cell>
          <cell r="L427">
            <v>10.61944444444444</v>
          </cell>
          <cell r="M427">
            <v>10.594444444444445</v>
          </cell>
          <cell r="N427">
            <v>10.514141414141415</v>
          </cell>
          <cell r="O427">
            <v>10.527777777777779</v>
          </cell>
          <cell r="P427">
            <v>10.423333333333336</v>
          </cell>
          <cell r="Q427">
            <v>10.613886784511786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18.827380952380949</v>
          </cell>
          <cell r="F428">
            <v>18.924107142857142</v>
          </cell>
          <cell r="G428">
            <v>18.834821428571427</v>
          </cell>
          <cell r="H428">
            <v>18.794047619047618</v>
          </cell>
          <cell r="I428">
            <v>18.889880952380956</v>
          </cell>
          <cell r="J428">
            <v>18.980654761904759</v>
          </cell>
          <cell r="K428">
            <v>18.977380952380951</v>
          </cell>
          <cell r="L428">
            <v>18.918749999999989</v>
          </cell>
          <cell r="M428">
            <v>18.999702380952385</v>
          </cell>
          <cell r="N428">
            <v>18.84375</v>
          </cell>
          <cell r="O428">
            <v>18.754958583083582</v>
          </cell>
          <cell r="P428">
            <v>18.818851287601287</v>
          </cell>
          <cell r="Q428">
            <v>18.880357171763418</v>
          </cell>
        </row>
        <row r="429">
          <cell r="B429">
            <v>119303</v>
          </cell>
          <cell r="C429" t="str">
            <v>زيتون مكبوس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6.166666666666667</v>
          </cell>
          <cell r="F430">
            <v>6.25</v>
          </cell>
          <cell r="G430">
            <v>6.083333333333333</v>
          </cell>
          <cell r="H430">
            <v>6.25</v>
          </cell>
          <cell r="I430">
            <v>6.333333333333333</v>
          </cell>
          <cell r="J430">
            <v>6.3</v>
          </cell>
          <cell r="K430">
            <v>6.4333333333333345</v>
          </cell>
          <cell r="L430">
            <v>6.2333333333333343</v>
          </cell>
          <cell r="M430">
            <v>6.2333333333333334</v>
          </cell>
          <cell r="N430">
            <v>6.95</v>
          </cell>
          <cell r="O430">
            <v>7.0714285714285712</v>
          </cell>
          <cell r="P430">
            <v>7.1258503401360551</v>
          </cell>
          <cell r="Q430">
            <v>6.4525510204081646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5.8452380952380958</v>
          </cell>
          <cell r="F431">
            <v>5.9642857142857144</v>
          </cell>
          <cell r="G431">
            <v>6.0892857142857144</v>
          </cell>
          <cell r="H431">
            <v>6.2976190476190466</v>
          </cell>
          <cell r="I431">
            <v>6.511904761904761</v>
          </cell>
          <cell r="J431">
            <v>6.3095238095238102</v>
          </cell>
          <cell r="K431">
            <v>6.3809523809523814</v>
          </cell>
          <cell r="L431">
            <v>6.5178571428571432</v>
          </cell>
          <cell r="M431">
            <v>6.3690476190476186</v>
          </cell>
          <cell r="N431">
            <v>6.5956213924963922</v>
          </cell>
          <cell r="O431">
            <v>6.7066388472638465</v>
          </cell>
          <cell r="P431">
            <v>6.602229714729714</v>
          </cell>
          <cell r="Q431">
            <v>6.3491836866836868</v>
          </cell>
        </row>
        <row r="432">
          <cell r="B432">
            <v>119304</v>
          </cell>
          <cell r="C432" t="str">
            <v>مخللات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5.3214285714285712</v>
          </cell>
          <cell r="F433">
            <v>5.3095238095238102</v>
          </cell>
          <cell r="G433">
            <v>5.166666666666667</v>
          </cell>
          <cell r="H433">
            <v>5</v>
          </cell>
          <cell r="I433">
            <v>5.1388888888888884</v>
          </cell>
          <cell r="J433">
            <v>5.2976190476190466</v>
          </cell>
          <cell r="K433">
            <v>5.2142857142857144</v>
          </cell>
          <cell r="L433">
            <v>5</v>
          </cell>
          <cell r="M433">
            <v>5.0654761904761898</v>
          </cell>
          <cell r="N433">
            <v>5.1937499999999996</v>
          </cell>
          <cell r="O433">
            <v>5.1708333333333334</v>
          </cell>
          <cell r="P433">
            <v>5.1267857142857149</v>
          </cell>
          <cell r="Q433">
            <v>5.1671048280423282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4.8580498866213162</v>
          </cell>
          <cell r="F434">
            <v>4.7709750566893421</v>
          </cell>
          <cell r="G434">
            <v>4.8367346938775517</v>
          </cell>
          <cell r="H434">
            <v>4.7947845804988658</v>
          </cell>
          <cell r="I434">
            <v>4.837169312169312</v>
          </cell>
          <cell r="J434">
            <v>4.7760770975056692</v>
          </cell>
          <cell r="K434">
            <v>4.8815192743764166</v>
          </cell>
          <cell r="L434">
            <v>4.862131519274377</v>
          </cell>
          <cell r="M434">
            <v>4.9907029478458051</v>
          </cell>
          <cell r="N434">
            <v>5.0367507492507499</v>
          </cell>
          <cell r="O434">
            <v>5.1119505494505493</v>
          </cell>
          <cell r="P434">
            <v>5.1594928880643165</v>
          </cell>
          <cell r="Q434">
            <v>4.9096948796353557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6.197222222222222</v>
          </cell>
          <cell r="F435">
            <v>6.200231481481481</v>
          </cell>
          <cell r="G435">
            <v>6.231481481481481</v>
          </cell>
          <cell r="H435">
            <v>6.3493055555555555</v>
          </cell>
          <cell r="I435">
            <v>6.3949074074074064</v>
          </cell>
          <cell r="J435">
            <v>6.3585648148148159</v>
          </cell>
          <cell r="K435">
            <v>6.3141203703703708</v>
          </cell>
          <cell r="L435">
            <v>6.3321759259259247</v>
          </cell>
          <cell r="M435">
            <v>6.3666666666666663</v>
          </cell>
          <cell r="N435">
            <v>6.3206168831168839</v>
          </cell>
          <cell r="O435">
            <v>6.2647546897546897</v>
          </cell>
          <cell r="P435">
            <v>6.322047397047398</v>
          </cell>
          <cell r="Q435">
            <v>6.3043412413204081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4.4523148148148151</v>
          </cell>
          <cell r="F436">
            <v>4.3923611111111116</v>
          </cell>
          <cell r="G436">
            <v>4.403935185185186</v>
          </cell>
          <cell r="H436">
            <v>4.3518518518518521</v>
          </cell>
          <cell r="I436">
            <v>4.3634259259259265</v>
          </cell>
          <cell r="J436">
            <v>4.4273148148148147</v>
          </cell>
          <cell r="K436">
            <v>4.3724537037037052</v>
          </cell>
          <cell r="L436">
            <v>4.3307870370370383</v>
          </cell>
          <cell r="M436">
            <v>4.4027777777777777</v>
          </cell>
          <cell r="N436">
            <v>4.4370370370370376</v>
          </cell>
          <cell r="O436">
            <v>4.199073475544064</v>
          </cell>
          <cell r="P436">
            <v>4.2583748884169053</v>
          </cell>
          <cell r="Q436">
            <v>4.3659756352683523</v>
          </cell>
        </row>
        <row r="437">
          <cell r="B437">
            <v>119305</v>
          </cell>
          <cell r="C437" t="str">
            <v>الشوربة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14.666666666666666</v>
          </cell>
          <cell r="F438">
            <v>14.458333333333334</v>
          </cell>
          <cell r="G438">
            <v>14.642857142857142</v>
          </cell>
          <cell r="H438">
            <v>14.497619047619049</v>
          </cell>
          <cell r="I438">
            <v>14.266666666666667</v>
          </cell>
          <cell r="J438">
            <v>14.135714285714286</v>
          </cell>
          <cell r="K438">
            <v>14.295238095238101</v>
          </cell>
          <cell r="L438">
            <v>14.207142857142857</v>
          </cell>
          <cell r="M438">
            <v>14.200000000000001</v>
          </cell>
          <cell r="N438">
            <v>14.540391042780749</v>
          </cell>
          <cell r="O438">
            <v>14.251411670437404</v>
          </cell>
          <cell r="P438">
            <v>14.122571301247772</v>
          </cell>
          <cell r="Q438">
            <v>14.357051009142003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5.5265306122448985</v>
          </cell>
          <cell r="F441">
            <v>5.5397959183673473</v>
          </cell>
          <cell r="G441">
            <v>5.5295918367346939</v>
          </cell>
          <cell r="H441">
            <v>5.5265306122448976</v>
          </cell>
          <cell r="I441">
            <v>5.4693877551020407</v>
          </cell>
          <cell r="J441">
            <v>5.5510204081632653</v>
          </cell>
          <cell r="K441">
            <v>5.5622448979591841</v>
          </cell>
          <cell r="L441">
            <v>5.5551020408163279</v>
          </cell>
          <cell r="M441">
            <v>5.5367346938775501</v>
          </cell>
          <cell r="N441">
            <v>5.5039720695970695</v>
          </cell>
          <cell r="O441">
            <v>5.4355769230769235</v>
          </cell>
          <cell r="P441">
            <v>5.4729166666666664</v>
          </cell>
          <cell r="Q441">
            <v>5.5174503695709056</v>
          </cell>
        </row>
        <row r="442">
          <cell r="B442">
            <v>119307</v>
          </cell>
          <cell r="C442" t="str">
            <v>جلي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6.4821428571428568</v>
          </cell>
          <cell r="F443">
            <v>6.5750000000000002</v>
          </cell>
          <cell r="G443">
            <v>6.5464285714285717</v>
          </cell>
          <cell r="H443">
            <v>6.2678571428571432</v>
          </cell>
          <cell r="I443">
            <v>6.5464285714285717</v>
          </cell>
          <cell r="J443">
            <v>6.5285714285714294</v>
          </cell>
          <cell r="K443">
            <v>6.6892857142857149</v>
          </cell>
          <cell r="L443">
            <v>6.5821428571428573</v>
          </cell>
          <cell r="M443">
            <v>6.625</v>
          </cell>
          <cell r="N443">
            <v>6.4880208333333327</v>
          </cell>
          <cell r="O443">
            <v>5.9494791666666673</v>
          </cell>
          <cell r="P443">
            <v>6.1139880952380947</v>
          </cell>
          <cell r="Q443">
            <v>6.4495287698412698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3.6952380952380959</v>
          </cell>
          <cell r="F444">
            <v>3.6607142857142856</v>
          </cell>
          <cell r="G444">
            <v>3.657142857142857</v>
          </cell>
          <cell r="H444">
            <v>3.6636054421768702</v>
          </cell>
          <cell r="I444">
            <v>3.6892857142857141</v>
          </cell>
          <cell r="J444">
            <v>3.659523809523809</v>
          </cell>
          <cell r="K444">
            <v>3.6559523809523817</v>
          </cell>
          <cell r="L444">
            <v>3.7095238095238101</v>
          </cell>
          <cell r="M444">
            <v>3.7171768707482991</v>
          </cell>
          <cell r="N444">
            <v>3.6511990613553111</v>
          </cell>
          <cell r="O444">
            <v>3.6377246732026145</v>
          </cell>
          <cell r="P444">
            <v>3.6868083407605465</v>
          </cell>
          <cell r="Q444">
            <v>3.6736579450520495</v>
          </cell>
        </row>
        <row r="445">
          <cell r="B445">
            <v>119308</v>
          </cell>
          <cell r="C445" t="str">
            <v>كرميل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3.7761904761904757</v>
          </cell>
          <cell r="F446">
            <v>3.7714285714285714</v>
          </cell>
          <cell r="G446">
            <v>3.7059523809523811</v>
          </cell>
          <cell r="H446">
            <v>3.6678571428571431</v>
          </cell>
          <cell r="I446">
            <v>3.7071428571428569</v>
          </cell>
          <cell r="J446">
            <v>3.6333333333333333</v>
          </cell>
          <cell r="K446">
            <v>3.7261904761904754</v>
          </cell>
          <cell r="L446">
            <v>3.7071428571428569</v>
          </cell>
          <cell r="M446">
            <v>3.75</v>
          </cell>
          <cell r="N446">
            <v>3.7419944638694638</v>
          </cell>
          <cell r="O446">
            <v>3.6636372818358116</v>
          </cell>
          <cell r="P446">
            <v>3.7150305576776166</v>
          </cell>
          <cell r="Q446">
            <v>3.7138250332184151</v>
          </cell>
        </row>
        <row r="447">
          <cell r="B447">
            <v>119309</v>
          </cell>
          <cell r="C447" t="str">
            <v>كاتشب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12.833333333333325</v>
          </cell>
          <cell r="F448">
            <v>13.083333333333334</v>
          </cell>
          <cell r="G448">
            <v>12.722222222222223</v>
          </cell>
          <cell r="H448">
            <v>13.25</v>
          </cell>
          <cell r="I448">
            <v>12.888888888888888</v>
          </cell>
          <cell r="J448">
            <v>13.027777777777777</v>
          </cell>
          <cell r="K448">
            <v>12.69444444444445</v>
          </cell>
          <cell r="L448">
            <v>12.972222222222234</v>
          </cell>
          <cell r="M448">
            <v>12.888888888888888</v>
          </cell>
          <cell r="N448">
            <v>12.36904761904762</v>
          </cell>
          <cell r="O448">
            <v>12.124652777777778</v>
          </cell>
          <cell r="P448">
            <v>12.211160714285715</v>
          </cell>
          <cell r="Q448">
            <v>12.755497685185185</v>
          </cell>
        </row>
        <row r="449">
          <cell r="B449">
            <v>119310</v>
          </cell>
          <cell r="C449" t="str">
            <v>خميرة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6.8705086580086574</v>
          </cell>
          <cell r="F450">
            <v>6.8897108843537413</v>
          </cell>
          <cell r="G450">
            <v>6.9220238095238091</v>
          </cell>
          <cell r="H450">
            <v>6.9084415584415586</v>
          </cell>
          <cell r="I450">
            <v>6.8777442795299937</v>
          </cell>
          <cell r="J450">
            <v>6.9103354978354981</v>
          </cell>
          <cell r="K450">
            <v>6.9103354978354981</v>
          </cell>
          <cell r="L450">
            <v>6.9161719233147796</v>
          </cell>
          <cell r="M450">
            <v>6.9911255411255411</v>
          </cell>
          <cell r="N450">
            <v>6.9206349206349218</v>
          </cell>
          <cell r="O450">
            <v>6.8459270887842321</v>
          </cell>
          <cell r="P450">
            <v>6.9572049274255159</v>
          </cell>
          <cell r="Q450">
            <v>6.9100137155678132</v>
          </cell>
        </row>
        <row r="451">
          <cell r="B451">
            <v>119311</v>
          </cell>
          <cell r="C451" t="str">
            <v>اغذية اخرى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0.17904761904761898</v>
          </cell>
          <cell r="F452">
            <v>0.18142857142857144</v>
          </cell>
          <cell r="G452">
            <v>0.17666666666666669</v>
          </cell>
          <cell r="H452">
            <v>0.17904761904761907</v>
          </cell>
          <cell r="I452">
            <v>0.17976190476190479</v>
          </cell>
          <cell r="J452">
            <v>0.17904761904761907</v>
          </cell>
          <cell r="K452">
            <v>0.17666666666666672</v>
          </cell>
          <cell r="L452">
            <v>0.17904761904761898</v>
          </cell>
          <cell r="M452">
            <v>0.17904761904761907</v>
          </cell>
          <cell r="N452">
            <v>0.17582633053221289</v>
          </cell>
          <cell r="O452">
            <v>0.17666666666666667</v>
          </cell>
          <cell r="P452">
            <v>0.17761904761904762</v>
          </cell>
          <cell r="Q452">
            <v>0.17832282913165268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4.988095238095239</v>
          </cell>
          <cell r="F453">
            <v>4.988095238095239</v>
          </cell>
          <cell r="G453">
            <v>4.8571428571428568</v>
          </cell>
          <cell r="H453">
            <v>4.988095238095239</v>
          </cell>
          <cell r="I453">
            <v>4.7857142857142856</v>
          </cell>
          <cell r="J453">
            <v>4.988095238095239</v>
          </cell>
          <cell r="K453">
            <v>4.988095238095239</v>
          </cell>
          <cell r="L453">
            <v>4.9404761904761898</v>
          </cell>
          <cell r="M453">
            <v>5.083333333333333</v>
          </cell>
          <cell r="N453">
            <v>4.8680555555555554</v>
          </cell>
          <cell r="O453">
            <v>4.5503787878787882</v>
          </cell>
          <cell r="P453">
            <v>4.6003787878787881</v>
          </cell>
          <cell r="Q453">
            <v>4.8854963323713338</v>
          </cell>
        </row>
        <row r="454">
          <cell r="B454">
            <v>12</v>
          </cell>
          <cell r="C454" t="str">
            <v>المشروبات غير الكحولية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</row>
        <row r="455">
          <cell r="B455">
            <v>121</v>
          </cell>
          <cell r="C455" t="str">
            <v>الشاي والبن والكاكاو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B456">
            <v>1211</v>
          </cell>
          <cell r="C456" t="str">
            <v>الشاي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B457">
            <v>121101</v>
          </cell>
          <cell r="C457" t="str">
            <v>شاي حلل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14.4375</v>
          </cell>
          <cell r="F458">
            <v>14.46875</v>
          </cell>
          <cell r="G458">
            <v>14.40625</v>
          </cell>
          <cell r="H458">
            <v>14.5</v>
          </cell>
          <cell r="I458">
            <v>14.59375</v>
          </cell>
          <cell r="J458">
            <v>14.65625</v>
          </cell>
          <cell r="K458">
            <v>14.697916666666663</v>
          </cell>
          <cell r="L458">
            <v>14.78125</v>
          </cell>
          <cell r="M458">
            <v>14.75</v>
          </cell>
          <cell r="N458">
            <v>14.79059829059829</v>
          </cell>
          <cell r="O458">
            <v>14.944330495356038</v>
          </cell>
          <cell r="P458">
            <v>15.038057040998218</v>
          </cell>
          <cell r="Q458">
            <v>14.672054374468267</v>
          </cell>
        </row>
        <row r="459">
          <cell r="B459">
            <v>121102</v>
          </cell>
          <cell r="C459" t="str">
            <v>شاي اكياس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11.969047619047625</v>
          </cell>
          <cell r="F460">
            <v>11.817708333333334</v>
          </cell>
          <cell r="G460">
            <v>11.680208333333333</v>
          </cell>
          <cell r="H460">
            <v>11.889136904761905</v>
          </cell>
          <cell r="I460">
            <v>11.718898809523809</v>
          </cell>
          <cell r="J460">
            <v>11.596279761904762</v>
          </cell>
          <cell r="K460">
            <v>11.847619047619052</v>
          </cell>
          <cell r="L460">
            <v>11.766369047619051</v>
          </cell>
          <cell r="M460">
            <v>11.682440476190475</v>
          </cell>
          <cell r="N460">
            <v>11.228257761437909</v>
          </cell>
          <cell r="O460">
            <v>11.062960568842923</v>
          </cell>
          <cell r="P460">
            <v>11.03699252136752</v>
          </cell>
          <cell r="Q460">
            <v>11.607993265415141</v>
          </cell>
        </row>
        <row r="461">
          <cell r="B461">
            <v>1212</v>
          </cell>
          <cell r="C461" t="str">
            <v>القهوة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B462">
            <v>121202</v>
          </cell>
          <cell r="C462" t="str">
            <v>قهوة مطحونة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41.2</v>
          </cell>
          <cell r="F463">
            <v>41.012500000000003</v>
          </cell>
          <cell r="G463">
            <v>41.116666666666667</v>
          </cell>
          <cell r="H463">
            <v>41.470833333333331</v>
          </cell>
          <cell r="I463">
            <v>40.866666666666667</v>
          </cell>
          <cell r="J463">
            <v>41.345833333333339</v>
          </cell>
          <cell r="K463">
            <v>41.116666666666674</v>
          </cell>
          <cell r="L463">
            <v>41.158333333333339</v>
          </cell>
          <cell r="M463">
            <v>41.116666666666667</v>
          </cell>
          <cell r="N463">
            <v>40.879712301587304</v>
          </cell>
          <cell r="O463">
            <v>40.581547619047619</v>
          </cell>
          <cell r="P463">
            <v>40.687103174603173</v>
          </cell>
          <cell r="Q463">
            <v>41.046044146825402</v>
          </cell>
        </row>
        <row r="464">
          <cell r="B464">
            <v>121203</v>
          </cell>
          <cell r="C464" t="str">
            <v>نسكافيه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20.264583333333338</v>
          </cell>
          <cell r="F465">
            <v>20.587500000000002</v>
          </cell>
          <cell r="G465">
            <v>20.472916666666666</v>
          </cell>
          <cell r="H465">
            <v>20.477083333333333</v>
          </cell>
          <cell r="I465">
            <v>20.339583333333334</v>
          </cell>
          <cell r="J465">
            <v>20.208333333333332</v>
          </cell>
          <cell r="K465">
            <v>20.618750000000002</v>
          </cell>
          <cell r="L465">
            <v>20.716666666666661</v>
          </cell>
          <cell r="M465">
            <v>20.579166666666669</v>
          </cell>
          <cell r="N465">
            <v>19.433609405300583</v>
          </cell>
          <cell r="O465">
            <v>19.459701236263736</v>
          </cell>
          <cell r="P465">
            <v>19.423451548451549</v>
          </cell>
          <cell r="Q465">
            <v>20.215112126945765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22.728571428571428</v>
          </cell>
          <cell r="F466">
            <v>22.433333333333334</v>
          </cell>
          <cell r="G466">
            <v>22.504761904761903</v>
          </cell>
          <cell r="H466">
            <v>21.952380952380953</v>
          </cell>
          <cell r="I466">
            <v>22.678571428571427</v>
          </cell>
          <cell r="J466">
            <v>22.766666666666662</v>
          </cell>
          <cell r="K466">
            <v>22.357142857142858</v>
          </cell>
          <cell r="L466">
            <v>22.414285714285715</v>
          </cell>
          <cell r="M466">
            <v>22.366666666666667</v>
          </cell>
          <cell r="N466">
            <v>22.449747474747475</v>
          </cell>
          <cell r="O466">
            <v>22.688690476190473</v>
          </cell>
          <cell r="P466">
            <v>22.680546536796534</v>
          </cell>
          <cell r="Q466">
            <v>22.501780453342956</v>
          </cell>
        </row>
        <row r="467">
          <cell r="B467">
            <v>1213</v>
          </cell>
          <cell r="C467" t="str">
            <v>الكاكاو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B468">
            <v>121301</v>
          </cell>
          <cell r="C468" t="str">
            <v>كاكاو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4.9285714285714288</v>
          </cell>
          <cell r="F469">
            <v>4.886904761904761</v>
          </cell>
          <cell r="G469">
            <v>4.9226190476190466</v>
          </cell>
          <cell r="H469">
            <v>4.9702380952380958</v>
          </cell>
          <cell r="I469">
            <v>5.6071428571428568</v>
          </cell>
          <cell r="J469">
            <v>5.7261904761904754</v>
          </cell>
          <cell r="K469">
            <v>5.7857142857142856</v>
          </cell>
          <cell r="L469">
            <v>5.6428571428571432</v>
          </cell>
          <cell r="M469">
            <v>5.7142857142857144</v>
          </cell>
          <cell r="N469">
            <v>6.9812925170068025</v>
          </cell>
          <cell r="O469">
            <v>7.2568027210884356</v>
          </cell>
          <cell r="P469">
            <v>7.2066326530612246</v>
          </cell>
          <cell r="Q469">
            <v>5.8024376417233556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6.7729166666666663</v>
          </cell>
          <cell r="F470">
            <v>6.7520833333333341</v>
          </cell>
          <cell r="G470">
            <v>6.7125000000000004</v>
          </cell>
          <cell r="H470">
            <v>6.7625000000000002</v>
          </cell>
          <cell r="I470">
            <v>6.6666666666666661</v>
          </cell>
          <cell r="J470">
            <v>6.7083333333333339</v>
          </cell>
          <cell r="K470">
            <v>6.8166666666666664</v>
          </cell>
          <cell r="L470">
            <v>6.7979166666666666</v>
          </cell>
          <cell r="M470">
            <v>6.7749999999999995</v>
          </cell>
          <cell r="N470">
            <v>6.6979166666666661</v>
          </cell>
          <cell r="O470">
            <v>6.6874999999999991</v>
          </cell>
          <cell r="P470">
            <v>6.8229166666666661</v>
          </cell>
          <cell r="Q470">
            <v>6.7477430555555555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</row>
        <row r="472">
          <cell r="B472">
            <v>122001</v>
          </cell>
          <cell r="C472" t="str">
            <v>المياه المعدنية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2.6331845238095237</v>
          </cell>
          <cell r="F473">
            <v>2.6134672619047619</v>
          </cell>
          <cell r="G473">
            <v>2.5926339285714288</v>
          </cell>
          <cell r="H473">
            <v>2.6030505952380953</v>
          </cell>
          <cell r="I473">
            <v>2.627604166666667</v>
          </cell>
          <cell r="J473">
            <v>2.5524553571428572</v>
          </cell>
          <cell r="K473">
            <v>2.5560267857142862</v>
          </cell>
          <cell r="L473">
            <v>2.6060267857142865</v>
          </cell>
          <cell r="M473">
            <v>2.6238839285714288</v>
          </cell>
          <cell r="N473">
            <v>2.6302350427350429</v>
          </cell>
          <cell r="O473">
            <v>2.6270833333333332</v>
          </cell>
          <cell r="P473">
            <v>2.6195413961038962</v>
          </cell>
          <cell r="Q473">
            <v>2.6070994254588009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2.6160714285714288</v>
          </cell>
          <cell r="F474">
            <v>2.5879464285714282</v>
          </cell>
          <cell r="G474">
            <v>2.6129464285714286</v>
          </cell>
          <cell r="H474">
            <v>2.5535714285714284</v>
          </cell>
          <cell r="I474">
            <v>2.5764880952380951</v>
          </cell>
          <cell r="J474">
            <v>2.5598214285714285</v>
          </cell>
          <cell r="K474">
            <v>2.5441964285714285</v>
          </cell>
          <cell r="L474">
            <v>2.5098214285714286</v>
          </cell>
          <cell r="M474">
            <v>2.6035714285714282</v>
          </cell>
          <cell r="N474">
            <v>2.6226686507936505</v>
          </cell>
          <cell r="O474">
            <v>2.6523674242424242</v>
          </cell>
          <cell r="P474">
            <v>2.6147253787878788</v>
          </cell>
          <cell r="Q474">
            <v>2.5878496648027896</v>
          </cell>
        </row>
        <row r="475">
          <cell r="B475">
            <v>122002</v>
          </cell>
          <cell r="C475" t="str">
            <v>المياه الغازية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2.1020833333333337</v>
          </cell>
          <cell r="F476">
            <v>2.0687500000000001</v>
          </cell>
          <cell r="G476">
            <v>2.0916666666666668</v>
          </cell>
          <cell r="H476">
            <v>2.0687500000000001</v>
          </cell>
          <cell r="I476">
            <v>2.0687500000000001</v>
          </cell>
          <cell r="J476">
            <v>2.0562499999999999</v>
          </cell>
          <cell r="K476">
            <v>2.0458333333333334</v>
          </cell>
          <cell r="L476">
            <v>2.0583333333333336</v>
          </cell>
          <cell r="M476">
            <v>2.0562499999999999</v>
          </cell>
          <cell r="N476">
            <v>2.0339285714285715</v>
          </cell>
          <cell r="O476">
            <v>2.018229166666667</v>
          </cell>
          <cell r="P476">
            <v>2.0270833333333336</v>
          </cell>
          <cell r="Q476">
            <v>2.0579923115079368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5.4722222222222241</v>
          </cell>
          <cell r="F477">
            <v>5.4722222222222223</v>
          </cell>
          <cell r="G477">
            <v>5.4444444444444438</v>
          </cell>
          <cell r="H477">
            <v>5.4111111111111114</v>
          </cell>
          <cell r="I477">
            <v>5.25</v>
          </cell>
          <cell r="J477">
            <v>5.375</v>
          </cell>
          <cell r="K477">
            <v>5.4083333333333323</v>
          </cell>
          <cell r="L477">
            <v>5.4166666666666679</v>
          </cell>
          <cell r="M477">
            <v>5.4375</v>
          </cell>
          <cell r="N477">
            <v>5.365277777777778</v>
          </cell>
          <cell r="O477">
            <v>5.2548611111111114</v>
          </cell>
          <cell r="P477">
            <v>5.2976388888888888</v>
          </cell>
          <cell r="Q477">
            <v>5.3837731481481477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5.5526785714285705</v>
          </cell>
          <cell r="F478">
            <v>5.5651785714285715</v>
          </cell>
          <cell r="G478">
            <v>5.5630952380952383</v>
          </cell>
          <cell r="H478">
            <v>5.5443452380952385</v>
          </cell>
          <cell r="I478">
            <v>5.5333333333333341</v>
          </cell>
          <cell r="J478">
            <v>5.5693452380952388</v>
          </cell>
          <cell r="K478">
            <v>5.5297619047619033</v>
          </cell>
          <cell r="L478">
            <v>5.5547619047619037</v>
          </cell>
          <cell r="M478">
            <v>5.5214285714285714</v>
          </cell>
          <cell r="N478">
            <v>5.5440918193433681</v>
          </cell>
          <cell r="O478">
            <v>5.4988155839258779</v>
          </cell>
          <cell r="P478">
            <v>5.5116461969403137</v>
          </cell>
          <cell r="Q478">
            <v>5.5407068476365113</v>
          </cell>
        </row>
        <row r="479">
          <cell r="B479">
            <v>122003</v>
          </cell>
          <cell r="C479" t="str">
            <v>عصير فواكه طازج طبيعي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7</v>
          </cell>
          <cell r="F480">
            <v>6.833333333333333</v>
          </cell>
          <cell r="G480">
            <v>6.833333333333333</v>
          </cell>
          <cell r="H480">
            <v>6.666666666666667</v>
          </cell>
          <cell r="I480">
            <v>6.833333333333333</v>
          </cell>
          <cell r="J480">
            <v>7.2</v>
          </cell>
          <cell r="K480">
            <v>7.166666666666667</v>
          </cell>
          <cell r="L480">
            <v>7.5</v>
          </cell>
          <cell r="M480">
            <v>7.5</v>
          </cell>
          <cell r="N480">
            <v>7</v>
          </cell>
          <cell r="O480">
            <v>6.4</v>
          </cell>
          <cell r="P480">
            <v>6.833333333333333</v>
          </cell>
          <cell r="Q480">
            <v>6.9805555555555552</v>
          </cell>
        </row>
        <row r="481">
          <cell r="B481">
            <v>122004</v>
          </cell>
          <cell r="C481" t="str">
            <v>عصير فواكه طبيعي معلب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5.9791666666666661</v>
          </cell>
          <cell r="F482">
            <v>5.96875</v>
          </cell>
          <cell r="G482">
            <v>5.9791666666666661</v>
          </cell>
          <cell r="H482">
            <v>5.9666666666666668</v>
          </cell>
          <cell r="I482">
            <v>5.9761904761904754</v>
          </cell>
          <cell r="J482">
            <v>5.9791666666666661</v>
          </cell>
          <cell r="K482">
            <v>5.9791666666666661</v>
          </cell>
          <cell r="L482">
            <v>5.9791666666666661</v>
          </cell>
          <cell r="M482">
            <v>5.9791666666666661</v>
          </cell>
          <cell r="N482">
            <v>6.0556066176470589</v>
          </cell>
          <cell r="O482">
            <v>5.9833333333333334</v>
          </cell>
          <cell r="P482">
            <v>5.9774305555555554</v>
          </cell>
          <cell r="Q482">
            <v>5.9835814707827559</v>
          </cell>
        </row>
        <row r="483">
          <cell r="B483">
            <v>122005</v>
          </cell>
          <cell r="C483" t="str">
            <v>العصير الصناعي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3.2619047619047614</v>
          </cell>
          <cell r="F484">
            <v>3.2619047619047623</v>
          </cell>
          <cell r="G484">
            <v>3.2619047619047623</v>
          </cell>
          <cell r="H484">
            <v>3.2619047619047623</v>
          </cell>
          <cell r="I484">
            <v>3.333333333333333</v>
          </cell>
          <cell r="J484">
            <v>3.3809523809523809</v>
          </cell>
          <cell r="K484">
            <v>3.5238095238095246</v>
          </cell>
          <cell r="L484">
            <v>3.5</v>
          </cell>
          <cell r="M484">
            <v>3.5238095238095233</v>
          </cell>
          <cell r="N484">
            <v>3.5928571428571425</v>
          </cell>
          <cell r="O484">
            <v>3.4489795918367343</v>
          </cell>
          <cell r="P484">
            <v>3.492176870748299</v>
          </cell>
          <cell r="Q484">
            <v>3.4036281179138315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25.706250000000001</v>
          </cell>
          <cell r="F485">
            <v>25.631250000000001</v>
          </cell>
          <cell r="G485">
            <v>25.831250000000001</v>
          </cell>
          <cell r="H485">
            <v>25.837500000000002</v>
          </cell>
          <cell r="I485">
            <v>25.725000000000001</v>
          </cell>
          <cell r="J485">
            <v>25.918749999999999</v>
          </cell>
          <cell r="K485">
            <v>25.762499999999999</v>
          </cell>
          <cell r="L485">
            <v>25.833333333333336</v>
          </cell>
          <cell r="M485">
            <v>25.785416666666663</v>
          </cell>
          <cell r="N485">
            <v>25.590380973193472</v>
          </cell>
          <cell r="O485">
            <v>25.296239177489181</v>
          </cell>
          <cell r="P485">
            <v>25.441439810189813</v>
          </cell>
          <cell r="Q485">
            <v>25.696609163406038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4.8664772727272734</v>
          </cell>
          <cell r="F486">
            <v>4.8721590909090908</v>
          </cell>
          <cell r="G486">
            <v>4.8715909090909086</v>
          </cell>
          <cell r="H486">
            <v>4.8494318181818183</v>
          </cell>
          <cell r="I486">
            <v>4.8591382575757569</v>
          </cell>
          <cell r="J486">
            <v>4.8167613636363633</v>
          </cell>
          <cell r="K486">
            <v>4.8742897727272725</v>
          </cell>
          <cell r="L486">
            <v>4.8458806818181817</v>
          </cell>
          <cell r="M486">
            <v>4.845170454545455</v>
          </cell>
          <cell r="N486">
            <v>4.8278541405597331</v>
          </cell>
          <cell r="O486">
            <v>4.8298100490196081</v>
          </cell>
          <cell r="P486">
            <v>4.8437563259109311</v>
          </cell>
          <cell r="Q486">
            <v>4.8501933447251995</v>
          </cell>
        </row>
        <row r="487">
          <cell r="B487">
            <v>2</v>
          </cell>
          <cell r="C487" t="str">
            <v>المشروبات الكحولية والتبغ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B488">
            <v>21</v>
          </cell>
          <cell r="C488" t="str">
            <v>المشروبات الكحولية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B489">
            <v>212</v>
          </cell>
          <cell r="C489" t="str">
            <v xml:space="preserve">خمور 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B490">
            <v>212001</v>
          </cell>
          <cell r="C490" t="str">
            <v xml:space="preserve">عرق وويسكي  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62.5</v>
          </cell>
          <cell r="F491">
            <v>61.666666666666664</v>
          </cell>
          <cell r="G491">
            <v>60.833333333333336</v>
          </cell>
          <cell r="H491">
            <v>60</v>
          </cell>
          <cell r="I491">
            <v>60</v>
          </cell>
          <cell r="J491">
            <v>60</v>
          </cell>
          <cell r="K491">
            <v>61.666666666666664</v>
          </cell>
          <cell r="L491">
            <v>62.5</v>
          </cell>
          <cell r="M491">
            <v>62.5</v>
          </cell>
          <cell r="N491">
            <v>60.833333333333336</v>
          </cell>
          <cell r="O491">
            <v>60.555555555555564</v>
          </cell>
          <cell r="P491">
            <v>59.722222222222229</v>
          </cell>
          <cell r="Q491">
            <v>61.064814814814817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97.5</v>
          </cell>
          <cell r="F492">
            <v>97.5</v>
          </cell>
          <cell r="G492">
            <v>97.5</v>
          </cell>
          <cell r="H492">
            <v>97.5</v>
          </cell>
          <cell r="I492">
            <v>103.75</v>
          </cell>
          <cell r="J492">
            <v>97.5</v>
          </cell>
          <cell r="K492">
            <v>97.5</v>
          </cell>
          <cell r="L492">
            <v>97.5</v>
          </cell>
          <cell r="M492">
            <v>97.5</v>
          </cell>
          <cell r="N492">
            <v>89.583333333333329</v>
          </cell>
          <cell r="O492">
            <v>89.166666666666671</v>
          </cell>
          <cell r="P492">
            <v>90.833333333333329</v>
          </cell>
          <cell r="Q492">
            <v>96.1111111111111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59.166666666666671</v>
          </cell>
          <cell r="H493">
            <v>58.333333333333336</v>
          </cell>
          <cell r="I493">
            <v>58.333333333333336</v>
          </cell>
          <cell r="J493">
            <v>62.916666666666664</v>
          </cell>
          <cell r="K493">
            <v>64.583333333333329</v>
          </cell>
          <cell r="L493">
            <v>65.416666666666657</v>
          </cell>
          <cell r="M493">
            <v>65.416666666666657</v>
          </cell>
          <cell r="N493">
            <v>63.75</v>
          </cell>
          <cell r="O493">
            <v>63.472222222222236</v>
          </cell>
          <cell r="P493">
            <v>62.638888888888893</v>
          </cell>
          <cell r="Q493">
            <v>62.002314814814817</v>
          </cell>
        </row>
        <row r="494">
          <cell r="B494">
            <v>213</v>
          </cell>
          <cell r="C494" t="str">
            <v>البيرة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6.5</v>
          </cell>
          <cell r="F495">
            <v>6.5</v>
          </cell>
          <cell r="G495">
            <v>6</v>
          </cell>
          <cell r="H495">
            <v>6</v>
          </cell>
          <cell r="I495">
            <v>6.25</v>
          </cell>
          <cell r="J495">
            <v>6.5</v>
          </cell>
          <cell r="K495">
            <v>6.5</v>
          </cell>
          <cell r="L495">
            <v>6</v>
          </cell>
          <cell r="M495">
            <v>6</v>
          </cell>
          <cell r="N495">
            <v>6.15</v>
          </cell>
          <cell r="O495">
            <v>5.9</v>
          </cell>
          <cell r="P495">
            <v>6.15</v>
          </cell>
          <cell r="Q495">
            <v>6.2041666666666666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6.333333333333333</v>
          </cell>
          <cell r="F496">
            <v>6.333333333333333</v>
          </cell>
          <cell r="G496">
            <v>5.833333333333333</v>
          </cell>
          <cell r="H496">
            <v>5.666666666666667</v>
          </cell>
          <cell r="I496">
            <v>6.166666666666667</v>
          </cell>
          <cell r="J496">
            <v>6.333333333333333</v>
          </cell>
          <cell r="K496">
            <v>6.333333333333333</v>
          </cell>
          <cell r="L496">
            <v>6.333333333333333</v>
          </cell>
          <cell r="M496">
            <v>6.666666666666667</v>
          </cell>
          <cell r="N496">
            <v>5.583333333333333</v>
          </cell>
          <cell r="O496">
            <v>5.5111111111111102</v>
          </cell>
          <cell r="P496">
            <v>5.4222222222222216</v>
          </cell>
          <cell r="Q496">
            <v>6.0430555555555552</v>
          </cell>
        </row>
        <row r="497">
          <cell r="B497">
            <v>22</v>
          </cell>
          <cell r="C497" t="str">
            <v>منتجات التبغ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</row>
        <row r="498">
          <cell r="B498">
            <v>220</v>
          </cell>
          <cell r="C498" t="str">
            <v>السجائر والسيجار ومنتجات التبغ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</row>
        <row r="499">
          <cell r="B499">
            <v>2201</v>
          </cell>
          <cell r="C499" t="str">
            <v>السجائر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</row>
        <row r="500">
          <cell r="B500">
            <v>220101</v>
          </cell>
          <cell r="C500" t="str">
            <v>السجائر المحلية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</v>
          </cell>
          <cell r="F501">
            <v>21</v>
          </cell>
          <cell r="G501">
            <v>21</v>
          </cell>
          <cell r="H501">
            <v>21</v>
          </cell>
          <cell r="I501">
            <v>21</v>
          </cell>
          <cell r="J501">
            <v>21</v>
          </cell>
          <cell r="K501">
            <v>21</v>
          </cell>
          <cell r="L501">
            <v>21</v>
          </cell>
          <cell r="M501">
            <v>21</v>
          </cell>
          <cell r="N501">
            <v>21</v>
          </cell>
          <cell r="O501">
            <v>21</v>
          </cell>
          <cell r="P501">
            <v>21</v>
          </cell>
          <cell r="Q501">
            <v>21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20</v>
          </cell>
          <cell r="J502">
            <v>20</v>
          </cell>
          <cell r="K502">
            <v>20</v>
          </cell>
          <cell r="L502">
            <v>20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20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18.5</v>
          </cell>
          <cell r="F503">
            <v>18.5</v>
          </cell>
          <cell r="G503">
            <v>18.5</v>
          </cell>
          <cell r="H503">
            <v>18.5</v>
          </cell>
          <cell r="I503">
            <v>18.5</v>
          </cell>
          <cell r="J503">
            <v>18.5</v>
          </cell>
          <cell r="K503">
            <v>18.5</v>
          </cell>
          <cell r="L503">
            <v>18.5</v>
          </cell>
          <cell r="M503">
            <v>18.5</v>
          </cell>
          <cell r="N503">
            <v>18.5</v>
          </cell>
          <cell r="O503">
            <v>18.5</v>
          </cell>
          <cell r="P503">
            <v>18.5</v>
          </cell>
          <cell r="Q503">
            <v>18.5</v>
          </cell>
        </row>
        <row r="504">
          <cell r="B504">
            <v>220102</v>
          </cell>
          <cell r="C504" t="str">
            <v>السجائر المستوردة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</v>
          </cell>
          <cell r="F505">
            <v>25</v>
          </cell>
          <cell r="G505">
            <v>25</v>
          </cell>
          <cell r="H505">
            <v>25</v>
          </cell>
          <cell r="I505">
            <v>25</v>
          </cell>
          <cell r="J505">
            <v>25</v>
          </cell>
          <cell r="K505">
            <v>25</v>
          </cell>
          <cell r="L505">
            <v>25</v>
          </cell>
          <cell r="M505">
            <v>25</v>
          </cell>
          <cell r="N505">
            <v>25</v>
          </cell>
          <cell r="O505">
            <v>25</v>
          </cell>
          <cell r="P505">
            <v>25</v>
          </cell>
          <cell r="Q505">
            <v>25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</v>
          </cell>
          <cell r="F506">
            <v>22</v>
          </cell>
          <cell r="G506">
            <v>22</v>
          </cell>
          <cell r="H506">
            <v>22</v>
          </cell>
          <cell r="I506">
            <v>22</v>
          </cell>
          <cell r="J506">
            <v>22</v>
          </cell>
          <cell r="K506">
            <v>22</v>
          </cell>
          <cell r="L506">
            <v>22</v>
          </cell>
          <cell r="M506">
            <v>22</v>
          </cell>
          <cell r="N506">
            <v>22</v>
          </cell>
          <cell r="O506">
            <v>22</v>
          </cell>
          <cell r="P506">
            <v>22</v>
          </cell>
          <cell r="Q506">
            <v>22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20.75</v>
          </cell>
          <cell r="F507">
            <v>20.75</v>
          </cell>
          <cell r="G507">
            <v>20.75</v>
          </cell>
          <cell r="H507">
            <v>20.75</v>
          </cell>
          <cell r="I507">
            <v>20.75</v>
          </cell>
          <cell r="J507">
            <v>20.75</v>
          </cell>
          <cell r="K507">
            <v>20.75</v>
          </cell>
          <cell r="L507">
            <v>20.75</v>
          </cell>
          <cell r="M507">
            <v>20.75</v>
          </cell>
          <cell r="N507">
            <v>20.791666666666664</v>
          </cell>
          <cell r="O507">
            <v>20.837499999999999</v>
          </cell>
          <cell r="P507">
            <v>20.9</v>
          </cell>
          <cell r="Q507">
            <v>20.773263888888888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</row>
        <row r="513">
          <cell r="B513">
            <v>2203</v>
          </cell>
          <cell r="C513" t="str">
            <v>منتجات التبغ الأخرى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B514">
            <v>220301</v>
          </cell>
          <cell r="C514" t="str">
            <v>دخان حل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62.5</v>
          </cell>
          <cell r="F515">
            <v>62.5</v>
          </cell>
          <cell r="G515">
            <v>63.333333333333336</v>
          </cell>
          <cell r="H515">
            <v>63.333333333333336</v>
          </cell>
          <cell r="I515">
            <v>62.5</v>
          </cell>
          <cell r="J515">
            <v>62.5</v>
          </cell>
          <cell r="K515">
            <v>62.5</v>
          </cell>
          <cell r="L515">
            <v>62.5</v>
          </cell>
          <cell r="M515">
            <v>62.5</v>
          </cell>
          <cell r="N515">
            <v>63.6</v>
          </cell>
          <cell r="O515">
            <v>60.666666666666671</v>
          </cell>
          <cell r="P515">
            <v>60.3</v>
          </cell>
          <cell r="Q515">
            <v>62.394444444444446</v>
          </cell>
        </row>
        <row r="516">
          <cell r="B516">
            <v>220302</v>
          </cell>
          <cell r="C516" t="str">
            <v>تنباك /معسل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29.125</v>
          </cell>
          <cell r="F517">
            <v>29.166666666666668</v>
          </cell>
          <cell r="G517">
            <v>29.166666666666668</v>
          </cell>
          <cell r="H517">
            <v>29.166666666666668</v>
          </cell>
          <cell r="I517">
            <v>29.166666666666668</v>
          </cell>
          <cell r="J517">
            <v>29</v>
          </cell>
          <cell r="K517">
            <v>29.055555555555554</v>
          </cell>
          <cell r="L517">
            <v>29.013888888888886</v>
          </cell>
          <cell r="M517">
            <v>29.055555555555554</v>
          </cell>
          <cell r="N517">
            <v>29.044444444444448</v>
          </cell>
          <cell r="O517">
            <v>29.044897959183675</v>
          </cell>
          <cell r="P517">
            <v>29.052380952380954</v>
          </cell>
          <cell r="Q517">
            <v>29.088199168556311</v>
          </cell>
        </row>
        <row r="518">
          <cell r="B518">
            <v>3</v>
          </cell>
          <cell r="C518" t="str">
            <v>الاقمشة والملابس والاحذية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B519">
            <v>31</v>
          </cell>
          <cell r="C519" t="str">
            <v>الاقمشة والملابس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</row>
        <row r="520">
          <cell r="B520">
            <v>311</v>
          </cell>
          <cell r="C520" t="str">
            <v>الاقمشة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1">
          <cell r="B521">
            <v>311001</v>
          </cell>
          <cell r="C521" t="str">
            <v>اقمشة الملابس الرجالية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14.75</v>
          </cell>
          <cell r="F522">
            <v>14.5</v>
          </cell>
          <cell r="G522">
            <v>14.416666666666666</v>
          </cell>
          <cell r="H522">
            <v>14.416666666666666</v>
          </cell>
          <cell r="I522">
            <v>13.5</v>
          </cell>
          <cell r="J522">
            <v>13.333333333333334</v>
          </cell>
          <cell r="K522">
            <v>13.166666666666666</v>
          </cell>
          <cell r="L522">
            <v>13.5</v>
          </cell>
          <cell r="M522">
            <v>13.5</v>
          </cell>
          <cell r="N522">
            <v>12.71875</v>
          </cell>
          <cell r="O522">
            <v>12.516666666666666</v>
          </cell>
          <cell r="P522">
            <v>12.30952380952381</v>
          </cell>
          <cell r="Q522">
            <v>13.552356150793647</v>
          </cell>
        </row>
        <row r="523">
          <cell r="B523">
            <v>311002</v>
          </cell>
          <cell r="C523" t="str">
            <v>اقمشة الملابس النسائية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18.333333333333332</v>
          </cell>
          <cell r="F524">
            <v>18.666666666666668</v>
          </cell>
          <cell r="G524">
            <v>18.583333333333332</v>
          </cell>
          <cell r="H524">
            <v>17.75</v>
          </cell>
          <cell r="I524">
            <v>16.944444444444446</v>
          </cell>
          <cell r="J524">
            <v>17.277777777777779</v>
          </cell>
          <cell r="K524">
            <v>16.666666666666668</v>
          </cell>
          <cell r="L524">
            <v>18.111111111111118</v>
          </cell>
          <cell r="M524">
            <v>17.833333333333332</v>
          </cell>
          <cell r="N524">
            <v>18.797619047619044</v>
          </cell>
          <cell r="O524">
            <v>20.5</v>
          </cell>
          <cell r="P524">
            <v>19.952380952380953</v>
          </cell>
          <cell r="Q524">
            <v>18.284722222222225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14.361111111111116</v>
          </cell>
          <cell r="F525">
            <v>13.666666666666666</v>
          </cell>
          <cell r="G525">
            <v>14.305555555555557</v>
          </cell>
          <cell r="H525">
            <v>14.972222222222223</v>
          </cell>
          <cell r="I525">
            <v>15.194444444444443</v>
          </cell>
          <cell r="J525">
            <v>15.055555555555557</v>
          </cell>
          <cell r="K525">
            <v>16.083333333333332</v>
          </cell>
          <cell r="L525">
            <v>15.30555555555555</v>
          </cell>
          <cell r="M525">
            <v>15.472222222222223</v>
          </cell>
          <cell r="N525">
            <v>14.583333333333334</v>
          </cell>
          <cell r="O525">
            <v>14.785714285714286</v>
          </cell>
          <cell r="P525">
            <v>14.428571428571429</v>
          </cell>
          <cell r="Q525">
            <v>14.851190476190474</v>
          </cell>
        </row>
        <row r="526">
          <cell r="B526">
            <v>312</v>
          </cell>
          <cell r="C526" t="str">
            <v>الملابس الجاهزة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</row>
        <row r="527">
          <cell r="B527">
            <v>312001</v>
          </cell>
          <cell r="C527" t="str">
            <v>ملابس رجالية جاهزة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82.5</v>
          </cell>
          <cell r="F528">
            <v>78.928571428571431</v>
          </cell>
          <cell r="G528">
            <v>81.428571428571431</v>
          </cell>
          <cell r="H528">
            <v>81.428571428571431</v>
          </cell>
          <cell r="I528">
            <v>88.214285714285708</v>
          </cell>
          <cell r="J528">
            <v>86.428571428571431</v>
          </cell>
          <cell r="K528">
            <v>85.416666666666671</v>
          </cell>
          <cell r="L528">
            <v>85.833333333333329</v>
          </cell>
          <cell r="M528">
            <v>84.642857142857139</v>
          </cell>
          <cell r="N528">
            <v>82.033482142857153</v>
          </cell>
          <cell r="O528">
            <v>78.591889880952394</v>
          </cell>
          <cell r="P528">
            <v>70.390625</v>
          </cell>
          <cell r="Q528">
            <v>82.153118799603178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225</v>
          </cell>
          <cell r="F529">
            <v>225</v>
          </cell>
          <cell r="G529">
            <v>225</v>
          </cell>
          <cell r="H529">
            <v>235</v>
          </cell>
          <cell r="I529">
            <v>230</v>
          </cell>
          <cell r="J529">
            <v>216</v>
          </cell>
          <cell r="K529">
            <v>195</v>
          </cell>
          <cell r="L529">
            <v>186</v>
          </cell>
          <cell r="M529">
            <v>164</v>
          </cell>
          <cell r="N529">
            <v>159.69047619047618</v>
          </cell>
          <cell r="O529">
            <v>153.92678571428573</v>
          </cell>
          <cell r="P529">
            <v>150.96488095238098</v>
          </cell>
          <cell r="Q529">
            <v>197.13184523809525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97.777777777777786</v>
          </cell>
          <cell r="F530">
            <v>99.166666666666671</v>
          </cell>
          <cell r="G530">
            <v>100.55555555555554</v>
          </cell>
          <cell r="H530">
            <v>100.83333333333333</v>
          </cell>
          <cell r="I530">
            <v>105.83333333333333</v>
          </cell>
          <cell r="J530">
            <v>99.166666666666671</v>
          </cell>
          <cell r="K530">
            <v>97</v>
          </cell>
          <cell r="L530">
            <v>100</v>
          </cell>
          <cell r="M530">
            <v>99.166666666666671</v>
          </cell>
          <cell r="N530">
            <v>94.230952380952374</v>
          </cell>
          <cell r="O530">
            <v>89.021726190476187</v>
          </cell>
          <cell r="P530">
            <v>86.079843073593068</v>
          </cell>
          <cell r="Q530">
            <v>97.402710137085123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70.694444444444443</v>
          </cell>
          <cell r="F531">
            <v>68.75</v>
          </cell>
          <cell r="G531">
            <v>65.972222222222214</v>
          </cell>
          <cell r="H531">
            <v>66.527777777777786</v>
          </cell>
          <cell r="I531">
            <v>68.055555555555557</v>
          </cell>
          <cell r="J531">
            <v>64.583333333333329</v>
          </cell>
          <cell r="K531">
            <v>64.5</v>
          </cell>
          <cell r="L531">
            <v>67.638888888888886</v>
          </cell>
          <cell r="M531">
            <v>64.166666666666671</v>
          </cell>
          <cell r="N531">
            <v>61.261160714285715</v>
          </cell>
          <cell r="O531">
            <v>59.345982142857153</v>
          </cell>
          <cell r="P531">
            <v>51.810019841269835</v>
          </cell>
          <cell r="Q531">
            <v>64.442170965608454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500</v>
          </cell>
          <cell r="F532">
            <v>450</v>
          </cell>
          <cell r="G532">
            <v>475</v>
          </cell>
          <cell r="H532">
            <v>475</v>
          </cell>
          <cell r="I532">
            <v>465</v>
          </cell>
          <cell r="J532">
            <v>466.66666666666669</v>
          </cell>
          <cell r="K532">
            <v>500</v>
          </cell>
          <cell r="L532">
            <v>475</v>
          </cell>
          <cell r="M532">
            <v>500</v>
          </cell>
          <cell r="N532">
            <v>436.11111111111114</v>
          </cell>
          <cell r="O532">
            <v>435.31250000000006</v>
          </cell>
          <cell r="P532">
            <v>407.70833333333337</v>
          </cell>
          <cell r="Q532">
            <v>465.48321759259255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63.75</v>
          </cell>
          <cell r="F533">
            <v>63.05555555555555</v>
          </cell>
          <cell r="G533">
            <v>61.80555555555555</v>
          </cell>
          <cell r="H533">
            <v>61.25</v>
          </cell>
          <cell r="I533">
            <v>63.055555555555564</v>
          </cell>
          <cell r="J533">
            <v>58.472222222222229</v>
          </cell>
          <cell r="K533">
            <v>59.5</v>
          </cell>
          <cell r="L533">
            <v>61.80555555555555</v>
          </cell>
          <cell r="M533">
            <v>57.5</v>
          </cell>
          <cell r="N533">
            <v>51.566964285714285</v>
          </cell>
          <cell r="O533">
            <v>49.879960317460316</v>
          </cell>
          <cell r="P533">
            <v>49.879960317460316</v>
          </cell>
          <cell r="Q533">
            <v>58.460110780423285</v>
          </cell>
        </row>
        <row r="534">
          <cell r="B534">
            <v>312002</v>
          </cell>
          <cell r="C534" t="str">
            <v>ملابس نسائية جاهزة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110</v>
          </cell>
          <cell r="F535">
            <v>105</v>
          </cell>
          <cell r="G535">
            <v>100</v>
          </cell>
          <cell r="H535">
            <v>110</v>
          </cell>
          <cell r="I535">
            <v>110</v>
          </cell>
          <cell r="J535">
            <v>110</v>
          </cell>
          <cell r="K535">
            <v>110</v>
          </cell>
          <cell r="L535">
            <v>110</v>
          </cell>
          <cell r="M535">
            <v>110</v>
          </cell>
          <cell r="N535">
            <v>106.0625</v>
          </cell>
          <cell r="O535">
            <v>105.11904761904762</v>
          </cell>
          <cell r="P535">
            <v>103.48809523809523</v>
          </cell>
          <cell r="Q535">
            <v>107.47247023809524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45.625</v>
          </cell>
          <cell r="F536">
            <v>45</v>
          </cell>
          <cell r="G536">
            <v>45</v>
          </cell>
          <cell r="H536">
            <v>47.5</v>
          </cell>
          <cell r="I536">
            <v>47.5</v>
          </cell>
          <cell r="J536">
            <v>47.5</v>
          </cell>
          <cell r="K536">
            <v>47.5</v>
          </cell>
          <cell r="L536">
            <v>47.5</v>
          </cell>
          <cell r="M536">
            <v>47.5</v>
          </cell>
          <cell r="N536">
            <v>50.704365079365083</v>
          </cell>
          <cell r="O536">
            <v>47.105394605394608</v>
          </cell>
          <cell r="P536">
            <v>45.797258297258296</v>
          </cell>
          <cell r="Q536">
            <v>47.019334831834833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262.5</v>
          </cell>
          <cell r="F537">
            <v>262.5</v>
          </cell>
          <cell r="G537">
            <v>262.5</v>
          </cell>
          <cell r="H537">
            <v>265</v>
          </cell>
          <cell r="I537">
            <v>257.5</v>
          </cell>
          <cell r="J537">
            <v>250</v>
          </cell>
          <cell r="K537">
            <v>242.5</v>
          </cell>
          <cell r="L537">
            <v>237.5</v>
          </cell>
          <cell r="M537">
            <v>247.5</v>
          </cell>
          <cell r="N537">
            <v>238.5</v>
          </cell>
          <cell r="O537">
            <v>234.80612244897958</v>
          </cell>
          <cell r="P537">
            <v>191.62414965986392</v>
          </cell>
          <cell r="Q537">
            <v>246.03585600907033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6</v>
          </cell>
          <cell r="F538">
            <v>6</v>
          </cell>
          <cell r="G538">
            <v>6</v>
          </cell>
          <cell r="H538">
            <v>6</v>
          </cell>
          <cell r="I538">
            <v>6</v>
          </cell>
          <cell r="J538">
            <v>5.916666666666667</v>
          </cell>
          <cell r="K538">
            <v>6</v>
          </cell>
          <cell r="L538">
            <v>6</v>
          </cell>
          <cell r="M538">
            <v>6</v>
          </cell>
          <cell r="N538">
            <v>5.1870748299319729</v>
          </cell>
          <cell r="O538">
            <v>4.6297052154195013</v>
          </cell>
          <cell r="P538">
            <v>4.5662131519274372</v>
          </cell>
          <cell r="Q538">
            <v>5.6916383219954652</v>
          </cell>
        </row>
        <row r="539">
          <cell r="B539">
            <v>312003</v>
          </cell>
          <cell r="C539" t="str">
            <v>ملابس اطفال جاهزة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38.75</v>
          </cell>
          <cell r="F540">
            <v>37</v>
          </cell>
          <cell r="G540">
            <v>37.5</v>
          </cell>
          <cell r="H540">
            <v>37.5</v>
          </cell>
          <cell r="I540">
            <v>38</v>
          </cell>
          <cell r="J540">
            <v>38.299999999999997</v>
          </cell>
          <cell r="K540">
            <v>37.5</v>
          </cell>
          <cell r="L540">
            <v>37.5</v>
          </cell>
          <cell r="M540">
            <v>38</v>
          </cell>
          <cell r="N540">
            <v>35.498015873015873</v>
          </cell>
          <cell r="O540">
            <v>31.800582354153786</v>
          </cell>
          <cell r="P540">
            <v>31.59423314780458</v>
          </cell>
          <cell r="Q540">
            <v>36.578569281247852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37</v>
          </cell>
          <cell r="F541">
            <v>38</v>
          </cell>
          <cell r="G541">
            <v>36</v>
          </cell>
          <cell r="H541">
            <v>35</v>
          </cell>
          <cell r="I541">
            <v>38</v>
          </cell>
          <cell r="J541">
            <v>37.5</v>
          </cell>
          <cell r="K541">
            <v>37</v>
          </cell>
          <cell r="L541">
            <v>35.5</v>
          </cell>
          <cell r="M541">
            <v>36</v>
          </cell>
          <cell r="N541">
            <v>36.239306328592043</v>
          </cell>
          <cell r="O541">
            <v>33.849587912087912</v>
          </cell>
          <cell r="P541">
            <v>33.611244658119659</v>
          </cell>
          <cell r="Q541">
            <v>36.14167824156663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29.166666666666668</v>
          </cell>
          <cell r="F542">
            <v>28.928571428571427</v>
          </cell>
          <cell r="G542">
            <v>28.214285714285715</v>
          </cell>
          <cell r="H542">
            <v>30.11904761904762</v>
          </cell>
          <cell r="I542">
            <v>30.11904761904762</v>
          </cell>
          <cell r="J542">
            <v>28.452380952380953</v>
          </cell>
          <cell r="K542">
            <v>26.428571428571427</v>
          </cell>
          <cell r="L542">
            <v>24.523809523809526</v>
          </cell>
          <cell r="M542">
            <v>24.285714285714285</v>
          </cell>
          <cell r="N542">
            <v>22.607886904761909</v>
          </cell>
          <cell r="O542">
            <v>21.164880952380951</v>
          </cell>
          <cell r="P542">
            <v>20.556507936507938</v>
          </cell>
          <cell r="Q542">
            <v>26.213947585978833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20.833333333333332</v>
          </cell>
          <cell r="F543">
            <v>21.666666666666668</v>
          </cell>
          <cell r="G543">
            <v>20.833333333333332</v>
          </cell>
          <cell r="H543">
            <v>20.833333333333332</v>
          </cell>
          <cell r="I543">
            <v>20.833333333333332</v>
          </cell>
          <cell r="J543">
            <v>21.666666666666668</v>
          </cell>
          <cell r="K543">
            <v>20</v>
          </cell>
          <cell r="L543">
            <v>20</v>
          </cell>
          <cell r="M543">
            <v>21</v>
          </cell>
          <cell r="N543">
            <v>21.998556998557</v>
          </cell>
          <cell r="O543">
            <v>20.329288766788764</v>
          </cell>
          <cell r="P543">
            <v>20.041437035187037</v>
          </cell>
          <cell r="Q543">
            <v>20.836329122266623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37</v>
          </cell>
          <cell r="F544">
            <v>37</v>
          </cell>
          <cell r="G544">
            <v>37</v>
          </cell>
          <cell r="H544">
            <v>37</v>
          </cell>
          <cell r="I544">
            <v>36</v>
          </cell>
          <cell r="J544">
            <v>37</v>
          </cell>
          <cell r="K544">
            <v>37</v>
          </cell>
          <cell r="L544">
            <v>38</v>
          </cell>
          <cell r="M544">
            <v>36.25</v>
          </cell>
          <cell r="N544">
            <v>32.946428571428569</v>
          </cell>
          <cell r="O544">
            <v>33.645833333333329</v>
          </cell>
          <cell r="P544">
            <v>33.69047619047619</v>
          </cell>
          <cell r="Q544">
            <v>36.044394841269842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B546">
            <v>313001</v>
          </cell>
          <cell r="C546" t="str">
            <v>ملابس اخرى رجالية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24.166666666666668</v>
          </cell>
          <cell r="F547">
            <v>22.166666666666668</v>
          </cell>
          <cell r="G547">
            <v>22.5</v>
          </cell>
          <cell r="H547">
            <v>23.333333333333332</v>
          </cell>
          <cell r="I547">
            <v>21.666666666666668</v>
          </cell>
          <cell r="J547">
            <v>21.666666666666668</v>
          </cell>
          <cell r="K547">
            <v>21</v>
          </cell>
          <cell r="L547">
            <v>20.833333333333332</v>
          </cell>
          <cell r="M547">
            <v>21.666666666666668</v>
          </cell>
          <cell r="N547">
            <v>21.404761904761902</v>
          </cell>
          <cell r="O547">
            <v>21.81547619047619</v>
          </cell>
          <cell r="P547">
            <v>22.647817460317462</v>
          </cell>
          <cell r="Q547">
            <v>22.072337962962962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41.5</v>
          </cell>
          <cell r="F548">
            <v>38.333333333333336</v>
          </cell>
          <cell r="G548">
            <v>40</v>
          </cell>
          <cell r="H548">
            <v>40</v>
          </cell>
          <cell r="I548">
            <v>40</v>
          </cell>
          <cell r="J548">
            <v>37.5</v>
          </cell>
          <cell r="K548">
            <v>36</v>
          </cell>
          <cell r="L548">
            <v>38</v>
          </cell>
          <cell r="M548">
            <v>36.666666666666664</v>
          </cell>
          <cell r="N548">
            <v>30.416666666666668</v>
          </cell>
          <cell r="O548">
            <v>28.351934523809526</v>
          </cell>
          <cell r="P548">
            <v>28.145630411255414</v>
          </cell>
          <cell r="Q548">
            <v>36.242852633477639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25</v>
          </cell>
          <cell r="F549">
            <v>25</v>
          </cell>
          <cell r="G549">
            <v>25.833333333333332</v>
          </cell>
          <cell r="H549">
            <v>25.833333333333332</v>
          </cell>
          <cell r="I549">
            <v>24.666666666666668</v>
          </cell>
          <cell r="J549">
            <v>25</v>
          </cell>
          <cell r="K549">
            <v>26</v>
          </cell>
          <cell r="L549">
            <v>25</v>
          </cell>
          <cell r="M549">
            <v>24.166666666666668</v>
          </cell>
          <cell r="N549">
            <v>25</v>
          </cell>
          <cell r="O549">
            <v>25</v>
          </cell>
          <cell r="P549">
            <v>24.166666666666668</v>
          </cell>
          <cell r="Q549">
            <v>25.055555555555557</v>
          </cell>
        </row>
        <row r="550">
          <cell r="B550">
            <v>313002</v>
          </cell>
          <cell r="C550" t="str">
            <v>ملابس اخرى نسائية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16.333333333333332</v>
          </cell>
          <cell r="F551">
            <v>15.833333333333334</v>
          </cell>
          <cell r="G551">
            <v>16.666666666666668</v>
          </cell>
          <cell r="H551">
            <v>15.833333333333334</v>
          </cell>
          <cell r="I551">
            <v>15</v>
          </cell>
          <cell r="J551">
            <v>15.833333333333334</v>
          </cell>
          <cell r="K551">
            <v>15.833333333333334</v>
          </cell>
          <cell r="L551">
            <v>16.666666666666668</v>
          </cell>
          <cell r="M551">
            <v>16.666666666666668</v>
          </cell>
          <cell r="N551">
            <v>15.46875</v>
          </cell>
          <cell r="O551">
            <v>15.354166666666668</v>
          </cell>
          <cell r="P551">
            <v>15.208333333333332</v>
          </cell>
          <cell r="Q551">
            <v>15.891493055555555</v>
          </cell>
        </row>
        <row r="552">
          <cell r="B552">
            <v>313003</v>
          </cell>
          <cell r="C552" t="str">
            <v>مستلزمات للملابس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5.0999999999999996</v>
          </cell>
          <cell r="F553">
            <v>5.0999999999999996</v>
          </cell>
          <cell r="G553">
            <v>5.0999999999999996</v>
          </cell>
          <cell r="H553">
            <v>5</v>
          </cell>
          <cell r="I553">
            <v>5.0999999999999996</v>
          </cell>
          <cell r="J553">
            <v>5.0999999999999996</v>
          </cell>
          <cell r="K553">
            <v>5.0999999999999996</v>
          </cell>
          <cell r="L553">
            <v>5.0999999999999996</v>
          </cell>
          <cell r="M553">
            <v>5.0999999999999996</v>
          </cell>
          <cell r="N553">
            <v>5.125</v>
          </cell>
          <cell r="O553">
            <v>5.0714285714285712</v>
          </cell>
          <cell r="P553">
            <v>5.0297619047619051</v>
          </cell>
          <cell r="Q553">
            <v>5.0855158730158729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19.666666666666668</v>
          </cell>
          <cell r="F554">
            <v>19.666666666666668</v>
          </cell>
          <cell r="G554">
            <v>19.333333333333332</v>
          </cell>
          <cell r="H554">
            <v>19.333333333333332</v>
          </cell>
          <cell r="I554">
            <v>20.166666666666668</v>
          </cell>
          <cell r="J554">
            <v>19.333333333333332</v>
          </cell>
          <cell r="K554">
            <v>19.333333333333332</v>
          </cell>
          <cell r="L554">
            <v>19.666666666666668</v>
          </cell>
          <cell r="M554">
            <v>19.333333333333332</v>
          </cell>
          <cell r="N554">
            <v>18.857142857142858</v>
          </cell>
          <cell r="O554">
            <v>19</v>
          </cell>
          <cell r="P554">
            <v>18.728571428571428</v>
          </cell>
          <cell r="Q554">
            <v>19.36825396825397</v>
          </cell>
        </row>
        <row r="555">
          <cell r="B555">
            <v>314</v>
          </cell>
          <cell r="C555" t="str">
            <v>تنظيف وخياطة واصلاح الملابس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</row>
        <row r="556">
          <cell r="B556">
            <v>3141</v>
          </cell>
          <cell r="C556" t="str">
            <v>غسيل وتنظيف وكي الملابس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19.166666666666668</v>
          </cell>
          <cell r="F557">
            <v>19.166666666666668</v>
          </cell>
          <cell r="G557">
            <v>20.357142857142858</v>
          </cell>
          <cell r="H557">
            <v>20.357142857142858</v>
          </cell>
          <cell r="I557">
            <v>20.357142857142858</v>
          </cell>
          <cell r="J557">
            <v>20.714285714285715</v>
          </cell>
          <cell r="K557">
            <v>20.714285714285715</v>
          </cell>
          <cell r="L557">
            <v>20.714285714285715</v>
          </cell>
          <cell r="M557">
            <v>20</v>
          </cell>
          <cell r="N557">
            <v>20</v>
          </cell>
          <cell r="O557">
            <v>20</v>
          </cell>
          <cell r="P557">
            <v>18.928571428571427</v>
          </cell>
          <cell r="Q557">
            <v>20.039682539682541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7.833333333333333</v>
          </cell>
          <cell r="F558">
            <v>7.833333333333333</v>
          </cell>
          <cell r="G558">
            <v>8</v>
          </cell>
          <cell r="H558">
            <v>8</v>
          </cell>
          <cell r="I558">
            <v>8</v>
          </cell>
          <cell r="J558">
            <v>8.5</v>
          </cell>
          <cell r="K558">
            <v>8.5</v>
          </cell>
          <cell r="L558">
            <v>8.5</v>
          </cell>
          <cell r="M558">
            <v>8.4285714285714288</v>
          </cell>
          <cell r="N558">
            <v>8.4285714285714288</v>
          </cell>
          <cell r="O558">
            <v>8.4285714285714288</v>
          </cell>
          <cell r="P558">
            <v>7.5714285714285712</v>
          </cell>
          <cell r="Q558">
            <v>8.1686507936507926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16.5</v>
          </cell>
          <cell r="F559">
            <v>16.5</v>
          </cell>
          <cell r="G559">
            <v>15</v>
          </cell>
          <cell r="H559">
            <v>15</v>
          </cell>
          <cell r="I559">
            <v>15</v>
          </cell>
          <cell r="J559">
            <v>18.214285714285715</v>
          </cell>
          <cell r="K559">
            <v>18.214285714285715</v>
          </cell>
          <cell r="L559">
            <v>18.214285714285715</v>
          </cell>
          <cell r="M559">
            <v>21.071428571428573</v>
          </cell>
          <cell r="N559">
            <v>21.071428571428573</v>
          </cell>
          <cell r="O559">
            <v>21.071428571428573</v>
          </cell>
          <cell r="P559">
            <v>22.857142857142858</v>
          </cell>
          <cell r="Q559">
            <v>18.226190476190482</v>
          </cell>
        </row>
        <row r="560">
          <cell r="B560">
            <v>3142</v>
          </cell>
          <cell r="C560" t="str">
            <v>التفصيل والخياطة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B561">
            <v>314201</v>
          </cell>
          <cell r="C561" t="str">
            <v>اجور تفصيل ملابس رجالية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406.25</v>
          </cell>
          <cell r="F562">
            <v>406.25</v>
          </cell>
          <cell r="G562">
            <v>391.25</v>
          </cell>
          <cell r="H562">
            <v>391.25</v>
          </cell>
          <cell r="I562">
            <v>391.25</v>
          </cell>
          <cell r="J562">
            <v>400</v>
          </cell>
          <cell r="K562">
            <v>400</v>
          </cell>
          <cell r="L562">
            <v>400</v>
          </cell>
          <cell r="M562">
            <v>387.5</v>
          </cell>
          <cell r="N562">
            <v>387.5</v>
          </cell>
          <cell r="O562">
            <v>387.5</v>
          </cell>
          <cell r="P562">
            <v>368.75</v>
          </cell>
          <cell r="Q562">
            <v>393.125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60.833333333333336</v>
          </cell>
          <cell r="F563">
            <v>60.833333333333336</v>
          </cell>
          <cell r="G563">
            <v>58.75</v>
          </cell>
          <cell r="H563">
            <v>58.75</v>
          </cell>
          <cell r="I563">
            <v>58.75</v>
          </cell>
          <cell r="J563">
            <v>60</v>
          </cell>
          <cell r="K563">
            <v>60</v>
          </cell>
          <cell r="L563">
            <v>60</v>
          </cell>
          <cell r="M563">
            <v>60</v>
          </cell>
          <cell r="N563">
            <v>60</v>
          </cell>
          <cell r="O563">
            <v>60</v>
          </cell>
          <cell r="P563">
            <v>58.333333333333336</v>
          </cell>
          <cell r="Q563">
            <v>59.687500000000007</v>
          </cell>
        </row>
        <row r="564">
          <cell r="B564">
            <v>314202</v>
          </cell>
          <cell r="C564" t="str">
            <v>اجور تفصيل ملابس نسائية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47.5</v>
          </cell>
          <cell r="F565">
            <v>47.5</v>
          </cell>
          <cell r="G565">
            <v>45.833333333333336</v>
          </cell>
          <cell r="H565">
            <v>45.833333333333336</v>
          </cell>
          <cell r="I565">
            <v>45.833333333333336</v>
          </cell>
          <cell r="J565">
            <v>45</v>
          </cell>
          <cell r="K565">
            <v>45</v>
          </cell>
          <cell r="L565">
            <v>45</v>
          </cell>
          <cell r="M565">
            <v>48.333333333333336</v>
          </cell>
          <cell r="N565">
            <v>48.333333333333336</v>
          </cell>
          <cell r="O565">
            <v>48.333333333333336</v>
          </cell>
          <cell r="P565">
            <v>48.75</v>
          </cell>
          <cell r="Q565">
            <v>46.770833333333336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60</v>
          </cell>
          <cell r="F566">
            <v>60</v>
          </cell>
          <cell r="G566">
            <v>55.833333333333336</v>
          </cell>
          <cell r="H566">
            <v>55.833333333333336</v>
          </cell>
          <cell r="I566">
            <v>55.833333333333336</v>
          </cell>
          <cell r="J566">
            <v>55</v>
          </cell>
          <cell r="K566">
            <v>55</v>
          </cell>
          <cell r="L566">
            <v>55</v>
          </cell>
          <cell r="M566">
            <v>58.333333333333336</v>
          </cell>
          <cell r="N566">
            <v>58.333333333333336</v>
          </cell>
          <cell r="O566">
            <v>58.333333333333336</v>
          </cell>
          <cell r="P566">
            <v>64.166666666666671</v>
          </cell>
          <cell r="Q566">
            <v>57.638888888888886</v>
          </cell>
        </row>
        <row r="567">
          <cell r="B567">
            <v>314203</v>
          </cell>
          <cell r="C567" t="str">
            <v>اجور تفصيل ملابس اطفال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50</v>
          </cell>
          <cell r="F568">
            <v>50</v>
          </cell>
          <cell r="G568">
            <v>50</v>
          </cell>
          <cell r="H568">
            <v>50</v>
          </cell>
          <cell r="I568">
            <v>50</v>
          </cell>
          <cell r="J568">
            <v>45</v>
          </cell>
          <cell r="K568">
            <v>45</v>
          </cell>
          <cell r="L568">
            <v>45</v>
          </cell>
          <cell r="M568">
            <v>40</v>
          </cell>
          <cell r="N568">
            <v>40</v>
          </cell>
          <cell r="O568">
            <v>40</v>
          </cell>
          <cell r="P568">
            <v>40</v>
          </cell>
          <cell r="Q568">
            <v>45.416666666666664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45</v>
          </cell>
          <cell r="F569">
            <v>45</v>
          </cell>
          <cell r="G569">
            <v>47.5</v>
          </cell>
          <cell r="H569">
            <v>47.5</v>
          </cell>
          <cell r="I569">
            <v>47.5</v>
          </cell>
          <cell r="J569">
            <v>45</v>
          </cell>
          <cell r="K569">
            <v>45</v>
          </cell>
          <cell r="L569">
            <v>45</v>
          </cell>
          <cell r="M569">
            <v>45</v>
          </cell>
          <cell r="N569">
            <v>45</v>
          </cell>
          <cell r="O569">
            <v>45</v>
          </cell>
          <cell r="P569">
            <v>50</v>
          </cell>
          <cell r="Q569">
            <v>46.041666666666664</v>
          </cell>
        </row>
        <row r="570">
          <cell r="B570">
            <v>3143</v>
          </cell>
          <cell r="C570" t="str">
            <v>اصلاح الملابس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8.0625</v>
          </cell>
          <cell r="F571">
            <v>8.0625</v>
          </cell>
          <cell r="G571">
            <v>7.8125</v>
          </cell>
          <cell r="H571">
            <v>7.8125</v>
          </cell>
          <cell r="I571">
            <v>7.8125</v>
          </cell>
          <cell r="J571">
            <v>7.8125</v>
          </cell>
          <cell r="K571">
            <v>7.8125</v>
          </cell>
          <cell r="L571">
            <v>7.8125</v>
          </cell>
          <cell r="M571">
            <v>7.8125</v>
          </cell>
          <cell r="N571">
            <v>7.8125</v>
          </cell>
          <cell r="O571">
            <v>7.8125</v>
          </cell>
          <cell r="P571">
            <v>8.1666666666666661</v>
          </cell>
          <cell r="Q571">
            <v>7.8836805555555562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8.7291666666666661</v>
          </cell>
          <cell r="F572">
            <v>8.7291666666666661</v>
          </cell>
          <cell r="G572">
            <v>8.7291666666666661</v>
          </cell>
          <cell r="H572">
            <v>8.7291666666666661</v>
          </cell>
          <cell r="I572">
            <v>8.7291666666666661</v>
          </cell>
          <cell r="J572">
            <v>8.3541666666666661</v>
          </cell>
          <cell r="K572">
            <v>8.3541666666666661</v>
          </cell>
          <cell r="L572">
            <v>8.3541666666666661</v>
          </cell>
          <cell r="M572">
            <v>8.1041666666666661</v>
          </cell>
          <cell r="N572">
            <v>8.1041666666666661</v>
          </cell>
          <cell r="O572">
            <v>8.1041666666666661</v>
          </cell>
          <cell r="P572">
            <v>9.2916666666666661</v>
          </cell>
          <cell r="Q572">
            <v>8.5260416666666679</v>
          </cell>
        </row>
        <row r="573">
          <cell r="B573">
            <v>32</v>
          </cell>
          <cell r="C573" t="str">
            <v>الاحذية بانواعها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</row>
        <row r="574">
          <cell r="B574">
            <v>321</v>
          </cell>
          <cell r="C574" t="str">
            <v>الأحذية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B575">
            <v>321001</v>
          </cell>
          <cell r="C575" t="str">
            <v>احذية رجالية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132</v>
          </cell>
          <cell r="F576">
            <v>138</v>
          </cell>
          <cell r="G576">
            <v>135</v>
          </cell>
          <cell r="H576">
            <v>137</v>
          </cell>
          <cell r="I576">
            <v>137</v>
          </cell>
          <cell r="J576">
            <v>136</v>
          </cell>
          <cell r="K576">
            <v>134</v>
          </cell>
          <cell r="L576">
            <v>137</v>
          </cell>
          <cell r="M576">
            <v>135</v>
          </cell>
          <cell r="N576">
            <v>121.44412878787878</v>
          </cell>
          <cell r="O576">
            <v>126.0110028860029</v>
          </cell>
          <cell r="P576">
            <v>126.6736111111111</v>
          </cell>
          <cell r="Q576">
            <v>132.92739523208272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218.33333333333326</v>
          </cell>
          <cell r="F577">
            <v>220.83333333333334</v>
          </cell>
          <cell r="G577">
            <v>216.25</v>
          </cell>
          <cell r="H577">
            <v>213.33333333333334</v>
          </cell>
          <cell r="I577">
            <v>202.22222222222226</v>
          </cell>
          <cell r="J577">
            <v>184</v>
          </cell>
          <cell r="K577">
            <v>188</v>
          </cell>
          <cell r="L577">
            <v>188</v>
          </cell>
          <cell r="M577">
            <v>182</v>
          </cell>
          <cell r="N577">
            <v>150.23809523809521</v>
          </cell>
          <cell r="O577">
            <v>141.01190476190476</v>
          </cell>
          <cell r="P577">
            <v>144.03571428571428</v>
          </cell>
          <cell r="Q577">
            <v>187.35482804232802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257.14285714285717</v>
          </cell>
          <cell r="F578">
            <v>265</v>
          </cell>
          <cell r="G578">
            <v>258.57142857142856</v>
          </cell>
          <cell r="H578">
            <v>259.28571428571428</v>
          </cell>
          <cell r="I578">
            <v>267.14285714285717</v>
          </cell>
          <cell r="J578">
            <v>265.71428571428572</v>
          </cell>
          <cell r="K578">
            <v>259.28571428571428</v>
          </cell>
          <cell r="L578">
            <v>261.42857142857144</v>
          </cell>
          <cell r="M578">
            <v>260.71428571428572</v>
          </cell>
          <cell r="N578">
            <v>249.64285714285714</v>
          </cell>
          <cell r="O578">
            <v>221.76190476190476</v>
          </cell>
          <cell r="P578">
            <v>234.47619047619051</v>
          </cell>
          <cell r="Q578">
            <v>255.01388888888889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295.83333333333331</v>
          </cell>
          <cell r="F579">
            <v>290</v>
          </cell>
          <cell r="G579">
            <v>285</v>
          </cell>
          <cell r="H579">
            <v>293.33333333333331</v>
          </cell>
          <cell r="I579">
            <v>282.5</v>
          </cell>
          <cell r="J579">
            <v>261.25</v>
          </cell>
          <cell r="K579">
            <v>268.33333333333331</v>
          </cell>
          <cell r="L579">
            <v>266.66666666666669</v>
          </cell>
          <cell r="M579">
            <v>258.57142857142856</v>
          </cell>
          <cell r="N579">
            <v>255.47619047619051</v>
          </cell>
          <cell r="O579">
            <v>233.85714285714289</v>
          </cell>
          <cell r="P579">
            <v>239.11904761904762</v>
          </cell>
          <cell r="Q579">
            <v>269.16170634920633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282.77777777777783</v>
          </cell>
          <cell r="F580">
            <v>278.33333333333331</v>
          </cell>
          <cell r="G580">
            <v>270</v>
          </cell>
          <cell r="H580">
            <v>281.11111111111114</v>
          </cell>
          <cell r="I580">
            <v>253.05555555555557</v>
          </cell>
          <cell r="J580">
            <v>208.57142857142858</v>
          </cell>
          <cell r="K580">
            <v>192.14285714285714</v>
          </cell>
          <cell r="L580">
            <v>172.85714285714286</v>
          </cell>
          <cell r="M580">
            <v>162.14285714285714</v>
          </cell>
          <cell r="N580">
            <v>124.16666666666667</v>
          </cell>
          <cell r="O580">
            <v>120.33333333333333</v>
          </cell>
          <cell r="P580">
            <v>122.5</v>
          </cell>
          <cell r="Q580">
            <v>205.66600529100529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73.4375</v>
          </cell>
          <cell r="F581">
            <v>74.0625</v>
          </cell>
          <cell r="G581">
            <v>75.9375</v>
          </cell>
          <cell r="H581">
            <v>74.6875</v>
          </cell>
          <cell r="I581">
            <v>77.8125</v>
          </cell>
          <cell r="J581">
            <v>73.4375</v>
          </cell>
          <cell r="K581">
            <v>75.3125</v>
          </cell>
          <cell r="L581">
            <v>78.75</v>
          </cell>
          <cell r="M581">
            <v>77.1875</v>
          </cell>
          <cell r="N581">
            <v>76.583333333333329</v>
          </cell>
          <cell r="O581">
            <v>75.927083333333343</v>
          </cell>
          <cell r="P581">
            <v>75.15625</v>
          </cell>
          <cell r="Q581">
            <v>75.690972222222229</v>
          </cell>
        </row>
        <row r="582">
          <cell r="B582">
            <v>321002</v>
          </cell>
          <cell r="C582" t="str">
            <v>احذية نسائية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77.5</v>
          </cell>
          <cell r="F583">
            <v>76.875</v>
          </cell>
          <cell r="G583">
            <v>77.5</v>
          </cell>
          <cell r="H583">
            <v>75</v>
          </cell>
          <cell r="I583">
            <v>82.5</v>
          </cell>
          <cell r="J583">
            <v>78.75</v>
          </cell>
          <cell r="K583">
            <v>70</v>
          </cell>
          <cell r="L583">
            <v>73.75</v>
          </cell>
          <cell r="M583">
            <v>71.25</v>
          </cell>
          <cell r="N583">
            <v>54.727272727272734</v>
          </cell>
          <cell r="O583">
            <v>56.644557823129254</v>
          </cell>
          <cell r="P583">
            <v>55.415429808286945</v>
          </cell>
          <cell r="Q583">
            <v>70.826021696557419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42</v>
          </cell>
          <cell r="F584">
            <v>42</v>
          </cell>
          <cell r="G584">
            <v>42</v>
          </cell>
          <cell r="H584">
            <v>44</v>
          </cell>
          <cell r="I584">
            <v>42</v>
          </cell>
          <cell r="J584">
            <v>42</v>
          </cell>
          <cell r="K584">
            <v>42</v>
          </cell>
          <cell r="L584">
            <v>43</v>
          </cell>
          <cell r="M584">
            <v>43</v>
          </cell>
          <cell r="N584">
            <v>35.903409090909093</v>
          </cell>
          <cell r="O584">
            <v>39.298763736263737</v>
          </cell>
          <cell r="P584">
            <v>36.56708916083916</v>
          </cell>
          <cell r="Q584">
            <v>41.147438499000998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59.5</v>
          </cell>
          <cell r="F585">
            <v>59.5</v>
          </cell>
          <cell r="G585">
            <v>58.5</v>
          </cell>
          <cell r="H585">
            <v>59.5</v>
          </cell>
          <cell r="I585">
            <v>66.5</v>
          </cell>
          <cell r="J585">
            <v>62.5</v>
          </cell>
          <cell r="K585">
            <v>61.5</v>
          </cell>
          <cell r="L585">
            <v>63.5</v>
          </cell>
          <cell r="M585">
            <v>64.5</v>
          </cell>
          <cell r="N585">
            <v>75.416666666666671</v>
          </cell>
          <cell r="O585">
            <v>81.595238095238088</v>
          </cell>
          <cell r="P585">
            <v>128.23809523809524</v>
          </cell>
          <cell r="Q585">
            <v>70.0625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58.333333333333336</v>
          </cell>
          <cell r="F586">
            <v>58.333333333333336</v>
          </cell>
          <cell r="G586">
            <v>58.333333333333336</v>
          </cell>
          <cell r="H586">
            <v>61.666666666666664</v>
          </cell>
          <cell r="I586">
            <v>62.5</v>
          </cell>
          <cell r="J586">
            <v>62.5</v>
          </cell>
          <cell r="K586">
            <v>65.833333333333329</v>
          </cell>
          <cell r="L586">
            <v>62.5</v>
          </cell>
          <cell r="M586">
            <v>65.833333333333329</v>
          </cell>
          <cell r="N586">
            <v>58.610119047619044</v>
          </cell>
          <cell r="O586">
            <v>57.229437229437231</v>
          </cell>
          <cell r="P586">
            <v>56.660946196660483</v>
          </cell>
          <cell r="Q586">
            <v>60.694486317254167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72.5</v>
          </cell>
          <cell r="F587">
            <v>71.25</v>
          </cell>
          <cell r="G587">
            <v>70.625</v>
          </cell>
          <cell r="H587">
            <v>75.625</v>
          </cell>
          <cell r="I587">
            <v>71.25</v>
          </cell>
          <cell r="J587">
            <v>68.75</v>
          </cell>
          <cell r="K587">
            <v>62.5</v>
          </cell>
          <cell r="L587">
            <v>65</v>
          </cell>
          <cell r="M587">
            <v>63.75</v>
          </cell>
          <cell r="N587">
            <v>49.698412698412703</v>
          </cell>
          <cell r="O587">
            <v>48.107142857142854</v>
          </cell>
          <cell r="P587">
            <v>41.904761904761912</v>
          </cell>
          <cell r="Q587">
            <v>63.413359788359791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49</v>
          </cell>
          <cell r="F588">
            <v>48.5</v>
          </cell>
          <cell r="G588">
            <v>50</v>
          </cell>
          <cell r="H588">
            <v>49.5</v>
          </cell>
          <cell r="I588">
            <v>51</v>
          </cell>
          <cell r="J588">
            <v>50.5</v>
          </cell>
          <cell r="K588">
            <v>52</v>
          </cell>
          <cell r="L588">
            <v>51.5</v>
          </cell>
          <cell r="M588">
            <v>53.5</v>
          </cell>
          <cell r="N588">
            <v>44.98139880952381</v>
          </cell>
          <cell r="O588">
            <v>45.888451825951833</v>
          </cell>
          <cell r="P588">
            <v>47.478219696969695</v>
          </cell>
          <cell r="Q588">
            <v>49.487339194370442</v>
          </cell>
        </row>
        <row r="589">
          <cell r="B589">
            <v>321003</v>
          </cell>
          <cell r="C589" t="str">
            <v>احذية اطفال لغاية سن 13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225</v>
          </cell>
          <cell r="F590">
            <v>225</v>
          </cell>
          <cell r="G590">
            <v>225</v>
          </cell>
          <cell r="H590">
            <v>225</v>
          </cell>
          <cell r="I590">
            <v>217.5</v>
          </cell>
          <cell r="J590">
            <v>220</v>
          </cell>
          <cell r="K590">
            <v>216.66666666666666</v>
          </cell>
          <cell r="L590">
            <v>216.66666666666666</v>
          </cell>
          <cell r="M590">
            <v>208.33333333333334</v>
          </cell>
          <cell r="N590">
            <v>186.66666666666666</v>
          </cell>
          <cell r="O590">
            <v>162.2222222222222</v>
          </cell>
          <cell r="P590">
            <v>169.3452380952381</v>
          </cell>
          <cell r="Q590">
            <v>208.11673280423281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61.875</v>
          </cell>
          <cell r="F591">
            <v>61.875</v>
          </cell>
          <cell r="G591">
            <v>61.25</v>
          </cell>
          <cell r="H591">
            <v>63.125</v>
          </cell>
          <cell r="I591">
            <v>59.375</v>
          </cell>
          <cell r="J591">
            <v>57.5</v>
          </cell>
          <cell r="K591">
            <v>61.25</v>
          </cell>
          <cell r="L591">
            <v>58.75</v>
          </cell>
          <cell r="M591">
            <v>58.75</v>
          </cell>
          <cell r="N591">
            <v>56.4</v>
          </cell>
          <cell r="O591">
            <v>55.75</v>
          </cell>
          <cell r="P591">
            <v>53.861111111111114</v>
          </cell>
          <cell r="Q591">
            <v>59.146759259259255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190</v>
          </cell>
          <cell r="F592">
            <v>190</v>
          </cell>
          <cell r="G592">
            <v>189</v>
          </cell>
          <cell r="H592">
            <v>187</v>
          </cell>
          <cell r="I592">
            <v>176</v>
          </cell>
          <cell r="J592">
            <v>175</v>
          </cell>
          <cell r="K592">
            <v>175</v>
          </cell>
          <cell r="L592">
            <v>164</v>
          </cell>
          <cell r="M592">
            <v>161</v>
          </cell>
          <cell r="N592">
            <v>157.33333333333331</v>
          </cell>
          <cell r="O592">
            <v>154.16666666666666</v>
          </cell>
          <cell r="P592">
            <v>161.49350649350649</v>
          </cell>
          <cell r="Q592">
            <v>173.33279220779221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125</v>
          </cell>
          <cell r="F593">
            <v>127.5</v>
          </cell>
          <cell r="G593">
            <v>127.5</v>
          </cell>
          <cell r="H593">
            <v>127.5</v>
          </cell>
          <cell r="I593">
            <v>120</v>
          </cell>
          <cell r="J593">
            <v>125</v>
          </cell>
          <cell r="K593">
            <v>138.75</v>
          </cell>
          <cell r="L593">
            <v>140</v>
          </cell>
          <cell r="M593">
            <v>146.25</v>
          </cell>
          <cell r="N593">
            <v>140</v>
          </cell>
          <cell r="O593">
            <v>144.47619047619045</v>
          </cell>
          <cell r="P593">
            <v>151.19047619047618</v>
          </cell>
          <cell r="Q593">
            <v>134.43055555555554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35</v>
          </cell>
          <cell r="F594">
            <v>33.333333333333336</v>
          </cell>
          <cell r="G594">
            <v>34.166666666666664</v>
          </cell>
          <cell r="H594">
            <v>35</v>
          </cell>
          <cell r="I594">
            <v>34.166666666666664</v>
          </cell>
          <cell r="J594">
            <v>34.166666666666664</v>
          </cell>
          <cell r="K594">
            <v>29.285714285714285</v>
          </cell>
          <cell r="L594">
            <v>30</v>
          </cell>
          <cell r="M594">
            <v>30</v>
          </cell>
          <cell r="N594">
            <v>28.472479901051326</v>
          </cell>
          <cell r="O594">
            <v>27.278911564625847</v>
          </cell>
          <cell r="P594">
            <v>27.210884353741495</v>
          </cell>
          <cell r="Q594">
            <v>31.50677695320552</v>
          </cell>
        </row>
        <row r="595">
          <cell r="B595">
            <v>322</v>
          </cell>
          <cell r="C595" t="str">
            <v>اصلاح  وصبغ الأحذية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</row>
        <row r="596">
          <cell r="B596">
            <v>322001</v>
          </cell>
          <cell r="C596" t="str">
            <v>اصلاح الأحذية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15.571428571428571</v>
          </cell>
          <cell r="F597">
            <v>15.571428571428571</v>
          </cell>
          <cell r="G597">
            <v>15.714285714285714</v>
          </cell>
          <cell r="H597">
            <v>15.714285714285714</v>
          </cell>
          <cell r="I597">
            <v>15.714285714285714</v>
          </cell>
          <cell r="J597">
            <v>16.714285714285715</v>
          </cell>
          <cell r="K597">
            <v>16.714285714285715</v>
          </cell>
          <cell r="L597">
            <v>16.714285714285715</v>
          </cell>
          <cell r="M597">
            <v>15.714285714285714</v>
          </cell>
          <cell r="N597">
            <v>15.714285714285714</v>
          </cell>
          <cell r="O597">
            <v>15.714285714285714</v>
          </cell>
          <cell r="P597">
            <v>14.857142857142858</v>
          </cell>
          <cell r="Q597">
            <v>15.869047619047622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6</v>
          </cell>
          <cell r="F598">
            <v>6</v>
          </cell>
          <cell r="G598">
            <v>5.8571428571428568</v>
          </cell>
          <cell r="H598">
            <v>5.8571428571428568</v>
          </cell>
          <cell r="I598">
            <v>5.8571428571428568</v>
          </cell>
          <cell r="J598">
            <v>6.1428571428571432</v>
          </cell>
          <cell r="K598">
            <v>6.1428571428571432</v>
          </cell>
          <cell r="L598">
            <v>6.1428571428571432</v>
          </cell>
          <cell r="M598">
            <v>6</v>
          </cell>
          <cell r="N598">
            <v>6</v>
          </cell>
          <cell r="O598">
            <v>6</v>
          </cell>
          <cell r="P598">
            <v>5.8571428571428568</v>
          </cell>
          <cell r="Q598">
            <v>5.9880952380952381</v>
          </cell>
        </row>
        <row r="599">
          <cell r="B599">
            <v>4</v>
          </cell>
          <cell r="C599" t="str">
            <v xml:space="preserve">المسكن ومستلزماته 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</row>
        <row r="600">
          <cell r="B600">
            <v>41</v>
          </cell>
          <cell r="C600" t="str">
            <v>ايجار المسكن الفعلي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</row>
        <row r="601">
          <cell r="B601">
            <v>411</v>
          </cell>
          <cell r="C601" t="str">
            <v>ايجار المسكن المدفوع الفعلي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</row>
        <row r="602">
          <cell r="B602">
            <v>411001</v>
          </cell>
          <cell r="C602" t="str">
            <v>الايجار المدفوع الفعلي لشقة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1210</v>
          </cell>
          <cell r="F603">
            <v>1210</v>
          </cell>
          <cell r="G603">
            <v>1187.5</v>
          </cell>
          <cell r="H603">
            <v>1187.5</v>
          </cell>
          <cell r="I603">
            <v>1187.5</v>
          </cell>
          <cell r="J603">
            <v>1132.5</v>
          </cell>
          <cell r="K603">
            <v>1132.5</v>
          </cell>
          <cell r="L603">
            <v>1132.5</v>
          </cell>
          <cell r="M603">
            <v>1158.75</v>
          </cell>
          <cell r="N603">
            <v>1158.75</v>
          </cell>
          <cell r="O603">
            <v>1158.75</v>
          </cell>
          <cell r="P603">
            <v>1047</v>
          </cell>
          <cell r="Q603">
            <v>1158.6041666666667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1450</v>
          </cell>
          <cell r="F604">
            <v>1450</v>
          </cell>
          <cell r="G604">
            <v>1350</v>
          </cell>
          <cell r="H604">
            <v>1350</v>
          </cell>
          <cell r="I604">
            <v>1350</v>
          </cell>
          <cell r="J604">
            <v>1348.75</v>
          </cell>
          <cell r="K604">
            <v>1348.75</v>
          </cell>
          <cell r="L604">
            <v>1348.75</v>
          </cell>
          <cell r="M604">
            <v>1317.25</v>
          </cell>
          <cell r="N604">
            <v>1317.25</v>
          </cell>
          <cell r="O604">
            <v>1317.25</v>
          </cell>
          <cell r="P604">
            <v>1312</v>
          </cell>
          <cell r="Q604">
            <v>1355</v>
          </cell>
        </row>
        <row r="605">
          <cell r="B605">
            <v>43</v>
          </cell>
          <cell r="C605" t="str">
            <v>صيانة واصلاح المساكن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B606">
            <v>431</v>
          </cell>
          <cell r="C606" t="str">
            <v>المواد المستخدمة في الصيانة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</row>
        <row r="607">
          <cell r="B607">
            <v>431001</v>
          </cell>
          <cell r="C607" t="str">
            <v>مواد طلاء وبناء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140</v>
          </cell>
          <cell r="F608">
            <v>140</v>
          </cell>
          <cell r="G608">
            <v>136</v>
          </cell>
          <cell r="H608">
            <v>138</v>
          </cell>
          <cell r="I608">
            <v>138</v>
          </cell>
          <cell r="J608">
            <v>137</v>
          </cell>
          <cell r="K608">
            <v>138</v>
          </cell>
          <cell r="L608">
            <v>140</v>
          </cell>
          <cell r="M608">
            <v>145</v>
          </cell>
          <cell r="N608">
            <v>145</v>
          </cell>
          <cell r="O608">
            <v>144</v>
          </cell>
          <cell r="P608">
            <v>145.5</v>
          </cell>
          <cell r="Q608">
            <v>140.54166666666666</v>
          </cell>
        </row>
        <row r="609">
          <cell r="B609">
            <v>431002</v>
          </cell>
          <cell r="C609" t="str">
            <v>مواد سباكة وكهرباء واخرى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5.583333333333333</v>
          </cell>
          <cell r="F610">
            <v>5.666666666666667</v>
          </cell>
          <cell r="G610">
            <v>5.5</v>
          </cell>
          <cell r="H610">
            <v>5.5</v>
          </cell>
          <cell r="I610">
            <v>5.583333333333333</v>
          </cell>
          <cell r="J610">
            <v>5.75</v>
          </cell>
          <cell r="K610">
            <v>5.666666666666667</v>
          </cell>
          <cell r="L610">
            <v>5.5</v>
          </cell>
          <cell r="M610">
            <v>5.5</v>
          </cell>
          <cell r="N610">
            <v>5.5</v>
          </cell>
          <cell r="O610">
            <v>5.5</v>
          </cell>
          <cell r="P610">
            <v>5.541666666666667</v>
          </cell>
          <cell r="Q610">
            <v>5.5659722222222214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5.5</v>
          </cell>
          <cell r="F611">
            <v>5.4285714285714288</v>
          </cell>
          <cell r="G611">
            <v>5.4285714285714288</v>
          </cell>
          <cell r="H611">
            <v>5.4285714285714288</v>
          </cell>
          <cell r="I611">
            <v>5.5</v>
          </cell>
          <cell r="J611">
            <v>5.9285714285714288</v>
          </cell>
          <cell r="K611">
            <v>5.7142857142857144</v>
          </cell>
          <cell r="L611">
            <v>5.4285714285714288</v>
          </cell>
          <cell r="M611">
            <v>5.4285714285714288</v>
          </cell>
          <cell r="N611">
            <v>5.3571428571428568</v>
          </cell>
          <cell r="O611">
            <v>5.5714285714285712</v>
          </cell>
          <cell r="P611">
            <v>5.4642857142857144</v>
          </cell>
          <cell r="Q611">
            <v>5.5148809523809526</v>
          </cell>
        </row>
        <row r="612">
          <cell r="B612">
            <v>432</v>
          </cell>
          <cell r="C612" t="str">
            <v>خدمات الصيانة والاصلاح للمساكن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</row>
        <row r="613">
          <cell r="B613">
            <v>432001</v>
          </cell>
          <cell r="C613" t="str">
            <v>صيانة واصلاح التمديدات الكهربائية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30</v>
          </cell>
          <cell r="F614">
            <v>30</v>
          </cell>
          <cell r="G614">
            <v>28.571428571428573</v>
          </cell>
          <cell r="H614">
            <v>28.571428571428573</v>
          </cell>
          <cell r="I614">
            <v>28.571428571428573</v>
          </cell>
          <cell r="J614">
            <v>27.142857142857142</v>
          </cell>
          <cell r="K614">
            <v>27.142857142857142</v>
          </cell>
          <cell r="L614">
            <v>27.142857142857142</v>
          </cell>
          <cell r="M614">
            <v>26.857142857142858</v>
          </cell>
          <cell r="N614">
            <v>26.857142857142858</v>
          </cell>
          <cell r="O614">
            <v>26.857142857142858</v>
          </cell>
          <cell r="P614">
            <v>23.729166666666664</v>
          </cell>
          <cell r="Q614">
            <v>27.620287698412696</v>
          </cell>
        </row>
        <row r="615">
          <cell r="B615">
            <v>432002</v>
          </cell>
          <cell r="C615" t="str">
            <v>صيانة واصلاح التمديدات الصحية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124.28571428571429</v>
          </cell>
          <cell r="F616">
            <v>135.71428571428572</v>
          </cell>
          <cell r="G616">
            <v>138.57142857142858</v>
          </cell>
          <cell r="H616">
            <v>151</v>
          </cell>
          <cell r="I616">
            <v>140</v>
          </cell>
          <cell r="J616">
            <v>138.33333333333334</v>
          </cell>
          <cell r="K616">
            <v>140</v>
          </cell>
          <cell r="L616">
            <v>143.33333333333334</v>
          </cell>
          <cell r="M616">
            <v>148.33333333333334</v>
          </cell>
          <cell r="N616">
            <v>148.33333333333334</v>
          </cell>
          <cell r="O616">
            <v>151.66666666666666</v>
          </cell>
          <cell r="P616">
            <v>148.8095238095238</v>
          </cell>
          <cell r="Q616">
            <v>142.36507936507937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42</v>
          </cell>
          <cell r="F617">
            <v>42</v>
          </cell>
          <cell r="G617">
            <v>42.5</v>
          </cell>
          <cell r="H617">
            <v>42.5</v>
          </cell>
          <cell r="I617">
            <v>42.5</v>
          </cell>
          <cell r="J617">
            <v>45</v>
          </cell>
          <cell r="K617">
            <v>45</v>
          </cell>
          <cell r="L617">
            <v>45</v>
          </cell>
          <cell r="M617">
            <v>49.166666666666664</v>
          </cell>
          <cell r="N617">
            <v>49.166666666666664</v>
          </cell>
          <cell r="O617">
            <v>49.166666666666664</v>
          </cell>
          <cell r="P617">
            <v>61.547619047619051</v>
          </cell>
          <cell r="Q617">
            <v>46.295634920634932</v>
          </cell>
        </row>
        <row r="618">
          <cell r="B618">
            <v>432003</v>
          </cell>
          <cell r="C618" t="str">
            <v xml:space="preserve">خدمات طلاء 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110</v>
          </cell>
          <cell r="F619">
            <v>110</v>
          </cell>
          <cell r="G619">
            <v>117.5</v>
          </cell>
          <cell r="H619">
            <v>117.5</v>
          </cell>
          <cell r="I619">
            <v>117.5</v>
          </cell>
          <cell r="J619">
            <v>116</v>
          </cell>
          <cell r="K619">
            <v>116</v>
          </cell>
          <cell r="L619">
            <v>116</v>
          </cell>
          <cell r="M619">
            <v>110</v>
          </cell>
          <cell r="N619">
            <v>110</v>
          </cell>
          <cell r="O619">
            <v>110</v>
          </cell>
          <cell r="P619">
            <v>124.72222222222221</v>
          </cell>
          <cell r="Q619">
            <v>114.60185185185185</v>
          </cell>
        </row>
        <row r="620">
          <cell r="B620">
            <v>432004</v>
          </cell>
          <cell r="C620" t="str">
            <v>خدمات صيانة واصلاح اخرى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70</v>
          </cell>
          <cell r="F621">
            <v>70</v>
          </cell>
          <cell r="G621">
            <v>70.833333333333329</v>
          </cell>
          <cell r="H621">
            <v>70.833333333333329</v>
          </cell>
          <cell r="I621">
            <v>70.833333333333329</v>
          </cell>
          <cell r="J621">
            <v>65.833333333333329</v>
          </cell>
          <cell r="K621">
            <v>65.833333333333329</v>
          </cell>
          <cell r="L621">
            <v>65.833333333333329</v>
          </cell>
          <cell r="M621">
            <v>71.666666666666671</v>
          </cell>
          <cell r="N621">
            <v>71.666666666666671</v>
          </cell>
          <cell r="O621">
            <v>71.666666666666671</v>
          </cell>
          <cell r="P621">
            <v>67.5</v>
          </cell>
          <cell r="Q621">
            <v>69.374999999999986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35</v>
          </cell>
          <cell r="F622">
            <v>35</v>
          </cell>
          <cell r="G622">
            <v>31.25</v>
          </cell>
          <cell r="H622">
            <v>31.25</v>
          </cell>
          <cell r="I622">
            <v>31.25</v>
          </cell>
          <cell r="J622">
            <v>37.5</v>
          </cell>
          <cell r="K622">
            <v>37.5</v>
          </cell>
          <cell r="L622">
            <v>37.5</v>
          </cell>
          <cell r="M622">
            <v>35</v>
          </cell>
          <cell r="N622">
            <v>35</v>
          </cell>
          <cell r="O622">
            <v>35</v>
          </cell>
          <cell r="P622">
            <v>37.333333333333329</v>
          </cell>
          <cell r="Q622">
            <v>34.881944444444443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</row>
        <row r="624">
          <cell r="B624">
            <v>441</v>
          </cell>
          <cell r="C624" t="str">
            <v>الماء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3.98</v>
          </cell>
          <cell r="F625">
            <v>3.98</v>
          </cell>
          <cell r="G625">
            <v>3.9342857142857142</v>
          </cell>
          <cell r="H625">
            <v>3.9342857142857142</v>
          </cell>
          <cell r="I625">
            <v>3.9342857142857142</v>
          </cell>
          <cell r="J625">
            <v>4.0057142857142853</v>
          </cell>
          <cell r="K625">
            <v>4.0057142857142853</v>
          </cell>
          <cell r="L625">
            <v>4.0057142857142853</v>
          </cell>
          <cell r="M625">
            <v>4.0057142857142853</v>
          </cell>
          <cell r="N625">
            <v>4.0057142857142853</v>
          </cell>
          <cell r="O625">
            <v>4.0057142857142853</v>
          </cell>
          <cell r="P625">
            <v>4.0057142857142853</v>
          </cell>
          <cell r="Q625">
            <v>3.9835714285714272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3.9766666666666666</v>
          </cell>
          <cell r="F626">
            <v>3.9766666666666666</v>
          </cell>
          <cell r="G626">
            <v>4.0066666666666668</v>
          </cell>
          <cell r="H626">
            <v>4.0066666666666668</v>
          </cell>
          <cell r="I626">
            <v>4.0066666666666668</v>
          </cell>
          <cell r="J626">
            <v>4.0066666666666668</v>
          </cell>
          <cell r="K626">
            <v>4.0066666666666668</v>
          </cell>
          <cell r="L626">
            <v>4.0066666666666668</v>
          </cell>
          <cell r="M626">
            <v>4.0066666666666668</v>
          </cell>
          <cell r="N626">
            <v>4.0066666666666668</v>
          </cell>
          <cell r="O626">
            <v>4.0066666666666668</v>
          </cell>
          <cell r="P626">
            <v>4.0066666666666668</v>
          </cell>
          <cell r="Q626">
            <v>4.0016666666666678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5.4079999999999995</v>
          </cell>
          <cell r="F627">
            <v>5.4079999999999995</v>
          </cell>
          <cell r="G627">
            <v>5.3879999999999999</v>
          </cell>
          <cell r="H627">
            <v>5.3879999999999999</v>
          </cell>
          <cell r="I627">
            <v>5.3879999999999999</v>
          </cell>
          <cell r="J627">
            <v>5.3079999999999998</v>
          </cell>
          <cell r="K627">
            <v>5.3079999999999998</v>
          </cell>
          <cell r="L627">
            <v>5.3079999999999998</v>
          </cell>
          <cell r="M627">
            <v>5.2080000000000002</v>
          </cell>
          <cell r="N627">
            <v>5.2080000000000002</v>
          </cell>
          <cell r="O627">
            <v>5.2080000000000002</v>
          </cell>
          <cell r="P627">
            <v>5.2080000000000002</v>
          </cell>
          <cell r="Q627">
            <v>5.3113333333333328</v>
          </cell>
        </row>
        <row r="628">
          <cell r="B628">
            <v>442</v>
          </cell>
          <cell r="C628" t="str">
            <v>خدمات جمع النفايات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19.100000000000001</v>
          </cell>
          <cell r="F629">
            <v>19.100000000000001</v>
          </cell>
          <cell r="G629">
            <v>19.2</v>
          </cell>
          <cell r="H629">
            <v>19.2</v>
          </cell>
          <cell r="I629">
            <v>19.2</v>
          </cell>
          <cell r="J629">
            <v>19.8</v>
          </cell>
          <cell r="K629">
            <v>19.8</v>
          </cell>
          <cell r="L629">
            <v>19.8</v>
          </cell>
          <cell r="M629">
            <v>19.600000000000001</v>
          </cell>
          <cell r="N629">
            <v>19.600000000000001</v>
          </cell>
          <cell r="O629">
            <v>19.600000000000001</v>
          </cell>
          <cell r="P629">
            <v>20.2</v>
          </cell>
          <cell r="Q629">
            <v>19.516666666666666</v>
          </cell>
        </row>
        <row r="630">
          <cell r="B630">
            <v>443</v>
          </cell>
          <cell r="C630" t="str">
            <v>خدمات النضح للبواليع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60</v>
          </cell>
          <cell r="F631">
            <v>60</v>
          </cell>
          <cell r="G631">
            <v>60</v>
          </cell>
          <cell r="H631">
            <v>60</v>
          </cell>
          <cell r="I631">
            <v>60</v>
          </cell>
          <cell r="J631">
            <v>61.25</v>
          </cell>
          <cell r="K631">
            <v>61.25</v>
          </cell>
          <cell r="L631">
            <v>61.25</v>
          </cell>
          <cell r="M631">
            <v>60</v>
          </cell>
          <cell r="N631">
            <v>60</v>
          </cell>
          <cell r="O631">
            <v>60</v>
          </cell>
          <cell r="P631">
            <v>72</v>
          </cell>
          <cell r="Q631">
            <v>61.3125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</row>
        <row r="633">
          <cell r="B633">
            <v>451</v>
          </cell>
          <cell r="C633" t="str">
            <v>الكهرباء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</row>
        <row r="634">
          <cell r="B634">
            <v>451001</v>
          </cell>
          <cell r="C634" t="str">
            <v>الكهرباء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0.53142857142857136</v>
          </cell>
          <cell r="F635">
            <v>0.53142857142857136</v>
          </cell>
          <cell r="G635">
            <v>0.53142857142857136</v>
          </cell>
          <cell r="H635">
            <v>0.53142857142857136</v>
          </cell>
          <cell r="I635">
            <v>0.53142857142857136</v>
          </cell>
          <cell r="J635">
            <v>0.53857142857142848</v>
          </cell>
          <cell r="K635">
            <v>0.53857142857142848</v>
          </cell>
          <cell r="L635">
            <v>0.53857142857142848</v>
          </cell>
          <cell r="M635">
            <v>0.53285714285714281</v>
          </cell>
          <cell r="N635">
            <v>0.53285714285714281</v>
          </cell>
          <cell r="O635">
            <v>0.53285714285714281</v>
          </cell>
          <cell r="P635">
            <v>0.52749999999999997</v>
          </cell>
          <cell r="Q635">
            <v>0.53324404761904753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0.55999999999999994</v>
          </cell>
          <cell r="F636">
            <v>0.55999999999999994</v>
          </cell>
          <cell r="G636">
            <v>0.55999999999999994</v>
          </cell>
          <cell r="H636">
            <v>0.55999999999999994</v>
          </cell>
          <cell r="I636">
            <v>0.55999999999999994</v>
          </cell>
          <cell r="J636">
            <v>0.56714285714285706</v>
          </cell>
          <cell r="K636">
            <v>0.56714285714285706</v>
          </cell>
          <cell r="L636">
            <v>0.56714285714285706</v>
          </cell>
          <cell r="M636">
            <v>0.55999999999999994</v>
          </cell>
          <cell r="N636">
            <v>0.55999999999999994</v>
          </cell>
          <cell r="O636">
            <v>0.55999999999999994</v>
          </cell>
          <cell r="P636">
            <v>0.55625000000000002</v>
          </cell>
          <cell r="Q636">
            <v>0.56147321428571417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0.63</v>
          </cell>
          <cell r="F637">
            <v>0.63</v>
          </cell>
          <cell r="G637">
            <v>0.62428571428571433</v>
          </cell>
          <cell r="H637">
            <v>0.62428571428571433</v>
          </cell>
          <cell r="I637">
            <v>0.62428571428571433</v>
          </cell>
          <cell r="J637">
            <v>0.63142857142857145</v>
          </cell>
          <cell r="K637">
            <v>0.63142857142857145</v>
          </cell>
          <cell r="L637">
            <v>0.63142857142857145</v>
          </cell>
          <cell r="M637">
            <v>0.62571428571428567</v>
          </cell>
          <cell r="N637">
            <v>0.62571428571428567</v>
          </cell>
          <cell r="O637">
            <v>0.62571428571428567</v>
          </cell>
          <cell r="P637">
            <v>0.62</v>
          </cell>
          <cell r="Q637">
            <v>0.62702380952380954</v>
          </cell>
        </row>
        <row r="638">
          <cell r="B638">
            <v>452</v>
          </cell>
          <cell r="C638" t="str">
            <v>الغاز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</row>
        <row r="639">
          <cell r="B639">
            <v>452001</v>
          </cell>
          <cell r="C639" t="str">
            <v>الغاز الاسطوانات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65.75</v>
          </cell>
          <cell r="F640">
            <v>65.5</v>
          </cell>
          <cell r="G640">
            <v>65.625</v>
          </cell>
          <cell r="H640">
            <v>63.8125</v>
          </cell>
          <cell r="I640">
            <v>62.1875</v>
          </cell>
          <cell r="J640">
            <v>64.75</v>
          </cell>
          <cell r="K640">
            <v>65.5</v>
          </cell>
          <cell r="L640">
            <v>65.625</v>
          </cell>
          <cell r="M640">
            <v>67.8125</v>
          </cell>
          <cell r="N640">
            <v>68.5625</v>
          </cell>
          <cell r="O640">
            <v>68.625</v>
          </cell>
          <cell r="P640">
            <v>67.9375</v>
          </cell>
          <cell r="Q640">
            <v>65.973958333333329</v>
          </cell>
        </row>
        <row r="641">
          <cell r="B641">
            <v>453</v>
          </cell>
          <cell r="C641" t="str">
            <v>المحروقات السائلة المنزلية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</row>
        <row r="642">
          <cell r="B642">
            <v>453001</v>
          </cell>
          <cell r="C642" t="str">
            <v>السولار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5.69</v>
          </cell>
          <cell r="F643">
            <v>5.79</v>
          </cell>
          <cell r="G643">
            <v>5.72</v>
          </cell>
          <cell r="H643">
            <v>5.72</v>
          </cell>
          <cell r="I643">
            <v>5.919999999999999</v>
          </cell>
          <cell r="J643">
            <v>6.07</v>
          </cell>
          <cell r="K643">
            <v>5.92</v>
          </cell>
          <cell r="L643">
            <v>5.97</v>
          </cell>
          <cell r="M643">
            <v>5.97</v>
          </cell>
          <cell r="N643">
            <v>5.97</v>
          </cell>
          <cell r="O643">
            <v>5.97</v>
          </cell>
          <cell r="P643">
            <v>5.4900000000000011</v>
          </cell>
          <cell r="Q643">
            <v>5.8499999999999988</v>
          </cell>
        </row>
        <row r="644">
          <cell r="B644">
            <v>453002</v>
          </cell>
          <cell r="C644" t="str">
            <v>الكاز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5.6899999999999995</v>
          </cell>
          <cell r="F645">
            <v>5.79</v>
          </cell>
          <cell r="G645">
            <v>5.72</v>
          </cell>
          <cell r="H645">
            <v>5.72</v>
          </cell>
          <cell r="I645">
            <v>5.92</v>
          </cell>
          <cell r="J645">
            <v>6.07</v>
          </cell>
          <cell r="K645">
            <v>5.9200000000000008</v>
          </cell>
          <cell r="L645">
            <v>5.97</v>
          </cell>
          <cell r="M645">
            <v>5.97</v>
          </cell>
          <cell r="N645">
            <v>5.97</v>
          </cell>
          <cell r="O645">
            <v>5.97</v>
          </cell>
          <cell r="P645">
            <v>5.4900000000000011</v>
          </cell>
          <cell r="Q645">
            <v>5.8499999999999988</v>
          </cell>
        </row>
        <row r="646">
          <cell r="B646">
            <v>454</v>
          </cell>
          <cell r="C646" t="str">
            <v>المحروقات الصلبة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</row>
        <row r="647">
          <cell r="B647">
            <v>454001</v>
          </cell>
          <cell r="C647" t="str">
            <v>الفحم والخشب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7.145833333333333</v>
          </cell>
          <cell r="F648">
            <v>7.25</v>
          </cell>
          <cell r="G648">
            <v>6.958333333333333</v>
          </cell>
          <cell r="H648">
            <v>7.229166666666667</v>
          </cell>
          <cell r="I648">
            <v>7.041666666666667</v>
          </cell>
          <cell r="J648">
            <v>7.125</v>
          </cell>
          <cell r="K648">
            <v>6.958333333333333</v>
          </cell>
          <cell r="L648">
            <v>6.958333333333333</v>
          </cell>
          <cell r="M648">
            <v>7.083333333333333</v>
          </cell>
          <cell r="N648">
            <v>7</v>
          </cell>
          <cell r="O648">
            <v>7</v>
          </cell>
          <cell r="P648">
            <v>7.145833333333333</v>
          </cell>
          <cell r="Q648">
            <v>7.0746527777777777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</row>
        <row r="650">
          <cell r="B650">
            <v>51</v>
          </cell>
          <cell r="C650" t="str">
            <v>الأثاث والمفروشات والسجاد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</row>
        <row r="651">
          <cell r="B651">
            <v>511</v>
          </cell>
          <cell r="C651" t="str">
            <v xml:space="preserve">الأثاث والمفروشات 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</row>
        <row r="652">
          <cell r="B652">
            <v>511001</v>
          </cell>
          <cell r="C652" t="str">
            <v>الأثاث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</row>
        <row r="653">
          <cell r="B653">
            <v>511001100</v>
          </cell>
          <cell r="C653" t="str">
            <v>غرف نوم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7390.4761904761899</v>
          </cell>
          <cell r="F654">
            <v>7286.9047619047615</v>
          </cell>
          <cell r="G654">
            <v>7282.1428571428569</v>
          </cell>
          <cell r="H654">
            <v>7340.4761904761899</v>
          </cell>
          <cell r="I654">
            <v>7371.4285714285716</v>
          </cell>
          <cell r="J654">
            <v>7448.8095238095248</v>
          </cell>
          <cell r="K654">
            <v>7295.2380952380963</v>
          </cell>
          <cell r="L654">
            <v>7264.2857142857147</v>
          </cell>
          <cell r="M654">
            <v>7559.5238095238101</v>
          </cell>
          <cell r="N654">
            <v>7515.625</v>
          </cell>
          <cell r="O654">
            <v>7463.0952380952385</v>
          </cell>
          <cell r="P654">
            <v>7511.9047619047615</v>
          </cell>
          <cell r="Q654">
            <v>7394.1592261904771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4700</v>
          </cell>
          <cell r="F655">
            <v>4676.1904761904761</v>
          </cell>
          <cell r="G655">
            <v>4690.4761904761908</v>
          </cell>
          <cell r="H655">
            <v>4771.4285714285716</v>
          </cell>
          <cell r="I655">
            <v>4800</v>
          </cell>
          <cell r="J655">
            <v>4952.7777777777774</v>
          </cell>
          <cell r="K655">
            <v>4944.4444444444453</v>
          </cell>
          <cell r="L655">
            <v>5177.7777777777783</v>
          </cell>
          <cell r="M655">
            <v>5358.333333333333</v>
          </cell>
          <cell r="N655">
            <v>5694.4444444444453</v>
          </cell>
          <cell r="O655">
            <v>5941.666666666667</v>
          </cell>
          <cell r="P655">
            <v>6291.666666666667</v>
          </cell>
          <cell r="Q655">
            <v>5166.6005291005295</v>
          </cell>
        </row>
        <row r="656">
          <cell r="B656">
            <v>511001101</v>
          </cell>
          <cell r="C656" t="str">
            <v>غرفة جلوس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3437.5</v>
          </cell>
          <cell r="F657">
            <v>3456.25</v>
          </cell>
          <cell r="G657">
            <v>3493.75</v>
          </cell>
          <cell r="H657">
            <v>3487.5</v>
          </cell>
          <cell r="I657">
            <v>3431.25</v>
          </cell>
          <cell r="J657">
            <v>3500</v>
          </cell>
          <cell r="K657">
            <v>3425</v>
          </cell>
          <cell r="L657">
            <v>3365.625</v>
          </cell>
          <cell r="M657">
            <v>3362.5</v>
          </cell>
          <cell r="N657">
            <v>3350</v>
          </cell>
          <cell r="O657">
            <v>3298.958333333333</v>
          </cell>
          <cell r="P657">
            <v>3437.5</v>
          </cell>
          <cell r="Q657">
            <v>3420.4861111111113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6200</v>
          </cell>
          <cell r="F658">
            <v>6200</v>
          </cell>
          <cell r="G658">
            <v>6140</v>
          </cell>
          <cell r="H658">
            <v>6180</v>
          </cell>
          <cell r="I658">
            <v>6071.4285714285716</v>
          </cell>
          <cell r="J658">
            <v>5925</v>
          </cell>
          <cell r="K658">
            <v>5833.333333333333</v>
          </cell>
          <cell r="L658">
            <v>5778.5714285714284</v>
          </cell>
          <cell r="M658">
            <v>5383.333333333333</v>
          </cell>
          <cell r="N658">
            <v>5120</v>
          </cell>
          <cell r="O658">
            <v>5240</v>
          </cell>
          <cell r="P658">
            <v>5629.166666666667</v>
          </cell>
          <cell r="Q658">
            <v>5808.4027777777783</v>
          </cell>
        </row>
        <row r="659">
          <cell r="B659">
            <v>511001102</v>
          </cell>
          <cell r="C659" t="str">
            <v>سراير خشبية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727.08333333333337</v>
          </cell>
          <cell r="F660">
            <v>727.08333333333326</v>
          </cell>
          <cell r="G660">
            <v>727.70833333333326</v>
          </cell>
          <cell r="H660">
            <v>739.58333333333326</v>
          </cell>
          <cell r="I660">
            <v>733.75</v>
          </cell>
          <cell r="J660">
            <v>721.875</v>
          </cell>
          <cell r="K660">
            <v>737.5</v>
          </cell>
          <cell r="L660">
            <v>740.625</v>
          </cell>
          <cell r="M660">
            <v>743.75</v>
          </cell>
          <cell r="N660">
            <v>768.75</v>
          </cell>
          <cell r="O660">
            <v>756.25</v>
          </cell>
          <cell r="P660">
            <v>771.875</v>
          </cell>
          <cell r="Q660">
            <v>741.31944444444434</v>
          </cell>
        </row>
        <row r="661">
          <cell r="B661">
            <v>511001103</v>
          </cell>
          <cell r="C661" t="str">
            <v>طرابيزات وطاولات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369.40476190476187</v>
          </cell>
          <cell r="F662">
            <v>358.88888888888886</v>
          </cell>
          <cell r="G662">
            <v>372.22222222222217</v>
          </cell>
          <cell r="H662">
            <v>388.88888888888886</v>
          </cell>
          <cell r="I662">
            <v>377.77777777777783</v>
          </cell>
          <cell r="J662">
            <v>408.33333333333331</v>
          </cell>
          <cell r="K662">
            <v>425.27777777777783</v>
          </cell>
          <cell r="L662">
            <v>435.13888888888897</v>
          </cell>
          <cell r="M662">
            <v>451.52777777777777</v>
          </cell>
          <cell r="N662">
            <v>450</v>
          </cell>
          <cell r="O662">
            <v>425.97222222222217</v>
          </cell>
          <cell r="P662">
            <v>423.88888888888886</v>
          </cell>
          <cell r="Q662">
            <v>407.27678571428572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82.5</v>
          </cell>
          <cell r="F663">
            <v>81.75</v>
          </cell>
          <cell r="G663">
            <v>81.75</v>
          </cell>
          <cell r="H663">
            <v>82.5</v>
          </cell>
          <cell r="I663">
            <v>81.75</v>
          </cell>
          <cell r="J663">
            <v>81.75</v>
          </cell>
          <cell r="K663">
            <v>85.4</v>
          </cell>
          <cell r="L663">
            <v>86</v>
          </cell>
          <cell r="M663">
            <v>86</v>
          </cell>
          <cell r="N663">
            <v>84.4</v>
          </cell>
          <cell r="O663">
            <v>82.4</v>
          </cell>
          <cell r="P663">
            <v>86.4</v>
          </cell>
          <cell r="Q663">
            <v>83.55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293.75</v>
          </cell>
          <cell r="F664">
            <v>287.5</v>
          </cell>
          <cell r="G664">
            <v>286.25</v>
          </cell>
          <cell r="H664">
            <v>276.25</v>
          </cell>
          <cell r="I664">
            <v>277.91666666666669</v>
          </cell>
          <cell r="J664">
            <v>284.16666666666669</v>
          </cell>
          <cell r="K664">
            <v>262.91666666666674</v>
          </cell>
          <cell r="L664">
            <v>277.5</v>
          </cell>
          <cell r="M664">
            <v>267.5</v>
          </cell>
          <cell r="N664">
            <v>285.41666666666669</v>
          </cell>
          <cell r="O664">
            <v>284.16666666666669</v>
          </cell>
          <cell r="P664">
            <v>268.75</v>
          </cell>
          <cell r="Q664">
            <v>279.34027777777777</v>
          </cell>
        </row>
        <row r="665">
          <cell r="B665">
            <v>511001104</v>
          </cell>
          <cell r="C665" t="str">
            <v>بوفيه ومكتبات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1633.3333333333333</v>
          </cell>
          <cell r="F666">
            <v>1466.6666666666667</v>
          </cell>
          <cell r="G666">
            <v>1575</v>
          </cell>
          <cell r="H666">
            <v>1545</v>
          </cell>
          <cell r="I666">
            <v>1538.3333333333335</v>
          </cell>
          <cell r="J666">
            <v>1568.3333333333335</v>
          </cell>
          <cell r="K666">
            <v>1618.3333333333339</v>
          </cell>
          <cell r="L666">
            <v>1645</v>
          </cell>
          <cell r="M666">
            <v>1658.3333333333335</v>
          </cell>
          <cell r="N666">
            <v>1618.3333333333335</v>
          </cell>
          <cell r="O666">
            <v>1641.6666666666665</v>
          </cell>
          <cell r="P666">
            <v>1718.3333333333335</v>
          </cell>
          <cell r="Q666">
            <v>1602.2222222222224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450</v>
          </cell>
          <cell r="F667">
            <v>437.5</v>
          </cell>
          <cell r="G667">
            <v>467.5</v>
          </cell>
          <cell r="H667">
            <v>475</v>
          </cell>
          <cell r="I667">
            <v>432.5</v>
          </cell>
          <cell r="J667">
            <v>425</v>
          </cell>
          <cell r="K667">
            <v>475</v>
          </cell>
          <cell r="L667">
            <v>462.5</v>
          </cell>
          <cell r="M667">
            <v>462.5</v>
          </cell>
          <cell r="N667">
            <v>450</v>
          </cell>
          <cell r="O667">
            <v>462.5</v>
          </cell>
          <cell r="P667">
            <v>462.5</v>
          </cell>
          <cell r="Q667">
            <v>455.20833333333331</v>
          </cell>
        </row>
        <row r="668">
          <cell r="B668">
            <v>511001105</v>
          </cell>
          <cell r="C668" t="str">
            <v>غرفة طعام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2877.7777777777787</v>
          </cell>
          <cell r="F669">
            <v>2888.8888888888891</v>
          </cell>
          <cell r="G669">
            <v>2805.5555555555561</v>
          </cell>
          <cell r="H669">
            <v>2838.8888888888891</v>
          </cell>
          <cell r="I669">
            <v>2738.8888888888887</v>
          </cell>
          <cell r="J669">
            <v>2738.8888888888887</v>
          </cell>
          <cell r="K669">
            <v>2694.4444444444448</v>
          </cell>
          <cell r="L669">
            <v>2716.6666666666665</v>
          </cell>
          <cell r="M669">
            <v>2833.3333333333335</v>
          </cell>
          <cell r="N669">
            <v>2727.7777777777778</v>
          </cell>
          <cell r="O669">
            <v>2700</v>
          </cell>
          <cell r="P669">
            <v>2744.4444444444439</v>
          </cell>
          <cell r="Q669">
            <v>2775.462962962963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3369.4444444444453</v>
          </cell>
          <cell r="F670">
            <v>3383.3333333333335</v>
          </cell>
          <cell r="G670">
            <v>3408.3333333333335</v>
          </cell>
          <cell r="H670">
            <v>3411.1111111111113</v>
          </cell>
          <cell r="I670">
            <v>3350</v>
          </cell>
          <cell r="J670">
            <v>3297.2222222222222</v>
          </cell>
          <cell r="K670">
            <v>3223.8095238095243</v>
          </cell>
          <cell r="L670">
            <v>3257.1428571428573</v>
          </cell>
          <cell r="M670">
            <v>3273.8095238095239</v>
          </cell>
          <cell r="N670">
            <v>3150</v>
          </cell>
          <cell r="O670">
            <v>3145.238095238095</v>
          </cell>
          <cell r="P670">
            <v>3180.9523809523812</v>
          </cell>
          <cell r="Q670">
            <v>3287.5330687830688</v>
          </cell>
        </row>
        <row r="671">
          <cell r="B671">
            <v>511001106</v>
          </cell>
          <cell r="C671" t="str">
            <v>خزائن خشبية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684.52380952380952</v>
          </cell>
          <cell r="F672">
            <v>678.80952380952385</v>
          </cell>
          <cell r="G672">
            <v>638.57142857142856</v>
          </cell>
          <cell r="H672">
            <v>664.52380952380952</v>
          </cell>
          <cell r="I672">
            <v>720.2380952380953</v>
          </cell>
          <cell r="J672">
            <v>729.52380952380952</v>
          </cell>
          <cell r="K672">
            <v>714.28571428571388</v>
          </cell>
          <cell r="L672">
            <v>725.00000000000034</v>
          </cell>
          <cell r="M672">
            <v>720.2380952380953</v>
          </cell>
          <cell r="N672">
            <v>722.61904761904759</v>
          </cell>
          <cell r="O672">
            <v>740.47619047619048</v>
          </cell>
          <cell r="P672">
            <v>786.90476190476181</v>
          </cell>
          <cell r="Q672">
            <v>710.47619047619048</v>
          </cell>
        </row>
        <row r="673">
          <cell r="B673">
            <v>511001107</v>
          </cell>
          <cell r="C673" t="str">
            <v xml:space="preserve">كراسي 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1016.6666666666667</v>
          </cell>
          <cell r="F674">
            <v>1000</v>
          </cell>
          <cell r="G674">
            <v>964.58333333333337</v>
          </cell>
          <cell r="H674">
            <v>975</v>
          </cell>
          <cell r="I674">
            <v>968.75</v>
          </cell>
          <cell r="J674">
            <v>993.75</v>
          </cell>
          <cell r="K674">
            <v>1032.5</v>
          </cell>
          <cell r="L674">
            <v>956.25</v>
          </cell>
          <cell r="M674">
            <v>968.75</v>
          </cell>
          <cell r="N674">
            <v>987.5</v>
          </cell>
          <cell r="O674">
            <v>981.25</v>
          </cell>
          <cell r="P674">
            <v>968.75</v>
          </cell>
          <cell r="Q674">
            <v>984.47916666666663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177.36111111111117</v>
          </cell>
          <cell r="F675">
            <v>177.36111111111109</v>
          </cell>
          <cell r="G675">
            <v>179.86111111111109</v>
          </cell>
          <cell r="H675">
            <v>179.86111111111109</v>
          </cell>
          <cell r="I675">
            <v>180</v>
          </cell>
          <cell r="J675">
            <v>177.08333333333334</v>
          </cell>
          <cell r="K675">
            <v>170.41666666666666</v>
          </cell>
          <cell r="L675">
            <v>172.5</v>
          </cell>
          <cell r="M675">
            <v>172.5</v>
          </cell>
          <cell r="N675">
            <v>170.83333333333334</v>
          </cell>
          <cell r="O675">
            <v>175.83333333333334</v>
          </cell>
          <cell r="P675">
            <v>170.83333333333334</v>
          </cell>
          <cell r="Q675">
            <v>175.37037037037035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163.21428571428572</v>
          </cell>
          <cell r="F676">
            <v>167.5</v>
          </cell>
          <cell r="G676">
            <v>163.21428571428572</v>
          </cell>
          <cell r="H676">
            <v>167.5</v>
          </cell>
          <cell r="I676">
            <v>171.42857142857142</v>
          </cell>
          <cell r="J676">
            <v>167.14285714285714</v>
          </cell>
          <cell r="K676">
            <v>172.14285714285714</v>
          </cell>
          <cell r="L676">
            <v>172.85714285714286</v>
          </cell>
          <cell r="M676">
            <v>171.42857142857142</v>
          </cell>
          <cell r="N676">
            <v>176.42857142857142</v>
          </cell>
          <cell r="O676">
            <v>175.71428571428572</v>
          </cell>
          <cell r="P676">
            <v>175</v>
          </cell>
          <cell r="Q676">
            <v>170.29761904761904</v>
          </cell>
        </row>
        <row r="677">
          <cell r="B677">
            <v>511002</v>
          </cell>
          <cell r="C677" t="str">
            <v>اجهزة الإضاءة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101.25</v>
          </cell>
          <cell r="F678">
            <v>100</v>
          </cell>
          <cell r="G678">
            <v>100</v>
          </cell>
          <cell r="H678">
            <v>101.25</v>
          </cell>
          <cell r="I678">
            <v>100</v>
          </cell>
          <cell r="J678">
            <v>102.5</v>
          </cell>
          <cell r="K678">
            <v>103.125</v>
          </cell>
          <cell r="L678">
            <v>102.5</v>
          </cell>
          <cell r="M678">
            <v>102.5</v>
          </cell>
          <cell r="N678">
            <v>105</v>
          </cell>
          <cell r="O678">
            <v>102.5</v>
          </cell>
          <cell r="P678">
            <v>103.75</v>
          </cell>
          <cell r="Q678">
            <v>102.03125</v>
          </cell>
        </row>
        <row r="679">
          <cell r="B679">
            <v>511003</v>
          </cell>
          <cell r="C679" t="str">
            <v>الفرشات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501.25</v>
          </cell>
          <cell r="F680">
            <v>513.75</v>
          </cell>
          <cell r="G680">
            <v>488.75</v>
          </cell>
          <cell r="H680">
            <v>488.75</v>
          </cell>
          <cell r="I680">
            <v>488.75</v>
          </cell>
          <cell r="J680">
            <v>488.75</v>
          </cell>
          <cell r="K680">
            <v>501.25</v>
          </cell>
          <cell r="L680">
            <v>501.25</v>
          </cell>
          <cell r="M680">
            <v>501.25</v>
          </cell>
          <cell r="N680">
            <v>501.25</v>
          </cell>
          <cell r="O680">
            <v>501.25</v>
          </cell>
          <cell r="P680">
            <v>526.25</v>
          </cell>
          <cell r="Q680">
            <v>500.20833333333331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77.5</v>
          </cell>
          <cell r="F681">
            <v>76.166666666666671</v>
          </cell>
          <cell r="G681">
            <v>77</v>
          </cell>
          <cell r="H681">
            <v>79.583333333333329</v>
          </cell>
          <cell r="I681">
            <v>80.833333333333329</v>
          </cell>
          <cell r="J681">
            <v>81.25</v>
          </cell>
          <cell r="K681">
            <v>81.25</v>
          </cell>
          <cell r="L681">
            <v>80.833333333333329</v>
          </cell>
          <cell r="M681">
            <v>79.583333333333329</v>
          </cell>
          <cell r="N681">
            <v>80</v>
          </cell>
          <cell r="O681">
            <v>80</v>
          </cell>
          <cell r="P681">
            <v>80.833333333333329</v>
          </cell>
          <cell r="Q681">
            <v>79.569444444444443</v>
          </cell>
        </row>
        <row r="682">
          <cell r="B682">
            <v>512</v>
          </cell>
          <cell r="C682" t="str">
            <v>السجاد والموكيت والبسط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</row>
        <row r="683">
          <cell r="B683">
            <v>512001</v>
          </cell>
          <cell r="C683" t="str">
            <v>السجاد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290</v>
          </cell>
          <cell r="F684">
            <v>285.71428571428572</v>
          </cell>
          <cell r="G684">
            <v>275.71428571428572</v>
          </cell>
          <cell r="H684">
            <v>281.42857142857144</v>
          </cell>
          <cell r="I684">
            <v>279.52380952380952</v>
          </cell>
          <cell r="J684">
            <v>307.14285714285717</v>
          </cell>
          <cell r="K684">
            <v>328.57142857142856</v>
          </cell>
          <cell r="L684">
            <v>344.7619047619047</v>
          </cell>
          <cell r="M684">
            <v>345.23809523809524</v>
          </cell>
          <cell r="N684">
            <v>356.42857142857144</v>
          </cell>
          <cell r="O684">
            <v>353.57142857142856</v>
          </cell>
          <cell r="P684">
            <v>361.1904761904762</v>
          </cell>
          <cell r="Q684">
            <v>317.4404761904762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327.33333333333337</v>
          </cell>
          <cell r="F685">
            <v>323.33333333333337</v>
          </cell>
          <cell r="G685">
            <v>313.33333333333337</v>
          </cell>
          <cell r="H685">
            <v>326</v>
          </cell>
          <cell r="I685">
            <v>336.66666666666669</v>
          </cell>
          <cell r="J685">
            <v>348.33333333333331</v>
          </cell>
          <cell r="K685">
            <v>354.44444444444434</v>
          </cell>
          <cell r="L685">
            <v>351.66666666666669</v>
          </cell>
          <cell r="M685">
            <v>337.77777777777777</v>
          </cell>
          <cell r="N685">
            <v>314.28571428571428</v>
          </cell>
          <cell r="O685">
            <v>328.6904761904762</v>
          </cell>
          <cell r="P685">
            <v>317.61904761904765</v>
          </cell>
          <cell r="Q685">
            <v>331.62367724867721</v>
          </cell>
        </row>
        <row r="686">
          <cell r="B686">
            <v>512002</v>
          </cell>
          <cell r="C686" t="str">
            <v>الموكيت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27.35</v>
          </cell>
          <cell r="F687">
            <v>27.25</v>
          </cell>
          <cell r="G687">
            <v>27</v>
          </cell>
          <cell r="H687">
            <v>29.05</v>
          </cell>
          <cell r="I687">
            <v>29.183333333333337</v>
          </cell>
          <cell r="J687">
            <v>28.95</v>
          </cell>
          <cell r="K687">
            <v>28.8</v>
          </cell>
          <cell r="L687">
            <v>28.6</v>
          </cell>
          <cell r="M687">
            <v>28.65</v>
          </cell>
          <cell r="N687">
            <v>29.592857142857145</v>
          </cell>
          <cell r="O687">
            <v>28.809523809523807</v>
          </cell>
          <cell r="P687">
            <v>28.049319727891152</v>
          </cell>
          <cell r="Q687">
            <v>28.440419501133785</v>
          </cell>
        </row>
        <row r="688">
          <cell r="B688">
            <v>52</v>
          </cell>
          <cell r="C688" t="str">
            <v>المنسوجات والتجهيزات المنزلية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</row>
        <row r="689">
          <cell r="B689">
            <v>520</v>
          </cell>
          <cell r="C689" t="str">
            <v>المنسوجات والتجهيزات المنزلية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</row>
        <row r="690">
          <cell r="B690">
            <v>520001</v>
          </cell>
          <cell r="C690" t="str">
            <v>اللحف والحرامات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</row>
        <row r="691">
          <cell r="B691">
            <v>520001100</v>
          </cell>
          <cell r="C691" t="str">
            <v>اللحف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55.3125</v>
          </cell>
          <cell r="F692">
            <v>54.375</v>
          </cell>
          <cell r="G692">
            <v>54.375</v>
          </cell>
          <cell r="H692">
            <v>55.416666666666664</v>
          </cell>
          <cell r="I692">
            <v>56.458333333333336</v>
          </cell>
          <cell r="J692">
            <v>56.5625</v>
          </cell>
          <cell r="K692">
            <v>54.166666666666664</v>
          </cell>
          <cell r="L692">
            <v>54.479166666666664</v>
          </cell>
          <cell r="M692">
            <v>53.333333333333336</v>
          </cell>
          <cell r="N692">
            <v>52.447916666666664</v>
          </cell>
          <cell r="O692">
            <v>53.125</v>
          </cell>
          <cell r="P692">
            <v>54.291666666666671</v>
          </cell>
          <cell r="Q692">
            <v>54.528645833333336</v>
          </cell>
        </row>
        <row r="693">
          <cell r="B693">
            <v>520001101</v>
          </cell>
          <cell r="C693" t="str">
            <v>حرامات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65.833333333333329</v>
          </cell>
          <cell r="F694">
            <v>64.583333333333329</v>
          </cell>
          <cell r="G694">
            <v>64</v>
          </cell>
          <cell r="H694">
            <v>65</v>
          </cell>
          <cell r="I694">
            <v>64.166666666666671</v>
          </cell>
          <cell r="J694">
            <v>63.333333333333336</v>
          </cell>
          <cell r="K694">
            <v>62.5</v>
          </cell>
          <cell r="L694">
            <v>62.5</v>
          </cell>
          <cell r="M694">
            <v>60.833333333333336</v>
          </cell>
          <cell r="N694">
            <v>58.333333333333336</v>
          </cell>
          <cell r="O694">
            <v>58.880952380952372</v>
          </cell>
          <cell r="P694">
            <v>59.761904761904759</v>
          </cell>
          <cell r="Q694">
            <v>62.477182539682552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86.5</v>
          </cell>
          <cell r="F695">
            <v>86.5</v>
          </cell>
          <cell r="G695">
            <v>91.5</v>
          </cell>
          <cell r="H695">
            <v>89</v>
          </cell>
          <cell r="I695">
            <v>88.5</v>
          </cell>
          <cell r="J695">
            <v>89</v>
          </cell>
          <cell r="K695">
            <v>88</v>
          </cell>
          <cell r="L695">
            <v>86</v>
          </cell>
          <cell r="M695">
            <v>89</v>
          </cell>
          <cell r="N695">
            <v>84.345238095238088</v>
          </cell>
          <cell r="O695">
            <v>83.456349206349202</v>
          </cell>
          <cell r="P695">
            <v>83.710317460317455</v>
          </cell>
          <cell r="Q695">
            <v>87.125992063492049</v>
          </cell>
        </row>
        <row r="696">
          <cell r="B696">
            <v>520002</v>
          </cell>
          <cell r="C696" t="str">
            <v>الشراشف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93.611111111111128</v>
          </cell>
          <cell r="F697">
            <v>93.611111111111128</v>
          </cell>
          <cell r="G697">
            <v>94</v>
          </cell>
          <cell r="H697">
            <v>90.833333333333329</v>
          </cell>
          <cell r="I697">
            <v>86.944444444444443</v>
          </cell>
          <cell r="J697">
            <v>88.333333333333329</v>
          </cell>
          <cell r="K697">
            <v>91.944444444444457</v>
          </cell>
          <cell r="L697">
            <v>95</v>
          </cell>
          <cell r="M697">
            <v>94.444444444444457</v>
          </cell>
          <cell r="N697">
            <v>92.916666666666671</v>
          </cell>
          <cell r="O697">
            <v>89.714285714285708</v>
          </cell>
          <cell r="P697">
            <v>91.940476190476176</v>
          </cell>
          <cell r="Q697">
            <v>91.94113756613757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87.777777777777786</v>
          </cell>
          <cell r="F698">
            <v>87.222222222222214</v>
          </cell>
          <cell r="G698">
            <v>88.888888888888872</v>
          </cell>
          <cell r="H698">
            <v>90.833333333333329</v>
          </cell>
          <cell r="I698">
            <v>91.388888888888872</v>
          </cell>
          <cell r="J698">
            <v>87.777777777777771</v>
          </cell>
          <cell r="K698">
            <v>88.611111111111043</v>
          </cell>
          <cell r="L698">
            <v>85.694444444444443</v>
          </cell>
          <cell r="M698">
            <v>83.888888888888886</v>
          </cell>
          <cell r="N698">
            <v>81.297619047619037</v>
          </cell>
          <cell r="O698">
            <v>77.312925170068027</v>
          </cell>
          <cell r="P698">
            <v>82.693877551020407</v>
          </cell>
          <cell r="Q698">
            <v>86.115646258503389</v>
          </cell>
        </row>
        <row r="699">
          <cell r="B699">
            <v>520003</v>
          </cell>
          <cell r="C699" t="str">
            <v>المناشف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22.5</v>
          </cell>
          <cell r="F700">
            <v>22.083333333333332</v>
          </cell>
          <cell r="G700">
            <v>23.333333333333332</v>
          </cell>
          <cell r="H700">
            <v>23.333333333333332</v>
          </cell>
          <cell r="I700">
            <v>22.5</v>
          </cell>
          <cell r="J700">
            <v>22.5</v>
          </cell>
          <cell r="K700">
            <v>22.5</v>
          </cell>
          <cell r="L700">
            <v>22.916666666666668</v>
          </cell>
          <cell r="M700">
            <v>22.5</v>
          </cell>
          <cell r="N700">
            <v>20.760204081632651</v>
          </cell>
          <cell r="O700">
            <v>23.435374149659868</v>
          </cell>
          <cell r="P700">
            <v>23.60969387755102</v>
          </cell>
          <cell r="Q700">
            <v>22.664328231292515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9.4722222222222214</v>
          </cell>
          <cell r="F701">
            <v>9.6388888888888875</v>
          </cell>
          <cell r="G701">
            <v>10.027777777777777</v>
          </cell>
          <cell r="H701">
            <v>9.4444444444444446</v>
          </cell>
          <cell r="I701">
            <v>9.9444444444444446</v>
          </cell>
          <cell r="J701">
            <v>10</v>
          </cell>
          <cell r="K701">
            <v>9.8333333333333339</v>
          </cell>
          <cell r="L701">
            <v>9.8888888888888911</v>
          </cell>
          <cell r="M701">
            <v>9.9444444444444446</v>
          </cell>
          <cell r="N701">
            <v>8.4747023809523814</v>
          </cell>
          <cell r="O701">
            <v>10.587053571428571</v>
          </cell>
          <cell r="P701">
            <v>10.476190476190476</v>
          </cell>
          <cell r="Q701">
            <v>9.811032572751321</v>
          </cell>
        </row>
        <row r="702">
          <cell r="B702">
            <v>520004</v>
          </cell>
          <cell r="C702" t="str">
            <v>الستائر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21.66666666666665</v>
          </cell>
          <cell r="F703">
            <v>21.666666666666664</v>
          </cell>
          <cell r="G703">
            <v>21.666666666666664</v>
          </cell>
          <cell r="H703">
            <v>22.5</v>
          </cell>
          <cell r="I703">
            <v>22.5</v>
          </cell>
          <cell r="J703">
            <v>23.333333333333336</v>
          </cell>
          <cell r="K703">
            <v>22.16666666666665</v>
          </cell>
          <cell r="L703">
            <v>22.5</v>
          </cell>
          <cell r="M703">
            <v>20.833333333333336</v>
          </cell>
          <cell r="N703">
            <v>18.25</v>
          </cell>
          <cell r="O703">
            <v>18.861111111111111</v>
          </cell>
          <cell r="P703">
            <v>19.416666666666668</v>
          </cell>
          <cell r="Q703">
            <v>21.280092592592592</v>
          </cell>
        </row>
        <row r="704">
          <cell r="B704">
            <v>520005</v>
          </cell>
          <cell r="C704" t="str">
            <v>تجهيزات اخرى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23</v>
          </cell>
          <cell r="F705">
            <v>24</v>
          </cell>
          <cell r="G705">
            <v>24</v>
          </cell>
          <cell r="H705">
            <v>24</v>
          </cell>
          <cell r="I705">
            <v>24</v>
          </cell>
          <cell r="J705">
            <v>25</v>
          </cell>
          <cell r="K705">
            <v>25</v>
          </cell>
          <cell r="L705">
            <v>24</v>
          </cell>
          <cell r="M705">
            <v>23</v>
          </cell>
          <cell r="N705">
            <v>21.845238095238095</v>
          </cell>
          <cell r="O705">
            <v>22.15625</v>
          </cell>
          <cell r="P705">
            <v>23.958333333333336</v>
          </cell>
          <cell r="Q705">
            <v>23.663318452380949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21.666666666666668</v>
          </cell>
          <cell r="F706">
            <v>21.333333333333332</v>
          </cell>
          <cell r="G706">
            <v>21.666666666666668</v>
          </cell>
          <cell r="H706">
            <v>21.666666666666668</v>
          </cell>
          <cell r="I706">
            <v>21.666666666666668</v>
          </cell>
          <cell r="J706">
            <v>20.833333333333332</v>
          </cell>
          <cell r="K706">
            <v>20.833333333333332</v>
          </cell>
          <cell r="L706">
            <v>20.833333333333332</v>
          </cell>
          <cell r="M706">
            <v>21.666666666666668</v>
          </cell>
          <cell r="N706">
            <v>20.095238095238095</v>
          </cell>
          <cell r="O706">
            <v>19.791666666666668</v>
          </cell>
          <cell r="P706">
            <v>19.614583333333336</v>
          </cell>
          <cell r="Q706">
            <v>20.972346230158731</v>
          </cell>
        </row>
        <row r="707">
          <cell r="B707">
            <v>53</v>
          </cell>
          <cell r="C707" t="str">
            <v>الاجهزة المنزلية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</row>
        <row r="708">
          <cell r="B708">
            <v>531</v>
          </cell>
          <cell r="C708" t="str">
            <v xml:space="preserve">الأجهزة المنزلية الرئيسية 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</row>
        <row r="709">
          <cell r="B709">
            <v>531001</v>
          </cell>
          <cell r="C709" t="str">
            <v>الثلاجات الكهربائية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3184.7222222222213</v>
          </cell>
          <cell r="F710">
            <v>3231.6666666666665</v>
          </cell>
          <cell r="G710">
            <v>3175</v>
          </cell>
          <cell r="H710">
            <v>3098.8888888888891</v>
          </cell>
          <cell r="I710">
            <v>3080.5555555555561</v>
          </cell>
          <cell r="J710">
            <v>3111.1111111111109</v>
          </cell>
          <cell r="K710">
            <v>3033.3333333333335</v>
          </cell>
          <cell r="L710">
            <v>3038.8888888888882</v>
          </cell>
          <cell r="M710">
            <v>2961.1111111111109</v>
          </cell>
          <cell r="N710">
            <v>2952.7777777777774</v>
          </cell>
          <cell r="O710">
            <v>3023.333333333333</v>
          </cell>
          <cell r="P710">
            <v>2946.666666666667</v>
          </cell>
          <cell r="Q710">
            <v>3069.8379629629621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3730.5555555555547</v>
          </cell>
          <cell r="F711">
            <v>3756.7777777777774</v>
          </cell>
          <cell r="G711">
            <v>3656.6666666666665</v>
          </cell>
          <cell r="H711">
            <v>3652.2222222222226</v>
          </cell>
          <cell r="I711">
            <v>3636.3888888888891</v>
          </cell>
          <cell r="J711">
            <v>3577.7777777777774</v>
          </cell>
          <cell r="K711">
            <v>3587.2222222222213</v>
          </cell>
          <cell r="L711">
            <v>3559.4444444444453</v>
          </cell>
          <cell r="M711">
            <v>3498</v>
          </cell>
          <cell r="N711">
            <v>3438</v>
          </cell>
          <cell r="O711">
            <v>3298.3333333333335</v>
          </cell>
          <cell r="P711">
            <v>3365</v>
          </cell>
          <cell r="Q711">
            <v>3563.0324074074074</v>
          </cell>
        </row>
        <row r="712">
          <cell r="B712">
            <v>531002</v>
          </cell>
          <cell r="C712" t="str">
            <v>الغسالات الكهربائية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1845.9523809523801</v>
          </cell>
          <cell r="F713">
            <v>1825.9523809523812</v>
          </cell>
          <cell r="G713">
            <v>1787.1428571428571</v>
          </cell>
          <cell r="H713">
            <v>1690.4761904761904</v>
          </cell>
          <cell r="I713">
            <v>1694.9285714285713</v>
          </cell>
          <cell r="J713">
            <v>1725</v>
          </cell>
          <cell r="K713">
            <v>1692.8571428571429</v>
          </cell>
          <cell r="L713">
            <v>1700.7142857142858</v>
          </cell>
          <cell r="M713">
            <v>1716.6666666666667</v>
          </cell>
          <cell r="N713">
            <v>1655.1944444444446</v>
          </cell>
          <cell r="O713">
            <v>1639.9166666666667</v>
          </cell>
          <cell r="P713">
            <v>1664.9166666666667</v>
          </cell>
          <cell r="Q713">
            <v>1719.9765211640213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2934.1111111111118</v>
          </cell>
          <cell r="F714">
            <v>2947.2222222222226</v>
          </cell>
          <cell r="G714">
            <v>2894.4444444444439</v>
          </cell>
          <cell r="H714">
            <v>2829.3333333333335</v>
          </cell>
          <cell r="I714">
            <v>2708.3333333333335</v>
          </cell>
          <cell r="J714">
            <v>2691.6666666666665</v>
          </cell>
          <cell r="K714">
            <v>2527.7777777777783</v>
          </cell>
          <cell r="L714">
            <v>2525</v>
          </cell>
          <cell r="M714">
            <v>2550</v>
          </cell>
          <cell r="N714">
            <v>2513.333333333333</v>
          </cell>
          <cell r="O714">
            <v>2486.666666666667</v>
          </cell>
          <cell r="P714">
            <v>2513.333333333333</v>
          </cell>
          <cell r="Q714">
            <v>2676.7685185185187</v>
          </cell>
        </row>
        <row r="715">
          <cell r="B715">
            <v>531003</v>
          </cell>
          <cell r="C715" t="str">
            <v>افران وطباخات الغاز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3045.8333333333335</v>
          </cell>
          <cell r="F716">
            <v>3022.5</v>
          </cell>
          <cell r="G716">
            <v>3030.8333333333335</v>
          </cell>
          <cell r="H716">
            <v>2994.5</v>
          </cell>
          <cell r="I716">
            <v>3004.1666666666665</v>
          </cell>
          <cell r="J716">
            <v>2987.5</v>
          </cell>
          <cell r="K716">
            <v>2955.8333333333335</v>
          </cell>
          <cell r="L716">
            <v>2952.5</v>
          </cell>
          <cell r="M716">
            <v>2893</v>
          </cell>
          <cell r="N716">
            <v>2957</v>
          </cell>
          <cell r="O716">
            <v>2896.4</v>
          </cell>
          <cell r="P716">
            <v>2916.4</v>
          </cell>
          <cell r="Q716">
            <v>2971.3722222222223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155</v>
          </cell>
          <cell r="F717">
            <v>158.33333333333334</v>
          </cell>
          <cell r="G717">
            <v>156.66666666666666</v>
          </cell>
          <cell r="H717">
            <v>156.66666666666666</v>
          </cell>
          <cell r="I717">
            <v>153.33333333333334</v>
          </cell>
          <cell r="J717">
            <v>156.66666666666666</v>
          </cell>
          <cell r="K717">
            <v>156.66666666666666</v>
          </cell>
          <cell r="L717">
            <v>156.66666666666666</v>
          </cell>
          <cell r="M717">
            <v>155</v>
          </cell>
          <cell r="N717">
            <v>156.66666666666666</v>
          </cell>
          <cell r="O717">
            <v>156.66666666666666</v>
          </cell>
          <cell r="P717">
            <v>156.66666666666666</v>
          </cell>
          <cell r="Q717">
            <v>156.25000000000003</v>
          </cell>
        </row>
        <row r="718">
          <cell r="B718">
            <v>531004</v>
          </cell>
          <cell r="C718" t="str">
            <v xml:space="preserve">أجهزة تبريد وتدفئة وتسخين 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</row>
        <row r="719">
          <cell r="B719">
            <v>531004100</v>
          </cell>
          <cell r="C719" t="str">
            <v>اجهزة تبريد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1800</v>
          </cell>
          <cell r="F720">
            <v>1800</v>
          </cell>
          <cell r="G720">
            <v>1833.3333333333333</v>
          </cell>
          <cell r="H720">
            <v>1900</v>
          </cell>
          <cell r="I720">
            <v>1750</v>
          </cell>
          <cell r="J720">
            <v>1750</v>
          </cell>
          <cell r="K720">
            <v>1750</v>
          </cell>
          <cell r="L720">
            <v>1683.3333333333333</v>
          </cell>
          <cell r="M720">
            <v>1700</v>
          </cell>
          <cell r="N720">
            <v>1900</v>
          </cell>
          <cell r="O720">
            <v>1900</v>
          </cell>
          <cell r="P720">
            <v>1825</v>
          </cell>
          <cell r="Q720">
            <v>1799.3055555555554</v>
          </cell>
        </row>
        <row r="721">
          <cell r="B721">
            <v>531004101</v>
          </cell>
          <cell r="C721" t="str">
            <v>الدفايات والسخانات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420.83333333333331</v>
          </cell>
          <cell r="F722">
            <v>430.83333333333331</v>
          </cell>
          <cell r="G722">
            <v>437.5</v>
          </cell>
          <cell r="H722">
            <v>437.5</v>
          </cell>
          <cell r="I722">
            <v>437.5</v>
          </cell>
          <cell r="J722">
            <v>437.5</v>
          </cell>
          <cell r="K722">
            <v>437.5</v>
          </cell>
          <cell r="L722">
            <v>441.66666666666669</v>
          </cell>
          <cell r="M722">
            <v>435</v>
          </cell>
          <cell r="N722">
            <v>440</v>
          </cell>
          <cell r="O722">
            <v>423</v>
          </cell>
          <cell r="P722">
            <v>416.33333333333337</v>
          </cell>
          <cell r="Q722">
            <v>432.93055555555549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155.71428571428572</v>
          </cell>
          <cell r="F723">
            <v>158.57142857142858</v>
          </cell>
          <cell r="G723">
            <v>158.57142857142858</v>
          </cell>
          <cell r="H723">
            <v>157.14285714285714</v>
          </cell>
          <cell r="I723">
            <v>157.14285714285714</v>
          </cell>
          <cell r="J723">
            <v>156.42857142857142</v>
          </cell>
          <cell r="K723">
            <v>162.5</v>
          </cell>
          <cell r="L723">
            <v>162.5</v>
          </cell>
          <cell r="M723">
            <v>155</v>
          </cell>
          <cell r="N723">
            <v>152.5</v>
          </cell>
          <cell r="O723">
            <v>152.5</v>
          </cell>
          <cell r="P723">
            <v>139.16666666666666</v>
          </cell>
          <cell r="Q723">
            <v>155.64484126984127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155</v>
          </cell>
          <cell r="F724">
            <v>154</v>
          </cell>
          <cell r="G724">
            <v>157</v>
          </cell>
          <cell r="H724">
            <v>159</v>
          </cell>
          <cell r="I724">
            <v>158</v>
          </cell>
          <cell r="J724">
            <v>159</v>
          </cell>
          <cell r="K724">
            <v>158</v>
          </cell>
          <cell r="L724">
            <v>158</v>
          </cell>
          <cell r="M724">
            <v>156</v>
          </cell>
          <cell r="N724">
            <v>154</v>
          </cell>
          <cell r="O724">
            <v>154</v>
          </cell>
          <cell r="P724">
            <v>156</v>
          </cell>
          <cell r="Q724">
            <v>156.5</v>
          </cell>
        </row>
        <row r="725">
          <cell r="B725">
            <v>531005</v>
          </cell>
          <cell r="C725" t="str">
            <v>اجهزة تنظيف الأرضيات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430</v>
          </cell>
          <cell r="F726">
            <v>417.33333333333331</v>
          </cell>
          <cell r="G726">
            <v>417.4444444444444</v>
          </cell>
          <cell r="H726">
            <v>421.88888888888891</v>
          </cell>
          <cell r="I726">
            <v>442.66666666666669</v>
          </cell>
          <cell r="J726">
            <v>425.5555555555556</v>
          </cell>
          <cell r="K726">
            <v>420.66666666666669</v>
          </cell>
          <cell r="L726">
            <v>421.11111111111103</v>
          </cell>
          <cell r="M726">
            <v>401.66666666666663</v>
          </cell>
          <cell r="N726">
            <v>401.66666666666663</v>
          </cell>
          <cell r="O726">
            <v>399.83333333333337</v>
          </cell>
          <cell r="P726">
            <v>399.83333333333337</v>
          </cell>
          <cell r="Q726">
            <v>416.63888888888874</v>
          </cell>
        </row>
        <row r="727">
          <cell r="B727">
            <v>532</v>
          </cell>
          <cell r="C727" t="str">
            <v>أجهزة منزلية كهربائية صغيرة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B728">
            <v>532001</v>
          </cell>
          <cell r="C728" t="str">
            <v>ادوات مطبخ كهربائية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327.33333333333331</v>
          </cell>
          <cell r="F729">
            <v>327.33333333333331</v>
          </cell>
          <cell r="G729">
            <v>324.33333333333331</v>
          </cell>
          <cell r="H729">
            <v>324.33333333333331</v>
          </cell>
          <cell r="I729">
            <v>337.33333333333331</v>
          </cell>
          <cell r="J729">
            <v>324.33333333333331</v>
          </cell>
          <cell r="K729">
            <v>334.33333333333331</v>
          </cell>
          <cell r="L729">
            <v>334.33333333333331</v>
          </cell>
          <cell r="M729">
            <v>334.33333333333331</v>
          </cell>
          <cell r="N729">
            <v>334.33333333333331</v>
          </cell>
          <cell r="O729">
            <v>334.33333333333331</v>
          </cell>
          <cell r="P729">
            <v>334.33333333333331</v>
          </cell>
          <cell r="Q729">
            <v>330.91666666666669</v>
          </cell>
        </row>
        <row r="730">
          <cell r="B730">
            <v>532001100</v>
          </cell>
          <cell r="C730" t="str">
            <v>خلاط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525</v>
          </cell>
          <cell r="F731">
            <v>504</v>
          </cell>
          <cell r="G731">
            <v>499</v>
          </cell>
          <cell r="H731">
            <v>489</v>
          </cell>
          <cell r="I731">
            <v>484</v>
          </cell>
          <cell r="J731">
            <v>494</v>
          </cell>
          <cell r="K731">
            <v>489</v>
          </cell>
          <cell r="L731">
            <v>499</v>
          </cell>
          <cell r="M731">
            <v>489</v>
          </cell>
          <cell r="N731">
            <v>504</v>
          </cell>
          <cell r="O731">
            <v>524</v>
          </cell>
          <cell r="P731">
            <v>504</v>
          </cell>
          <cell r="Q731">
            <v>500.33333333333331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200</v>
          </cell>
          <cell r="F732">
            <v>200</v>
          </cell>
          <cell r="G732">
            <v>195</v>
          </cell>
          <cell r="H732">
            <v>185</v>
          </cell>
          <cell r="I732">
            <v>180</v>
          </cell>
          <cell r="J732">
            <v>190</v>
          </cell>
          <cell r="K732">
            <v>190</v>
          </cell>
          <cell r="L732">
            <v>200</v>
          </cell>
          <cell r="M732">
            <v>190</v>
          </cell>
          <cell r="N732">
            <v>205</v>
          </cell>
          <cell r="O732">
            <v>225</v>
          </cell>
          <cell r="P732">
            <v>205</v>
          </cell>
          <cell r="Q732">
            <v>197.08333333333334</v>
          </cell>
        </row>
        <row r="733">
          <cell r="B733">
            <v>532002</v>
          </cell>
          <cell r="C733" t="str">
            <v>اجهزة منزلية  اخرى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B734">
            <v>532002100</v>
          </cell>
          <cell r="C734" t="str">
            <v>مكوى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128.80555555555551</v>
          </cell>
          <cell r="F735">
            <v>129.91666666666666</v>
          </cell>
          <cell r="G735">
            <v>124.44444444444444</v>
          </cell>
          <cell r="H735">
            <v>120.27777777777777</v>
          </cell>
          <cell r="I735">
            <v>123.52777777777777</v>
          </cell>
          <cell r="J735">
            <v>114.08333333333333</v>
          </cell>
          <cell r="K735">
            <v>124.63888888888884</v>
          </cell>
          <cell r="L735">
            <v>119.91666666666667</v>
          </cell>
          <cell r="M735">
            <v>122.1388888888889</v>
          </cell>
          <cell r="N735">
            <v>124.04166666666666</v>
          </cell>
          <cell r="O735">
            <v>112.69444444444446</v>
          </cell>
          <cell r="P735">
            <v>114.36111111111113</v>
          </cell>
          <cell r="Q735">
            <v>121.57060185185183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196.08333333333337</v>
          </cell>
          <cell r="F736">
            <v>196.50000000000003</v>
          </cell>
          <cell r="G736">
            <v>194.12500000000003</v>
          </cell>
          <cell r="H736">
            <v>187.02083333333334</v>
          </cell>
          <cell r="I736">
            <v>188.08333333333334</v>
          </cell>
          <cell r="J736">
            <v>187.66666666666666</v>
          </cell>
          <cell r="K736">
            <v>188.5</v>
          </cell>
          <cell r="L736">
            <v>188.91666666666674</v>
          </cell>
          <cell r="M736">
            <v>189.95238095238096</v>
          </cell>
          <cell r="N736">
            <v>191.38095238095238</v>
          </cell>
          <cell r="O736">
            <v>180.9047619047619</v>
          </cell>
          <cell r="P736">
            <v>181.38095238095238</v>
          </cell>
          <cell r="Q736">
            <v>189.2095734126984</v>
          </cell>
        </row>
        <row r="737">
          <cell r="B737">
            <v>532002101</v>
          </cell>
          <cell r="C737" t="str">
            <v>مروحة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169</v>
          </cell>
          <cell r="F738">
            <v>169</v>
          </cell>
          <cell r="G738">
            <v>169</v>
          </cell>
          <cell r="H738">
            <v>169</v>
          </cell>
          <cell r="I738">
            <v>171</v>
          </cell>
          <cell r="J738">
            <v>171</v>
          </cell>
          <cell r="K738">
            <v>171</v>
          </cell>
          <cell r="L738">
            <v>171</v>
          </cell>
          <cell r="M738">
            <v>170</v>
          </cell>
          <cell r="N738">
            <v>169</v>
          </cell>
          <cell r="O738">
            <v>169</v>
          </cell>
          <cell r="P738">
            <v>169</v>
          </cell>
          <cell r="Q738">
            <v>169.75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125</v>
          </cell>
          <cell r="F739">
            <v>121.25</v>
          </cell>
          <cell r="G739">
            <v>128</v>
          </cell>
          <cell r="H739">
            <v>123</v>
          </cell>
          <cell r="I739">
            <v>123</v>
          </cell>
          <cell r="J739">
            <v>120</v>
          </cell>
          <cell r="K739">
            <v>125</v>
          </cell>
          <cell r="L739">
            <v>124</v>
          </cell>
          <cell r="M739">
            <v>124</v>
          </cell>
          <cell r="N739">
            <v>124</v>
          </cell>
          <cell r="O739">
            <v>118</v>
          </cell>
          <cell r="P739">
            <v>118</v>
          </cell>
          <cell r="Q739">
            <v>122.77083333333333</v>
          </cell>
        </row>
        <row r="740">
          <cell r="B740">
            <v>54</v>
          </cell>
          <cell r="C740" t="str">
            <v>اواني وادوات منزلية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B741">
            <v>540</v>
          </cell>
          <cell r="C741" t="str">
            <v>اواني وادوات منزلية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B742">
            <v>540001</v>
          </cell>
          <cell r="C742" t="str">
            <v>اواني من الزجاج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18.107142857142858</v>
          </cell>
          <cell r="F743">
            <v>17.142857142857142</v>
          </cell>
          <cell r="G743">
            <v>16.928571428571427</v>
          </cell>
          <cell r="H743">
            <v>16.214285714285715</v>
          </cell>
          <cell r="I743">
            <v>17.178571428571427</v>
          </cell>
          <cell r="J743">
            <v>17.857142857142858</v>
          </cell>
          <cell r="K743">
            <v>18.392857142857142</v>
          </cell>
          <cell r="L743">
            <v>17.785714285714285</v>
          </cell>
          <cell r="M743">
            <v>16.428571428571427</v>
          </cell>
          <cell r="N743">
            <v>16.452380952380953</v>
          </cell>
          <cell r="O743">
            <v>16.666666666666668</v>
          </cell>
          <cell r="P743">
            <v>16.238095238095237</v>
          </cell>
          <cell r="Q743">
            <v>17.116071428571427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14.571428571428571</v>
          </cell>
          <cell r="F744">
            <v>15.142857142857142</v>
          </cell>
          <cell r="G744">
            <v>14.642857142857142</v>
          </cell>
          <cell r="H744">
            <v>14.071428571428571</v>
          </cell>
          <cell r="I744">
            <v>15.357142857142858</v>
          </cell>
          <cell r="J744">
            <v>15.357142857142858</v>
          </cell>
          <cell r="K744">
            <v>16.214285714285715</v>
          </cell>
          <cell r="L744">
            <v>14.285714285714286</v>
          </cell>
          <cell r="M744">
            <v>14.071428571428571</v>
          </cell>
          <cell r="N744">
            <v>14.285714285714286</v>
          </cell>
          <cell r="O744">
            <v>14.285714285714286</v>
          </cell>
          <cell r="P744">
            <v>13.714285714285714</v>
          </cell>
          <cell r="Q744">
            <v>14.666666666666666</v>
          </cell>
        </row>
        <row r="745">
          <cell r="B745">
            <v>540002</v>
          </cell>
          <cell r="C745" t="str">
            <v>اواني من الصيني او الفخار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38.214285714285715</v>
          </cell>
          <cell r="F746">
            <v>38.928571428571431</v>
          </cell>
          <cell r="G746">
            <v>38.571428571428569</v>
          </cell>
          <cell r="H746">
            <v>38.928571428571431</v>
          </cell>
          <cell r="I746">
            <v>40.357142857142854</v>
          </cell>
          <cell r="J746">
            <v>39.642857142857146</v>
          </cell>
          <cell r="K746">
            <v>38.571428571428569</v>
          </cell>
          <cell r="L746">
            <v>38.214285714285715</v>
          </cell>
          <cell r="M746">
            <v>39.285714285714285</v>
          </cell>
          <cell r="N746">
            <v>38.928571428571431</v>
          </cell>
          <cell r="O746">
            <v>39.642857142857146</v>
          </cell>
          <cell r="P746">
            <v>39.285714285714285</v>
          </cell>
          <cell r="Q746">
            <v>39.047619047619051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40.071428571428569</v>
          </cell>
          <cell r="F747">
            <v>38.857142857142854</v>
          </cell>
          <cell r="G747">
            <v>39.857142857142854</v>
          </cell>
          <cell r="H747">
            <v>41.071428571428569</v>
          </cell>
          <cell r="I747">
            <v>40.071428571428569</v>
          </cell>
          <cell r="J747">
            <v>41.285714285714285</v>
          </cell>
          <cell r="K747">
            <v>42.657142857142858</v>
          </cell>
          <cell r="L747">
            <v>41.071428571428569</v>
          </cell>
          <cell r="M747">
            <v>39.285714285714285</v>
          </cell>
          <cell r="N747">
            <v>38.571428571428569</v>
          </cell>
          <cell r="O747">
            <v>39.285714285714285</v>
          </cell>
          <cell r="P747">
            <v>40.357142857142854</v>
          </cell>
          <cell r="Q747">
            <v>40.203571428571415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11.277777777777784</v>
          </cell>
          <cell r="F748">
            <v>11.694444444444445</v>
          </cell>
          <cell r="G748">
            <v>11.694444444444445</v>
          </cell>
          <cell r="H748">
            <v>11.694444444444445</v>
          </cell>
          <cell r="I748">
            <v>11.972222222222221</v>
          </cell>
          <cell r="J748">
            <v>11.555555555555555</v>
          </cell>
          <cell r="K748">
            <v>11.80555555555555</v>
          </cell>
          <cell r="L748">
            <v>11.777777777777784</v>
          </cell>
          <cell r="M748">
            <v>12.111111111111112</v>
          </cell>
          <cell r="N748">
            <v>11.777777777777779</v>
          </cell>
          <cell r="O748">
            <v>12.083333333333334</v>
          </cell>
          <cell r="P748">
            <v>11.694444444444445</v>
          </cell>
          <cell r="Q748">
            <v>11.761574074074076</v>
          </cell>
        </row>
        <row r="749">
          <cell r="B749">
            <v>540003</v>
          </cell>
          <cell r="C749" t="str">
            <v>اواني من الالمنيوم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42.291666666666664</v>
          </cell>
          <cell r="F750">
            <v>40.277777777777779</v>
          </cell>
          <cell r="G750">
            <v>39.652777777777779</v>
          </cell>
          <cell r="H750">
            <v>39.236111111111107</v>
          </cell>
          <cell r="I750">
            <v>41.111111111111107</v>
          </cell>
          <cell r="J750">
            <v>40.625</v>
          </cell>
          <cell r="K750">
            <v>40.833333333333336</v>
          </cell>
          <cell r="L750">
            <v>41.25</v>
          </cell>
          <cell r="M750">
            <v>41.666666666666664</v>
          </cell>
          <cell r="N750">
            <v>40.416666666666664</v>
          </cell>
          <cell r="O750">
            <v>40.555555555555557</v>
          </cell>
          <cell r="P750">
            <v>40</v>
          </cell>
          <cell r="Q750">
            <v>40.659722222222221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15.6875</v>
          </cell>
          <cell r="F751">
            <v>15.6875</v>
          </cell>
          <cell r="G751">
            <v>15.6875</v>
          </cell>
          <cell r="H751">
            <v>15.625</v>
          </cell>
          <cell r="I751">
            <v>15.9375</v>
          </cell>
          <cell r="J751">
            <v>15.3125</v>
          </cell>
          <cell r="K751">
            <v>14.625</v>
          </cell>
          <cell r="L751">
            <v>15.6875</v>
          </cell>
          <cell r="M751">
            <v>15.9375</v>
          </cell>
          <cell r="N751">
            <v>15.625</v>
          </cell>
          <cell r="O751">
            <v>15.6875</v>
          </cell>
          <cell r="P751">
            <v>15.3125</v>
          </cell>
          <cell r="Q751">
            <v>15.567708333333334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65.75</v>
          </cell>
          <cell r="F752">
            <v>65.5</v>
          </cell>
          <cell r="G752">
            <v>65.75</v>
          </cell>
          <cell r="H752">
            <v>63.25</v>
          </cell>
          <cell r="I752">
            <v>66.5</v>
          </cell>
          <cell r="J752">
            <v>66.25</v>
          </cell>
          <cell r="K752">
            <v>65</v>
          </cell>
          <cell r="L752">
            <v>64</v>
          </cell>
          <cell r="M752">
            <v>63.5</v>
          </cell>
          <cell r="N752">
            <v>64.833333333333329</v>
          </cell>
          <cell r="O752">
            <v>65.833333333333329</v>
          </cell>
          <cell r="P752">
            <v>65.833333333333329</v>
          </cell>
          <cell r="Q752">
            <v>65.166666666666671</v>
          </cell>
        </row>
        <row r="753">
          <cell r="B753">
            <v>540004</v>
          </cell>
          <cell r="C753" t="str">
            <v>اواني من الستيل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380.625</v>
          </cell>
          <cell r="F754">
            <v>383.75</v>
          </cell>
          <cell r="G754">
            <v>385.46875</v>
          </cell>
          <cell r="H754">
            <v>390.3125</v>
          </cell>
          <cell r="I754">
            <v>388.125</v>
          </cell>
          <cell r="J754">
            <v>392.5</v>
          </cell>
          <cell r="K754">
            <v>390.9375</v>
          </cell>
          <cell r="L754">
            <v>395.9375</v>
          </cell>
          <cell r="M754">
            <v>386.25</v>
          </cell>
          <cell r="N754">
            <v>381.66666666666663</v>
          </cell>
          <cell r="O754">
            <v>389.79166666666663</v>
          </cell>
          <cell r="P754">
            <v>383.54166666666663</v>
          </cell>
          <cell r="Q754">
            <v>387.40885416666669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31.5625</v>
          </cell>
          <cell r="F755">
            <v>31.5625</v>
          </cell>
          <cell r="G755">
            <v>32.8125</v>
          </cell>
          <cell r="H755">
            <v>31.875</v>
          </cell>
          <cell r="I755">
            <v>32.1875</v>
          </cell>
          <cell r="J755">
            <v>32.229166666666671</v>
          </cell>
          <cell r="K755">
            <v>33.166666666666664</v>
          </cell>
          <cell r="L755">
            <v>33.520833333333336</v>
          </cell>
          <cell r="M755">
            <v>33.75</v>
          </cell>
          <cell r="N755">
            <v>32.875</v>
          </cell>
          <cell r="O755">
            <v>33.270833333333329</v>
          </cell>
          <cell r="P755">
            <v>32.333333333333329</v>
          </cell>
          <cell r="Q755">
            <v>32.595486111111107</v>
          </cell>
        </row>
        <row r="756">
          <cell r="B756">
            <v>540005</v>
          </cell>
          <cell r="C756" t="str">
            <v>اواني من الميلامين والبلاستك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43.125</v>
          </cell>
          <cell r="F757">
            <v>43.59375</v>
          </cell>
          <cell r="G757">
            <v>43.4375</v>
          </cell>
          <cell r="H757">
            <v>43.75</v>
          </cell>
          <cell r="I757">
            <v>44.375</v>
          </cell>
          <cell r="J757">
            <v>46.40625</v>
          </cell>
          <cell r="K757">
            <v>46.09375</v>
          </cell>
          <cell r="L757">
            <v>44.375</v>
          </cell>
          <cell r="M757">
            <v>43.229166666666671</v>
          </cell>
          <cell r="N757">
            <v>42.708333333333329</v>
          </cell>
          <cell r="O757">
            <v>42.291666666666671</v>
          </cell>
          <cell r="P757">
            <v>45</v>
          </cell>
          <cell r="Q757">
            <v>44.032118055555564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2.59375</v>
          </cell>
          <cell r="F758">
            <v>2.625</v>
          </cell>
          <cell r="G758">
            <v>2.625</v>
          </cell>
          <cell r="H758">
            <v>2.625</v>
          </cell>
          <cell r="I758">
            <v>2.625</v>
          </cell>
          <cell r="J758">
            <v>2.625</v>
          </cell>
          <cell r="K758">
            <v>2.59375</v>
          </cell>
          <cell r="L758">
            <v>2.75</v>
          </cell>
          <cell r="M758">
            <v>2.625</v>
          </cell>
          <cell r="N758">
            <v>2.625</v>
          </cell>
          <cell r="O758">
            <v>2.625</v>
          </cell>
          <cell r="P758">
            <v>2.625</v>
          </cell>
          <cell r="Q758">
            <v>2.6302083333333335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17.25</v>
          </cell>
          <cell r="F759">
            <v>17.416666666666668</v>
          </cell>
          <cell r="G759">
            <v>17.416666666666668</v>
          </cell>
          <cell r="H759">
            <v>17.333333333333332</v>
          </cell>
          <cell r="I759">
            <v>18.333333333333332</v>
          </cell>
          <cell r="J759">
            <v>17.5</v>
          </cell>
          <cell r="K759">
            <v>17.166666666666668</v>
          </cell>
          <cell r="L759">
            <v>17.375</v>
          </cell>
          <cell r="M759">
            <v>17.75</v>
          </cell>
          <cell r="N759">
            <v>18.291666666666668</v>
          </cell>
          <cell r="O759">
            <v>17.708333333333332</v>
          </cell>
          <cell r="P759">
            <v>16.916666666666668</v>
          </cell>
          <cell r="Q759">
            <v>17.538194444444446</v>
          </cell>
        </row>
        <row r="760">
          <cell r="B760">
            <v>540006</v>
          </cell>
          <cell r="C760" t="str">
            <v>اواني من التيفال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79.761904761904745</v>
          </cell>
          <cell r="F761">
            <v>78.095238095238088</v>
          </cell>
          <cell r="G761">
            <v>79.047619047619051</v>
          </cell>
          <cell r="H761">
            <v>79.285714285714292</v>
          </cell>
          <cell r="I761">
            <v>78.69047619047619</v>
          </cell>
          <cell r="J761">
            <v>78.571428571428569</v>
          </cell>
          <cell r="K761">
            <v>78.333333333333329</v>
          </cell>
          <cell r="L761">
            <v>80.357142857142861</v>
          </cell>
          <cell r="M761">
            <v>78.571428571428569</v>
          </cell>
          <cell r="N761">
            <v>77.976190476190482</v>
          </cell>
          <cell r="O761">
            <v>77.976190476190482</v>
          </cell>
          <cell r="P761">
            <v>76.547619047619051</v>
          </cell>
          <cell r="Q761">
            <v>78.601190476190467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502.66666666666663</v>
          </cell>
          <cell r="F762">
            <v>496.66666666666669</v>
          </cell>
          <cell r="G762">
            <v>502.66666666666669</v>
          </cell>
          <cell r="H762">
            <v>510.66666666666669</v>
          </cell>
          <cell r="I762">
            <v>505</v>
          </cell>
          <cell r="J762">
            <v>511.33333333333331</v>
          </cell>
          <cell r="K762">
            <v>512.66666666666663</v>
          </cell>
          <cell r="L762">
            <v>506.33333333333337</v>
          </cell>
          <cell r="M762">
            <v>506.33333333333331</v>
          </cell>
          <cell r="N762">
            <v>500</v>
          </cell>
          <cell r="O762">
            <v>502.66666666666669</v>
          </cell>
          <cell r="P762">
            <v>500.33333333333331</v>
          </cell>
          <cell r="Q762">
            <v>504.77777777777783</v>
          </cell>
        </row>
        <row r="763">
          <cell r="B763">
            <v>540007</v>
          </cell>
          <cell r="C763" t="str">
            <v>سكاكين وشوك وملاعق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39.428571428571431</v>
          </cell>
          <cell r="F764">
            <v>39.428571428571431</v>
          </cell>
          <cell r="G764">
            <v>39.285714285714285</v>
          </cell>
          <cell r="H764">
            <v>39.428571428571431</v>
          </cell>
          <cell r="I764">
            <v>40.714285714285715</v>
          </cell>
          <cell r="J764">
            <v>39.428571428571431</v>
          </cell>
          <cell r="K764">
            <v>40.857142857142854</v>
          </cell>
          <cell r="L764">
            <v>39.428571428571431</v>
          </cell>
          <cell r="M764">
            <v>40.857142857142854</v>
          </cell>
          <cell r="N764">
            <v>40.857142857142854</v>
          </cell>
          <cell r="O764">
            <v>40.857142857142854</v>
          </cell>
          <cell r="P764">
            <v>38.714285714285715</v>
          </cell>
          <cell r="Q764">
            <v>39.940476190476183</v>
          </cell>
        </row>
        <row r="765">
          <cell r="B765">
            <v>540008</v>
          </cell>
          <cell r="C765" t="str">
            <v>اواني منزلية متنوعة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11.5625</v>
          </cell>
          <cell r="F766">
            <v>10</v>
          </cell>
          <cell r="G766">
            <v>10</v>
          </cell>
          <cell r="H766">
            <v>10</v>
          </cell>
          <cell r="I766">
            <v>10.625</v>
          </cell>
          <cell r="J766">
            <v>10.625</v>
          </cell>
          <cell r="K766">
            <v>10.625</v>
          </cell>
          <cell r="L766">
            <v>10.9375</v>
          </cell>
          <cell r="M766">
            <v>10.9375</v>
          </cell>
          <cell r="N766">
            <v>10.9375</v>
          </cell>
          <cell r="O766">
            <v>10.9375</v>
          </cell>
          <cell r="P766">
            <v>10.625</v>
          </cell>
          <cell r="Q766">
            <v>10.651041666666666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6.2777777777777786</v>
          </cell>
          <cell r="F767">
            <v>6.666666666666667</v>
          </cell>
          <cell r="G767">
            <v>6.7777777777777786</v>
          </cell>
          <cell r="H767">
            <v>6.666666666666667</v>
          </cell>
          <cell r="I767">
            <v>6.7777777777777786</v>
          </cell>
          <cell r="J767">
            <v>6.7777777777777786</v>
          </cell>
          <cell r="K767">
            <v>6.666666666666667</v>
          </cell>
          <cell r="L767">
            <v>6.666666666666667</v>
          </cell>
          <cell r="M767">
            <v>6.7777777777777786</v>
          </cell>
          <cell r="N767">
            <v>6.666666666666667</v>
          </cell>
          <cell r="O767">
            <v>6.7777777777777786</v>
          </cell>
          <cell r="P767">
            <v>6.7777777777777786</v>
          </cell>
          <cell r="Q767">
            <v>6.689814814814814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29.895833333333336</v>
          </cell>
          <cell r="F768">
            <v>29.583333333333336</v>
          </cell>
          <cell r="G768">
            <v>29.6875</v>
          </cell>
          <cell r="H768">
            <v>28.958333333333336</v>
          </cell>
          <cell r="I768">
            <v>29.583333333333336</v>
          </cell>
          <cell r="J768">
            <v>30.208333333333336</v>
          </cell>
          <cell r="K768">
            <v>29.791666666666664</v>
          </cell>
          <cell r="L768">
            <v>30.416666666666664</v>
          </cell>
          <cell r="M768">
            <v>29.895833333333336</v>
          </cell>
          <cell r="N768">
            <v>29.583333333333336</v>
          </cell>
          <cell r="O768">
            <v>28.958333333333336</v>
          </cell>
          <cell r="P768">
            <v>29.0625</v>
          </cell>
          <cell r="Q768">
            <v>29.635416666666661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16.940476190476186</v>
          </cell>
          <cell r="F769">
            <v>17.11904761904762</v>
          </cell>
          <cell r="G769">
            <v>16.690476190476193</v>
          </cell>
          <cell r="H769">
            <v>16.547619047619047</v>
          </cell>
          <cell r="I769">
            <v>16.583333333333336</v>
          </cell>
          <cell r="J769">
            <v>17.083333333333336</v>
          </cell>
          <cell r="K769">
            <v>17.297619047619044</v>
          </cell>
          <cell r="L769">
            <v>16.238095238095244</v>
          </cell>
          <cell r="M769">
            <v>17.261904761904763</v>
          </cell>
          <cell r="N769">
            <v>17.38095238095238</v>
          </cell>
          <cell r="O769">
            <v>16.333333333333336</v>
          </cell>
          <cell r="P769">
            <v>17.404761904761905</v>
          </cell>
          <cell r="Q769">
            <v>16.906746031746032</v>
          </cell>
        </row>
        <row r="770">
          <cell r="B770">
            <v>55</v>
          </cell>
          <cell r="C770" t="str">
            <v>عدد منزلية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B771">
            <v>552</v>
          </cell>
          <cell r="C771" t="str">
            <v>عدد منزلية يدوية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B772">
            <v>552001</v>
          </cell>
          <cell r="C772" t="str">
            <v>عدد يدوية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14.5</v>
          </cell>
          <cell r="F773">
            <v>14.333333333333334</v>
          </cell>
          <cell r="G773">
            <v>14.166666666666666</v>
          </cell>
          <cell r="H773">
            <v>14.666666666666666</v>
          </cell>
          <cell r="I773">
            <v>14.5</v>
          </cell>
          <cell r="J773">
            <v>14.166666666666666</v>
          </cell>
          <cell r="K773">
            <v>14</v>
          </cell>
          <cell r="L773">
            <v>14.5</v>
          </cell>
          <cell r="M773">
            <v>14.5</v>
          </cell>
          <cell r="N773">
            <v>15.166666666666666</v>
          </cell>
          <cell r="O773">
            <v>15</v>
          </cell>
          <cell r="P773">
            <v>15</v>
          </cell>
          <cell r="Q773">
            <v>14.541666666666664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7.25</v>
          </cell>
          <cell r="F774">
            <v>7.25</v>
          </cell>
          <cell r="G774">
            <v>7.25</v>
          </cell>
          <cell r="H774">
            <v>7.25</v>
          </cell>
          <cell r="I774">
            <v>6.875</v>
          </cell>
          <cell r="J774">
            <v>6.5</v>
          </cell>
          <cell r="K774">
            <v>6.625</v>
          </cell>
          <cell r="L774">
            <v>6.625</v>
          </cell>
          <cell r="M774">
            <v>6.625</v>
          </cell>
          <cell r="N774">
            <v>6.875</v>
          </cell>
          <cell r="O774">
            <v>6.625</v>
          </cell>
          <cell r="P774">
            <v>6.625</v>
          </cell>
          <cell r="Q774">
            <v>6.864583333333333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16.25</v>
          </cell>
          <cell r="F775">
            <v>16.5</v>
          </cell>
          <cell r="G775">
            <v>16.25</v>
          </cell>
          <cell r="H775">
            <v>16.25</v>
          </cell>
          <cell r="I775">
            <v>16</v>
          </cell>
          <cell r="J775">
            <v>16.375</v>
          </cell>
          <cell r="K775">
            <v>16.375</v>
          </cell>
          <cell r="L775">
            <v>16.5</v>
          </cell>
          <cell r="M775">
            <v>16.75</v>
          </cell>
          <cell r="N775">
            <v>15.875</v>
          </cell>
          <cell r="O775">
            <v>15.875</v>
          </cell>
          <cell r="P775">
            <v>16</v>
          </cell>
          <cell r="Q775">
            <v>16.25</v>
          </cell>
        </row>
        <row r="776">
          <cell r="B776">
            <v>552002</v>
          </cell>
          <cell r="C776" t="str">
            <v>عدد للحديقة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19.375</v>
          </cell>
          <cell r="F777">
            <v>19.75</v>
          </cell>
          <cell r="G777">
            <v>18.75</v>
          </cell>
          <cell r="H777">
            <v>19.375</v>
          </cell>
          <cell r="I777">
            <v>19.625</v>
          </cell>
          <cell r="J777">
            <v>19.25</v>
          </cell>
          <cell r="K777">
            <v>19.25</v>
          </cell>
          <cell r="L777">
            <v>19.5</v>
          </cell>
          <cell r="M777">
            <v>20.875</v>
          </cell>
          <cell r="N777">
            <v>20.625</v>
          </cell>
          <cell r="O777">
            <v>20.375</v>
          </cell>
          <cell r="P777">
            <v>20.5</v>
          </cell>
          <cell r="Q777">
            <v>19.770833333333332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28.5</v>
          </cell>
          <cell r="F778">
            <v>29.125</v>
          </cell>
          <cell r="G778">
            <v>28.875</v>
          </cell>
          <cell r="H778">
            <v>29.125</v>
          </cell>
          <cell r="I778">
            <v>28.5</v>
          </cell>
          <cell r="J778">
            <v>29.75</v>
          </cell>
          <cell r="K778">
            <v>28.5</v>
          </cell>
          <cell r="L778">
            <v>29.75</v>
          </cell>
          <cell r="M778">
            <v>29.75</v>
          </cell>
          <cell r="N778">
            <v>31.25</v>
          </cell>
          <cell r="O778">
            <v>31</v>
          </cell>
          <cell r="P778">
            <v>29.125</v>
          </cell>
          <cell r="Q778">
            <v>29.4375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18.75</v>
          </cell>
          <cell r="F779">
            <v>18.125</v>
          </cell>
          <cell r="G779">
            <v>17.875</v>
          </cell>
          <cell r="H779">
            <v>17.5</v>
          </cell>
          <cell r="I779">
            <v>16.875</v>
          </cell>
          <cell r="J779">
            <v>15.625</v>
          </cell>
          <cell r="K779">
            <v>16.875</v>
          </cell>
          <cell r="L779">
            <v>16.875</v>
          </cell>
          <cell r="M779">
            <v>16.875</v>
          </cell>
          <cell r="N779">
            <v>18.125</v>
          </cell>
          <cell r="O779">
            <v>18.5</v>
          </cell>
          <cell r="P779">
            <v>18.5</v>
          </cell>
          <cell r="Q779">
            <v>17.541666666666668</v>
          </cell>
        </row>
        <row r="780">
          <cell r="B780">
            <v>552003</v>
          </cell>
          <cell r="C780" t="str">
            <v xml:space="preserve">سلالم 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105.75</v>
          </cell>
          <cell r="F781">
            <v>106</v>
          </cell>
          <cell r="G781">
            <v>102.875</v>
          </cell>
          <cell r="H781">
            <v>104.75</v>
          </cell>
          <cell r="I781">
            <v>106.5</v>
          </cell>
          <cell r="J781">
            <v>104.75</v>
          </cell>
          <cell r="K781">
            <v>103</v>
          </cell>
          <cell r="L781">
            <v>104.75</v>
          </cell>
          <cell r="M781">
            <v>105.5</v>
          </cell>
          <cell r="N781">
            <v>108</v>
          </cell>
          <cell r="O781">
            <v>105.5</v>
          </cell>
          <cell r="P781">
            <v>105.5</v>
          </cell>
          <cell r="Q781">
            <v>105.23958333333333</v>
          </cell>
        </row>
        <row r="782">
          <cell r="B782">
            <v>552004</v>
          </cell>
          <cell r="C782" t="str">
            <v>ادوات للابواب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</v>
          </cell>
          <cell r="F783">
            <v>7.875</v>
          </cell>
          <cell r="G783">
            <v>7.625</v>
          </cell>
          <cell r="H783">
            <v>7.875</v>
          </cell>
          <cell r="I783">
            <v>8.125</v>
          </cell>
          <cell r="J783">
            <v>7.875</v>
          </cell>
          <cell r="K783">
            <v>8.125</v>
          </cell>
          <cell r="L783">
            <v>8.125</v>
          </cell>
          <cell r="M783">
            <v>7.75</v>
          </cell>
          <cell r="N783">
            <v>7.875</v>
          </cell>
          <cell r="O783">
            <v>7.875</v>
          </cell>
          <cell r="P783">
            <v>7.875</v>
          </cell>
          <cell r="Q783">
            <v>7.916666666666667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17.25</v>
          </cell>
          <cell r="F784">
            <v>17.875</v>
          </cell>
          <cell r="G784">
            <v>17.25</v>
          </cell>
          <cell r="H784">
            <v>17.25</v>
          </cell>
          <cell r="I784">
            <v>17.25</v>
          </cell>
          <cell r="J784">
            <v>17.875</v>
          </cell>
          <cell r="K784">
            <v>17.25</v>
          </cell>
          <cell r="L784">
            <v>17.625</v>
          </cell>
          <cell r="M784">
            <v>18.5</v>
          </cell>
          <cell r="N784">
            <v>18.125</v>
          </cell>
          <cell r="O784">
            <v>18.125</v>
          </cell>
          <cell r="P784">
            <v>18.125</v>
          </cell>
          <cell r="Q784">
            <v>17.708333333333332</v>
          </cell>
        </row>
        <row r="785">
          <cell r="B785">
            <v>552005</v>
          </cell>
          <cell r="C785" t="str">
            <v>مواد كهربائية صغيرة مصابيح وتمديدات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B786">
            <v>0</v>
          </cell>
          <cell r="C786" t="str">
            <v>مصابيح كهربائية وتمديدات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9.5</v>
          </cell>
          <cell r="F787">
            <v>9.875</v>
          </cell>
          <cell r="G787">
            <v>9.625</v>
          </cell>
          <cell r="H787">
            <v>9.5</v>
          </cell>
          <cell r="I787">
            <v>9</v>
          </cell>
          <cell r="J787">
            <v>9.8125</v>
          </cell>
          <cell r="K787">
            <v>9.75</v>
          </cell>
          <cell r="L787">
            <v>9.625</v>
          </cell>
          <cell r="M787">
            <v>9.6875</v>
          </cell>
          <cell r="N787">
            <v>9.8125</v>
          </cell>
          <cell r="O787">
            <v>10</v>
          </cell>
          <cell r="P787">
            <v>9.5</v>
          </cell>
          <cell r="Q787">
            <v>9.640625</v>
          </cell>
        </row>
        <row r="788">
          <cell r="B788">
            <v>56</v>
          </cell>
          <cell r="C788" t="str">
            <v xml:space="preserve">سلع وخدمات منزلية غير معمرة 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</row>
        <row r="789">
          <cell r="B789">
            <v>561</v>
          </cell>
          <cell r="C789" t="str">
            <v>سلع منزلية غير معمرة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B790">
            <v>561001</v>
          </cell>
          <cell r="C790" t="str">
            <v>مساحيق و سوائل التنظيف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6.1041666666666679</v>
          </cell>
          <cell r="F791">
            <v>6</v>
          </cell>
          <cell r="G791">
            <v>5.864583333333333</v>
          </cell>
          <cell r="H791">
            <v>5.9218750000000009</v>
          </cell>
          <cell r="I791">
            <v>5.921875</v>
          </cell>
          <cell r="J791">
            <v>5.9531249999999991</v>
          </cell>
          <cell r="K791">
            <v>6</v>
          </cell>
          <cell r="L791">
            <v>5.9010416666666661</v>
          </cell>
          <cell r="M791">
            <v>6.005208333333333</v>
          </cell>
          <cell r="N791">
            <v>6.0625000000000009</v>
          </cell>
          <cell r="O791">
            <v>6.0833333333333339</v>
          </cell>
          <cell r="P791">
            <v>5.989583333333333</v>
          </cell>
          <cell r="Q791">
            <v>5.9839409722222214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8.6428571428571423</v>
          </cell>
          <cell r="F792">
            <v>8.6666666666666661</v>
          </cell>
          <cell r="G792">
            <v>8.6666666666666661</v>
          </cell>
          <cell r="H792">
            <v>8.6309523809523814</v>
          </cell>
          <cell r="I792">
            <v>8.488095238095239</v>
          </cell>
          <cell r="J792">
            <v>8.5357142857142865</v>
          </cell>
          <cell r="K792">
            <v>8.6071428571428577</v>
          </cell>
          <cell r="L792">
            <v>8.6904761904761916</v>
          </cell>
          <cell r="M792">
            <v>8.1964285714285712</v>
          </cell>
          <cell r="N792">
            <v>8.3035714285714288</v>
          </cell>
          <cell r="O792">
            <v>8.3214285714285712</v>
          </cell>
          <cell r="P792">
            <v>8.3392857142857135</v>
          </cell>
          <cell r="Q792">
            <v>8.5074404761904763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12.5375</v>
          </cell>
          <cell r="F793">
            <v>12.489583333333334</v>
          </cell>
          <cell r="G793">
            <v>12.619791666666666</v>
          </cell>
          <cell r="H793">
            <v>12.491666666666665</v>
          </cell>
          <cell r="I793">
            <v>12.4125</v>
          </cell>
          <cell r="J793">
            <v>12.229166666666666</v>
          </cell>
          <cell r="K793">
            <v>12.110416666666662</v>
          </cell>
          <cell r="L793">
            <v>12.279166666666661</v>
          </cell>
          <cell r="M793">
            <v>12.21875</v>
          </cell>
          <cell r="N793">
            <v>12.362500000000001</v>
          </cell>
          <cell r="O793">
            <v>12.399999999999999</v>
          </cell>
          <cell r="P793">
            <v>12.079166666666666</v>
          </cell>
          <cell r="Q793">
            <v>12.352517361111111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7.6071428571428532</v>
          </cell>
          <cell r="F794">
            <v>7.5357142857142865</v>
          </cell>
          <cell r="G794">
            <v>7.5833333333333339</v>
          </cell>
          <cell r="H794">
            <v>7.6452380952380965</v>
          </cell>
          <cell r="I794">
            <v>7.7714285714285714</v>
          </cell>
          <cell r="J794">
            <v>7.5761904761904768</v>
          </cell>
          <cell r="K794">
            <v>7.5761904761904715</v>
          </cell>
          <cell r="L794">
            <v>7.6238095238095189</v>
          </cell>
          <cell r="M794">
            <v>7.5523809523809522</v>
          </cell>
          <cell r="N794">
            <v>7.6000000000000005</v>
          </cell>
          <cell r="O794">
            <v>7.6000000000000005</v>
          </cell>
          <cell r="P794">
            <v>7.6857142857142859</v>
          </cell>
          <cell r="Q794">
            <v>7.6130952380952364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31.522916666666674</v>
          </cell>
          <cell r="F795">
            <v>31.031249999999996</v>
          </cell>
          <cell r="G795">
            <v>31.187499999999996</v>
          </cell>
          <cell r="H795">
            <v>31.256249999999998</v>
          </cell>
          <cell r="I795">
            <v>30.754166666666666</v>
          </cell>
          <cell r="J795">
            <v>30.922916666666666</v>
          </cell>
          <cell r="K795">
            <v>30.73125000000001</v>
          </cell>
          <cell r="L795">
            <v>30.772916666666674</v>
          </cell>
          <cell r="M795">
            <v>30.704166666666666</v>
          </cell>
          <cell r="N795">
            <v>30.841666666666665</v>
          </cell>
          <cell r="O795">
            <v>30.337499999999999</v>
          </cell>
          <cell r="P795">
            <v>30.420833333333331</v>
          </cell>
          <cell r="Q795">
            <v>30.873611111111114</v>
          </cell>
        </row>
        <row r="796">
          <cell r="B796">
            <v>561002</v>
          </cell>
          <cell r="C796" t="str">
            <v>المطهرات ومواد التلميع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23.302083333333336</v>
          </cell>
          <cell r="F797">
            <v>23.041666666666664</v>
          </cell>
          <cell r="G797">
            <v>23.1875</v>
          </cell>
          <cell r="H797">
            <v>23.46875</v>
          </cell>
          <cell r="I797">
            <v>23.260416666666668</v>
          </cell>
          <cell r="J797">
            <v>23.65625</v>
          </cell>
          <cell r="K797">
            <v>23.791666666666664</v>
          </cell>
          <cell r="L797">
            <v>23.583333333333336</v>
          </cell>
          <cell r="M797">
            <v>23.75</v>
          </cell>
          <cell r="N797">
            <v>23.625</v>
          </cell>
          <cell r="O797">
            <v>23.21875</v>
          </cell>
          <cell r="P797">
            <v>23.637499999999999</v>
          </cell>
          <cell r="Q797">
            <v>23.460243055555555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12.214285714285714</v>
          </cell>
          <cell r="F798">
            <v>12.023809523809522</v>
          </cell>
          <cell r="G798">
            <v>12.071428571428571</v>
          </cell>
          <cell r="H798">
            <v>11.952380952380951</v>
          </cell>
          <cell r="I798">
            <v>11.809523809523808</v>
          </cell>
          <cell r="J798">
            <v>11.845238095238093</v>
          </cell>
          <cell r="K798">
            <v>11.738095238095243</v>
          </cell>
          <cell r="L798">
            <v>11.666666666666671</v>
          </cell>
          <cell r="M798">
            <v>11.63095238095238</v>
          </cell>
          <cell r="N798">
            <v>11.642857142857142</v>
          </cell>
          <cell r="O798">
            <v>11.464285714285714</v>
          </cell>
          <cell r="P798">
            <v>11.595238095238093</v>
          </cell>
          <cell r="Q798">
            <v>11.804563492063492</v>
          </cell>
        </row>
        <row r="799">
          <cell r="B799">
            <v>561003</v>
          </cell>
          <cell r="C799" t="str">
            <v>مبيدات حشرية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15.559523809523814</v>
          </cell>
          <cell r="F800">
            <v>15.464285714285714</v>
          </cell>
          <cell r="G800">
            <v>15.583333333333334</v>
          </cell>
          <cell r="H800">
            <v>15.607142857142858</v>
          </cell>
          <cell r="I800">
            <v>15.464285714285714</v>
          </cell>
          <cell r="J800">
            <v>15.505952380952381</v>
          </cell>
          <cell r="K800">
            <v>15.476190476190485</v>
          </cell>
          <cell r="L800">
            <v>15.226190476190485</v>
          </cell>
          <cell r="M800">
            <v>15.452380952380951</v>
          </cell>
          <cell r="N800">
            <v>15.488095238095239</v>
          </cell>
          <cell r="O800">
            <v>15.142857142857142</v>
          </cell>
          <cell r="P800">
            <v>14.988095238095239</v>
          </cell>
          <cell r="Q800">
            <v>15.413194444444445</v>
          </cell>
        </row>
        <row r="801">
          <cell r="B801">
            <v>561004</v>
          </cell>
          <cell r="C801" t="str">
            <v>ملطف جو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10.333333333333334</v>
          </cell>
          <cell r="F802">
            <v>10.333333333333334</v>
          </cell>
          <cell r="G802">
            <v>10.714285714285714</v>
          </cell>
          <cell r="H802">
            <v>10.857142857142858</v>
          </cell>
          <cell r="I802">
            <v>10.857142857142858</v>
          </cell>
          <cell r="J802">
            <v>10.714285714285714</v>
          </cell>
          <cell r="K802">
            <v>11.071428571428571</v>
          </cell>
          <cell r="L802">
            <v>11.214285714285714</v>
          </cell>
          <cell r="M802">
            <v>10.928571428571429</v>
          </cell>
          <cell r="N802">
            <v>11.416666666666666</v>
          </cell>
          <cell r="O802">
            <v>11.166666666666666</v>
          </cell>
          <cell r="P802">
            <v>10.571428571428571</v>
          </cell>
          <cell r="Q802">
            <v>10.848214285714286</v>
          </cell>
        </row>
        <row r="803">
          <cell r="B803">
            <v>561006</v>
          </cell>
          <cell r="C803" t="str">
            <v>مكانس ومماسح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4.6428571428571432</v>
          </cell>
          <cell r="F804">
            <v>4.5</v>
          </cell>
          <cell r="G804">
            <v>4.3571428571428568</v>
          </cell>
          <cell r="H804">
            <v>4.3571428571428568</v>
          </cell>
          <cell r="I804">
            <v>4.5</v>
          </cell>
          <cell r="J804">
            <v>4.5</v>
          </cell>
          <cell r="K804">
            <v>4.5</v>
          </cell>
          <cell r="L804">
            <v>4.6428571428571432</v>
          </cell>
          <cell r="M804">
            <v>4.5</v>
          </cell>
          <cell r="N804">
            <v>4.583333333333333</v>
          </cell>
          <cell r="O804">
            <v>4.416666666666667</v>
          </cell>
          <cell r="P804">
            <v>4.5</v>
          </cell>
          <cell r="Q804">
            <v>4.5</v>
          </cell>
        </row>
        <row r="805">
          <cell r="B805">
            <v>561007</v>
          </cell>
          <cell r="C805" t="str">
            <v>لوازم منزلية متنوعة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4.833333333333333</v>
          </cell>
          <cell r="F806">
            <v>4.916666666666667</v>
          </cell>
          <cell r="G806">
            <v>5</v>
          </cell>
          <cell r="H806">
            <v>5.083333333333333</v>
          </cell>
          <cell r="I806">
            <v>5.041666666666667</v>
          </cell>
          <cell r="J806">
            <v>4.7857142857142856</v>
          </cell>
          <cell r="K806">
            <v>4.8571428571428568</v>
          </cell>
          <cell r="L806">
            <v>4.8571428571428568</v>
          </cell>
          <cell r="M806">
            <v>4.8571428571428568</v>
          </cell>
          <cell r="N806">
            <v>5</v>
          </cell>
          <cell r="O806">
            <v>4.8611111111111116</v>
          </cell>
          <cell r="P806">
            <v>4.7777777777777777</v>
          </cell>
          <cell r="Q806">
            <v>4.9059193121693117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4.2291666666666661</v>
          </cell>
          <cell r="F807">
            <v>4.1666666666666661</v>
          </cell>
          <cell r="G807">
            <v>4.375</v>
          </cell>
          <cell r="H807">
            <v>4.6458333333333339</v>
          </cell>
          <cell r="I807">
            <v>4.25</v>
          </cell>
          <cell r="J807">
            <v>4.1875</v>
          </cell>
          <cell r="K807">
            <v>4.25</v>
          </cell>
          <cell r="L807">
            <v>4.5208333333333339</v>
          </cell>
          <cell r="M807">
            <v>4.2708333333333339</v>
          </cell>
          <cell r="N807">
            <v>4.125</v>
          </cell>
          <cell r="O807">
            <v>4.0625</v>
          </cell>
          <cell r="P807">
            <v>4.1458333333333339</v>
          </cell>
          <cell r="Q807">
            <v>4.2690972222222223</v>
          </cell>
        </row>
        <row r="808">
          <cell r="B808">
            <v>562</v>
          </cell>
          <cell r="C808" t="str">
            <v>الخدمات المنزلية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B809">
            <v>562001</v>
          </cell>
          <cell r="C809" t="str">
            <v>أجور الخدم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246.66666666666666</v>
          </cell>
          <cell r="F810">
            <v>246.66666666666666</v>
          </cell>
          <cell r="G810">
            <v>255</v>
          </cell>
          <cell r="H810">
            <v>255</v>
          </cell>
          <cell r="I810">
            <v>255</v>
          </cell>
          <cell r="J810">
            <v>255</v>
          </cell>
          <cell r="K810">
            <v>255</v>
          </cell>
          <cell r="L810">
            <v>255</v>
          </cell>
          <cell r="M810">
            <v>255</v>
          </cell>
          <cell r="N810">
            <v>255</v>
          </cell>
          <cell r="O810">
            <v>255</v>
          </cell>
          <cell r="P810">
            <v>255</v>
          </cell>
          <cell r="Q810">
            <v>253.61111111111109</v>
          </cell>
        </row>
        <row r="811">
          <cell r="B811">
            <v>562002</v>
          </cell>
          <cell r="C811" t="str">
            <v>غسيل وكي المفروشات المنزلية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15.916666666666666</v>
          </cell>
          <cell r="F812">
            <v>15.916666666666666</v>
          </cell>
          <cell r="G812">
            <v>16.071428571428573</v>
          </cell>
          <cell r="H812">
            <v>16.071428571428573</v>
          </cell>
          <cell r="I812">
            <v>16.071428571428573</v>
          </cell>
          <cell r="J812">
            <v>17.857142857142858</v>
          </cell>
          <cell r="K812">
            <v>17.857142857142858</v>
          </cell>
          <cell r="L812">
            <v>17.857142857142858</v>
          </cell>
          <cell r="M812">
            <v>17.5</v>
          </cell>
          <cell r="N812">
            <v>17.5</v>
          </cell>
          <cell r="O812">
            <v>17.5</v>
          </cell>
          <cell r="P812">
            <v>18.928571428571427</v>
          </cell>
          <cell r="Q812">
            <v>17.087301587301585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20.833333333333332</v>
          </cell>
          <cell r="F813">
            <v>20.833333333333332</v>
          </cell>
          <cell r="G813">
            <v>22.142857142857142</v>
          </cell>
          <cell r="H813">
            <v>22.142857142857142</v>
          </cell>
          <cell r="I813">
            <v>22.142857142857142</v>
          </cell>
          <cell r="J813">
            <v>21.428571428571427</v>
          </cell>
          <cell r="K813">
            <v>21.428571428571427</v>
          </cell>
          <cell r="L813">
            <v>21.428571428571427</v>
          </cell>
          <cell r="M813">
            <v>20.357142857142858</v>
          </cell>
          <cell r="N813">
            <v>20.357142857142858</v>
          </cell>
          <cell r="O813">
            <v>20.357142857142858</v>
          </cell>
          <cell r="P813">
            <v>21.428571428571427</v>
          </cell>
          <cell r="Q813">
            <v>21.240079365079364</v>
          </cell>
        </row>
        <row r="814">
          <cell r="B814">
            <v>562003</v>
          </cell>
          <cell r="C814" t="str">
            <v xml:space="preserve">استئجار اثاث 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1.0999999999999999</v>
          </cell>
          <cell r="F815">
            <v>1.0999999999999999</v>
          </cell>
          <cell r="G815">
            <v>1.1333333333333333</v>
          </cell>
          <cell r="H815">
            <v>1.1333333333333333</v>
          </cell>
          <cell r="I815">
            <v>1.1333333333333333</v>
          </cell>
          <cell r="J815">
            <v>1.1666666666666667</v>
          </cell>
          <cell r="K815">
            <v>1.1666666666666667</v>
          </cell>
          <cell r="L815">
            <v>1.1666666666666667</v>
          </cell>
          <cell r="M815">
            <v>1.0666666666666667</v>
          </cell>
          <cell r="N815">
            <v>1.0666666666666667</v>
          </cell>
          <cell r="O815">
            <v>1.0666666666666667</v>
          </cell>
          <cell r="P815">
            <v>1.0666666666666667</v>
          </cell>
          <cell r="Q815">
            <v>1.1138888888888887</v>
          </cell>
        </row>
        <row r="816">
          <cell r="B816">
            <v>6</v>
          </cell>
          <cell r="C816" t="str">
            <v>الصحة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7">
          <cell r="B817">
            <v>61</v>
          </cell>
          <cell r="C817" t="str">
            <v>المنتجات والمعدات الطبية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</row>
        <row r="818">
          <cell r="B818">
            <v>611</v>
          </cell>
          <cell r="C818" t="str">
            <v>المنتجات الطبية والصيدلانية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B819">
            <v>611001</v>
          </cell>
          <cell r="C819" t="str">
            <v>الأدوية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14.940476190476186</v>
          </cell>
          <cell r="F820">
            <v>15.011904761904763</v>
          </cell>
          <cell r="G820">
            <v>15.011904761904763</v>
          </cell>
          <cell r="H820">
            <v>14.880952380952381</v>
          </cell>
          <cell r="I820">
            <v>14.854166666666668</v>
          </cell>
          <cell r="J820">
            <v>14.916666666666668</v>
          </cell>
          <cell r="K820">
            <v>14.666666666666663</v>
          </cell>
          <cell r="L820">
            <v>14.739583333333325</v>
          </cell>
          <cell r="M820">
            <v>14.78125</v>
          </cell>
          <cell r="N820">
            <v>14.645833333333334</v>
          </cell>
          <cell r="O820">
            <v>14.65625</v>
          </cell>
          <cell r="P820">
            <v>14.78125</v>
          </cell>
          <cell r="Q820">
            <v>14.823908730158729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19.96875</v>
          </cell>
          <cell r="F821">
            <v>19.875</v>
          </cell>
          <cell r="G821">
            <v>19.9375</v>
          </cell>
          <cell r="H821">
            <v>19.8125</v>
          </cell>
          <cell r="I821">
            <v>19.604166666666664</v>
          </cell>
          <cell r="J821">
            <v>19.875</v>
          </cell>
          <cell r="K821">
            <v>19.8125</v>
          </cell>
          <cell r="L821">
            <v>19.8125</v>
          </cell>
          <cell r="M821">
            <v>19.8125</v>
          </cell>
          <cell r="N821">
            <v>19.875</v>
          </cell>
          <cell r="O821">
            <v>19.875</v>
          </cell>
          <cell r="P821">
            <v>19.875</v>
          </cell>
          <cell r="Q821">
            <v>19.844618055555554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27.107142857142858</v>
          </cell>
          <cell r="F822">
            <v>27.392857142857142</v>
          </cell>
          <cell r="G822">
            <v>27.357142857142858</v>
          </cell>
          <cell r="H822">
            <v>27.228571428571428</v>
          </cell>
          <cell r="I822">
            <v>27.38095238095238</v>
          </cell>
          <cell r="J822">
            <v>27.238095238095241</v>
          </cell>
          <cell r="K822">
            <v>27.142857142857142</v>
          </cell>
          <cell r="L822">
            <v>27.142857142857142</v>
          </cell>
          <cell r="M822">
            <v>27.142857142857142</v>
          </cell>
          <cell r="N822">
            <v>27.071428571428573</v>
          </cell>
          <cell r="O822">
            <v>27.166666666666668</v>
          </cell>
          <cell r="P822">
            <v>27.25</v>
          </cell>
          <cell r="Q822">
            <v>27.218452380952382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15.737500000000001</v>
          </cell>
          <cell r="F823">
            <v>15.675000000000001</v>
          </cell>
          <cell r="G823">
            <v>15.675000000000001</v>
          </cell>
          <cell r="H823">
            <v>15.539583333333335</v>
          </cell>
          <cell r="I823">
            <v>15.716666666666669</v>
          </cell>
          <cell r="J823">
            <v>15.727083333333333</v>
          </cell>
          <cell r="K823">
            <v>15.654166666666663</v>
          </cell>
          <cell r="L823">
            <v>15.633333333333338</v>
          </cell>
          <cell r="M823">
            <v>15.560416666666669</v>
          </cell>
          <cell r="N823">
            <v>15.487500000000001</v>
          </cell>
          <cell r="O823">
            <v>15.539583333333335</v>
          </cell>
          <cell r="P823">
            <v>15.675000000000001</v>
          </cell>
          <cell r="Q823">
            <v>15.635069444444445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10</v>
          </cell>
          <cell r="F824">
            <v>9.9375</v>
          </cell>
          <cell r="G824">
            <v>10</v>
          </cell>
          <cell r="H824">
            <v>10</v>
          </cell>
          <cell r="I824">
            <v>9.8958333333333321</v>
          </cell>
          <cell r="J824">
            <v>10</v>
          </cell>
          <cell r="K824">
            <v>9.8958333333333339</v>
          </cell>
          <cell r="L824">
            <v>9.8541666666666661</v>
          </cell>
          <cell r="M824">
            <v>9.8854166666666679</v>
          </cell>
          <cell r="N824">
            <v>9.8854166666666679</v>
          </cell>
          <cell r="O824">
            <v>9.8854166666666679</v>
          </cell>
          <cell r="P824">
            <v>9.9166666666666679</v>
          </cell>
          <cell r="Q824">
            <v>9.9296875000000018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14.052083333333325</v>
          </cell>
          <cell r="F825">
            <v>13.979166666666666</v>
          </cell>
          <cell r="G825">
            <v>13.989583333333334</v>
          </cell>
          <cell r="H825">
            <v>14.197916666666668</v>
          </cell>
          <cell r="I825">
            <v>13.875</v>
          </cell>
          <cell r="J825">
            <v>14.166666666666666</v>
          </cell>
          <cell r="K825">
            <v>14.15625</v>
          </cell>
          <cell r="L825">
            <v>13.8125</v>
          </cell>
          <cell r="M825">
            <v>14</v>
          </cell>
          <cell r="N825">
            <v>13.979166666666666</v>
          </cell>
          <cell r="O825">
            <v>13.833333333333334</v>
          </cell>
          <cell r="P825">
            <v>13.895833333333334</v>
          </cell>
          <cell r="Q825">
            <v>13.99479166666667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24.666666666666664</v>
          </cell>
          <cell r="F826">
            <v>24.8125</v>
          </cell>
          <cell r="G826">
            <v>24.822916666666664</v>
          </cell>
          <cell r="H826">
            <v>24.822916666666664</v>
          </cell>
          <cell r="I826">
            <v>24.452083333333334</v>
          </cell>
          <cell r="J826">
            <v>24.479166666666664</v>
          </cell>
          <cell r="K826">
            <v>24.541666666666664</v>
          </cell>
          <cell r="L826">
            <v>24.572916666666664</v>
          </cell>
          <cell r="M826">
            <v>24.635416666666664</v>
          </cell>
          <cell r="N826">
            <v>24.583333333333336</v>
          </cell>
          <cell r="O826">
            <v>24.635416666666664</v>
          </cell>
          <cell r="P826">
            <v>24.729166666666664</v>
          </cell>
          <cell r="Q826">
            <v>24.646180555555556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41.720833333333339</v>
          </cell>
          <cell r="F827">
            <v>41.939583333333331</v>
          </cell>
          <cell r="G827">
            <v>41.631250000000001</v>
          </cell>
          <cell r="H827">
            <v>40.947916666666671</v>
          </cell>
          <cell r="I827">
            <v>40.181249999999999</v>
          </cell>
          <cell r="J827">
            <v>40.114583333333336</v>
          </cell>
          <cell r="K827">
            <v>39.504166666666663</v>
          </cell>
          <cell r="L827">
            <v>39.372916666666661</v>
          </cell>
          <cell r="M827">
            <v>39.09375</v>
          </cell>
          <cell r="N827">
            <v>40.206250000000004</v>
          </cell>
          <cell r="O827">
            <v>40.408333333333331</v>
          </cell>
          <cell r="P827">
            <v>40.450000000000003</v>
          </cell>
          <cell r="Q827">
            <v>40.464236111111106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15.829166666666662</v>
          </cell>
          <cell r="F828">
            <v>15.756250000000001</v>
          </cell>
          <cell r="G828">
            <v>15.829166666666667</v>
          </cell>
          <cell r="H828">
            <v>15.610416666666666</v>
          </cell>
          <cell r="I828">
            <v>15.704166666666667</v>
          </cell>
          <cell r="J828">
            <v>15.735416666666666</v>
          </cell>
          <cell r="K828">
            <v>15.6625</v>
          </cell>
          <cell r="L828">
            <v>15.637499999999999</v>
          </cell>
          <cell r="M828">
            <v>15.766666666666666</v>
          </cell>
          <cell r="N828">
            <v>15.766666666666667</v>
          </cell>
          <cell r="O828">
            <v>15.725000000000001</v>
          </cell>
          <cell r="P828">
            <v>15.756250000000001</v>
          </cell>
          <cell r="Q828">
            <v>15.731597222222222</v>
          </cell>
        </row>
        <row r="829">
          <cell r="B829">
            <v>612</v>
          </cell>
          <cell r="C829" t="str">
            <v>منتجات طبية متنوعة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B830">
            <v>612001</v>
          </cell>
          <cell r="C830" t="str">
            <v>منتجات طبية متنوعة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4.3791666666666664</v>
          </cell>
          <cell r="F831">
            <v>4.3062499999999995</v>
          </cell>
          <cell r="G831">
            <v>4.2750000000000004</v>
          </cell>
          <cell r="H831">
            <v>4.2083333333333339</v>
          </cell>
          <cell r="I831">
            <v>4.4312500000000004</v>
          </cell>
          <cell r="J831">
            <v>4.4208333333333334</v>
          </cell>
          <cell r="K831">
            <v>4.3895833333333343</v>
          </cell>
          <cell r="L831">
            <v>4.3479166666666664</v>
          </cell>
          <cell r="M831">
            <v>4.3062500000000004</v>
          </cell>
          <cell r="N831">
            <v>4.3062500000000004</v>
          </cell>
          <cell r="O831">
            <v>4.4104166666666664</v>
          </cell>
          <cell r="P831">
            <v>4.3062500000000004</v>
          </cell>
          <cell r="Q831">
            <v>4.3406250000000002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5.2354166666666657</v>
          </cell>
          <cell r="F832">
            <v>5.4541666666666657</v>
          </cell>
          <cell r="G832">
            <v>5.4</v>
          </cell>
          <cell r="H832">
            <v>5.375</v>
          </cell>
          <cell r="I832">
            <v>5.2354166666666657</v>
          </cell>
          <cell r="J832">
            <v>5.2874999999999996</v>
          </cell>
          <cell r="K832">
            <v>5.3770833333333332</v>
          </cell>
          <cell r="L832">
            <v>5.3083333333333336</v>
          </cell>
          <cell r="M832">
            <v>5.3249999999999993</v>
          </cell>
          <cell r="N832">
            <v>5.35</v>
          </cell>
          <cell r="O832">
            <v>5.3812499999999996</v>
          </cell>
          <cell r="P832">
            <v>5.5791666666666657</v>
          </cell>
          <cell r="Q832">
            <v>5.3590277777777784</v>
          </cell>
        </row>
        <row r="833">
          <cell r="B833">
            <v>613</v>
          </cell>
          <cell r="C833" t="str">
            <v>الأجهزة والمعدات الطبية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B834">
            <v>613001</v>
          </cell>
          <cell r="C834" t="str">
            <v>النظارات والعدسات اللاصقة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66</v>
          </cell>
          <cell r="F835">
            <v>66</v>
          </cell>
          <cell r="G835">
            <v>66</v>
          </cell>
          <cell r="H835">
            <v>66</v>
          </cell>
          <cell r="I835">
            <v>66</v>
          </cell>
          <cell r="J835">
            <v>70</v>
          </cell>
          <cell r="K835">
            <v>70</v>
          </cell>
          <cell r="L835">
            <v>70</v>
          </cell>
          <cell r="M835">
            <v>70</v>
          </cell>
          <cell r="N835">
            <v>70</v>
          </cell>
          <cell r="O835">
            <v>70</v>
          </cell>
          <cell r="P835">
            <v>68</v>
          </cell>
          <cell r="Q835">
            <v>68.166666666666671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115</v>
          </cell>
          <cell r="F836">
            <v>115</v>
          </cell>
          <cell r="G836">
            <v>110</v>
          </cell>
          <cell r="H836">
            <v>110</v>
          </cell>
          <cell r="I836">
            <v>110</v>
          </cell>
          <cell r="J836">
            <v>126</v>
          </cell>
          <cell r="K836">
            <v>126</v>
          </cell>
          <cell r="L836">
            <v>126</v>
          </cell>
          <cell r="M836">
            <v>118</v>
          </cell>
          <cell r="N836">
            <v>118</v>
          </cell>
          <cell r="O836">
            <v>118</v>
          </cell>
          <cell r="P836">
            <v>126</v>
          </cell>
          <cell r="Q836">
            <v>118.16666666666667</v>
          </cell>
        </row>
        <row r="837">
          <cell r="B837">
            <v>613002</v>
          </cell>
          <cell r="C837" t="str">
            <v>اجهزة طبية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35</v>
          </cell>
          <cell r="F838">
            <v>35</v>
          </cell>
          <cell r="G838">
            <v>35</v>
          </cell>
          <cell r="H838">
            <v>35</v>
          </cell>
          <cell r="I838">
            <v>35</v>
          </cell>
          <cell r="J838">
            <v>37.5</v>
          </cell>
          <cell r="K838">
            <v>37.5</v>
          </cell>
          <cell r="L838">
            <v>37.5</v>
          </cell>
          <cell r="M838">
            <v>40</v>
          </cell>
          <cell r="N838">
            <v>40</v>
          </cell>
          <cell r="O838">
            <v>40</v>
          </cell>
          <cell r="P838">
            <v>45</v>
          </cell>
          <cell r="Q838">
            <v>37.708333333333336</v>
          </cell>
        </row>
        <row r="839">
          <cell r="B839">
            <v>62</v>
          </cell>
          <cell r="C839" t="str">
            <v>الخدمات الطبية الخارجية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B840">
            <v>621</v>
          </cell>
          <cell r="C840" t="str">
            <v>خدمات الاطباء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1">
          <cell r="B841">
            <v>621001</v>
          </cell>
          <cell r="C841" t="str">
            <v>كشفية الاطباءالعموميين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40.476190476190474</v>
          </cell>
          <cell r="F842">
            <v>40.476190476190474</v>
          </cell>
          <cell r="G842">
            <v>38.80952380952381</v>
          </cell>
          <cell r="H842">
            <v>38.80952380952381</v>
          </cell>
          <cell r="I842">
            <v>38.80952380952381</v>
          </cell>
          <cell r="J842">
            <v>39.047619047619044</v>
          </cell>
          <cell r="K842">
            <v>39.047619047619044</v>
          </cell>
          <cell r="L842">
            <v>39.047619047619044</v>
          </cell>
          <cell r="M842">
            <v>37.380952380952387</v>
          </cell>
          <cell r="N842">
            <v>37.380952380952387</v>
          </cell>
          <cell r="O842">
            <v>37.380952380952387</v>
          </cell>
          <cell r="P842">
            <v>36.666666666666671</v>
          </cell>
          <cell r="Q842">
            <v>38.611111111111114</v>
          </cell>
        </row>
        <row r="843">
          <cell r="B843">
            <v>621002</v>
          </cell>
          <cell r="C843" t="str">
            <v>كشفية الاطباءالاخصائيين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65</v>
          </cell>
          <cell r="F844">
            <v>65</v>
          </cell>
          <cell r="G844">
            <v>65</v>
          </cell>
          <cell r="H844">
            <v>65</v>
          </cell>
          <cell r="I844">
            <v>65</v>
          </cell>
          <cell r="J844">
            <v>65</v>
          </cell>
          <cell r="K844">
            <v>65</v>
          </cell>
          <cell r="L844">
            <v>65</v>
          </cell>
          <cell r="M844">
            <v>63.333333333333336</v>
          </cell>
          <cell r="N844">
            <v>63.333333333333336</v>
          </cell>
          <cell r="O844">
            <v>63.333333333333336</v>
          </cell>
          <cell r="P844">
            <v>66.666666666666671</v>
          </cell>
          <cell r="Q844">
            <v>64.722222222222229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54.375</v>
          </cell>
          <cell r="F845">
            <v>54.375</v>
          </cell>
          <cell r="G845">
            <v>54.375</v>
          </cell>
          <cell r="H845">
            <v>54.375</v>
          </cell>
          <cell r="I845">
            <v>54.375</v>
          </cell>
          <cell r="J845">
            <v>54.375</v>
          </cell>
          <cell r="K845">
            <v>54.375</v>
          </cell>
          <cell r="L845">
            <v>54.375</v>
          </cell>
          <cell r="M845">
            <v>54.375</v>
          </cell>
          <cell r="N845">
            <v>54.375</v>
          </cell>
          <cell r="O845">
            <v>54.375</v>
          </cell>
          <cell r="P845">
            <v>54.375</v>
          </cell>
          <cell r="Q845">
            <v>54.375</v>
          </cell>
        </row>
        <row r="846">
          <cell r="B846">
            <v>622</v>
          </cell>
          <cell r="C846" t="str">
            <v>خدمات عيادات الأسنان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B847">
            <v>622001</v>
          </cell>
          <cell r="C847" t="str">
            <v>خدمات اطباء الاسنان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49.479166666666671</v>
          </cell>
          <cell r="F848">
            <v>49.479166666666671</v>
          </cell>
          <cell r="G848">
            <v>50.9375</v>
          </cell>
          <cell r="H848">
            <v>50.9375</v>
          </cell>
          <cell r="I848">
            <v>50.9375</v>
          </cell>
          <cell r="J848">
            <v>48.645833333333329</v>
          </cell>
          <cell r="K848">
            <v>48.645833333333329</v>
          </cell>
          <cell r="L848">
            <v>48.645833333333329</v>
          </cell>
          <cell r="M848">
            <v>49.6875</v>
          </cell>
          <cell r="N848">
            <v>49.6875</v>
          </cell>
          <cell r="O848">
            <v>49.6875</v>
          </cell>
          <cell r="P848">
            <v>49.895833333333329</v>
          </cell>
          <cell r="Q848">
            <v>49.722222222222221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86.874999999999943</v>
          </cell>
          <cell r="F849">
            <v>86.874999999999943</v>
          </cell>
          <cell r="G849">
            <v>84.583333333333329</v>
          </cell>
          <cell r="H849">
            <v>84.583333333333329</v>
          </cell>
          <cell r="I849">
            <v>84.583333333333329</v>
          </cell>
          <cell r="J849">
            <v>84.374999999999986</v>
          </cell>
          <cell r="K849">
            <v>84.374999999999986</v>
          </cell>
          <cell r="L849">
            <v>84.374999999999986</v>
          </cell>
          <cell r="M849">
            <v>86.249999999999986</v>
          </cell>
          <cell r="N849">
            <v>86.249999999999986</v>
          </cell>
          <cell r="O849">
            <v>86.249999999999986</v>
          </cell>
          <cell r="P849">
            <v>87.708333333333329</v>
          </cell>
          <cell r="Q849">
            <v>85.590277777777757</v>
          </cell>
        </row>
        <row r="850">
          <cell r="B850">
            <v>623</v>
          </cell>
          <cell r="C850" t="str">
            <v>خدمات طبية متنوعة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B851">
            <v>623001</v>
          </cell>
          <cell r="C851" t="str">
            <v>مختبرات طبية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20.885416666666664</v>
          </cell>
          <cell r="F852">
            <v>20.885416666666664</v>
          </cell>
          <cell r="G852">
            <v>20.885416666666664</v>
          </cell>
          <cell r="H852">
            <v>20.885416666666664</v>
          </cell>
          <cell r="I852">
            <v>20.885416666666664</v>
          </cell>
          <cell r="J852">
            <v>22.5</v>
          </cell>
          <cell r="K852">
            <v>22.5</v>
          </cell>
          <cell r="L852">
            <v>22.5</v>
          </cell>
          <cell r="M852">
            <v>22.03125</v>
          </cell>
          <cell r="N852">
            <v>22.03125</v>
          </cell>
          <cell r="O852">
            <v>22.03125</v>
          </cell>
          <cell r="P852">
            <v>22.8125</v>
          </cell>
          <cell r="Q852">
            <v>21.736111111111111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11.197916666666675</v>
          </cell>
          <cell r="F853">
            <v>11.197916666666675</v>
          </cell>
          <cell r="G853">
            <v>11.614583333333334</v>
          </cell>
          <cell r="H853">
            <v>11.614583333333334</v>
          </cell>
          <cell r="I853">
            <v>11.614583333333334</v>
          </cell>
          <cell r="J853">
            <v>11.614583333333334</v>
          </cell>
          <cell r="K853">
            <v>11.614583333333334</v>
          </cell>
          <cell r="L853">
            <v>11.614583333333334</v>
          </cell>
          <cell r="M853">
            <v>12.239583333333334</v>
          </cell>
          <cell r="N853">
            <v>12.239583333333334</v>
          </cell>
          <cell r="O853">
            <v>12.239583333333334</v>
          </cell>
          <cell r="P853">
            <v>13.90625</v>
          </cell>
          <cell r="Q853">
            <v>11.892361111111112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18.28125</v>
          </cell>
          <cell r="F854">
            <v>18.28125</v>
          </cell>
          <cell r="G854">
            <v>18.59375</v>
          </cell>
          <cell r="H854">
            <v>18.59375</v>
          </cell>
          <cell r="I854">
            <v>18.59375</v>
          </cell>
          <cell r="J854">
            <v>18.59375</v>
          </cell>
          <cell r="K854">
            <v>18.59375</v>
          </cell>
          <cell r="L854">
            <v>18.59375</v>
          </cell>
          <cell r="M854">
            <v>19.375</v>
          </cell>
          <cell r="N854">
            <v>19.375</v>
          </cell>
          <cell r="O854">
            <v>19.375</v>
          </cell>
          <cell r="P854">
            <v>18.75</v>
          </cell>
          <cell r="Q854">
            <v>18.75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18.4375</v>
          </cell>
          <cell r="F855">
            <v>18.4375</v>
          </cell>
          <cell r="G855">
            <v>18.75</v>
          </cell>
          <cell r="H855">
            <v>18.75</v>
          </cell>
          <cell r="I855">
            <v>18.75</v>
          </cell>
          <cell r="J855">
            <v>19.583333333333336</v>
          </cell>
          <cell r="K855">
            <v>19.583333333333336</v>
          </cell>
          <cell r="L855">
            <v>19.583333333333336</v>
          </cell>
          <cell r="M855">
            <v>19.583333333333336</v>
          </cell>
          <cell r="N855">
            <v>19.583333333333336</v>
          </cell>
          <cell r="O855">
            <v>19.583333333333336</v>
          </cell>
          <cell r="P855">
            <v>19.739583333333336</v>
          </cell>
          <cell r="Q855">
            <v>19.197048611111118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280</v>
          </cell>
          <cell r="F856">
            <v>280</v>
          </cell>
          <cell r="G856">
            <v>280</v>
          </cell>
          <cell r="H856">
            <v>280</v>
          </cell>
          <cell r="I856">
            <v>280</v>
          </cell>
          <cell r="J856">
            <v>286</v>
          </cell>
          <cell r="K856">
            <v>286</v>
          </cell>
          <cell r="L856">
            <v>286</v>
          </cell>
          <cell r="M856">
            <v>286</v>
          </cell>
          <cell r="N856">
            <v>286</v>
          </cell>
          <cell r="O856">
            <v>286</v>
          </cell>
          <cell r="P856">
            <v>280</v>
          </cell>
          <cell r="Q856">
            <v>283</v>
          </cell>
        </row>
        <row r="857">
          <cell r="B857">
            <v>623002</v>
          </cell>
          <cell r="C857" t="str">
            <v>خدمات العلاج الطبيعي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59</v>
          </cell>
          <cell r="F858">
            <v>59</v>
          </cell>
          <cell r="G858">
            <v>58</v>
          </cell>
          <cell r="H858">
            <v>58</v>
          </cell>
          <cell r="I858">
            <v>58</v>
          </cell>
          <cell r="J858">
            <v>58</v>
          </cell>
          <cell r="K858">
            <v>58</v>
          </cell>
          <cell r="L858">
            <v>58</v>
          </cell>
          <cell r="M858">
            <v>58</v>
          </cell>
          <cell r="N858">
            <v>58</v>
          </cell>
          <cell r="O858">
            <v>58</v>
          </cell>
          <cell r="P858">
            <v>58</v>
          </cell>
          <cell r="Q858">
            <v>58.166666666666664</v>
          </cell>
        </row>
        <row r="859">
          <cell r="B859">
            <v>63</v>
          </cell>
          <cell r="C859" t="str">
            <v>خدمات المستشفيات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B860">
            <v>630</v>
          </cell>
          <cell r="C860" t="str">
            <v>خدمات المستشفيات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B861">
            <v>6301</v>
          </cell>
          <cell r="C861" t="str">
            <v>خدمات المستشفيات الحكومية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B862">
            <v>630101</v>
          </cell>
          <cell r="C862" t="str">
            <v>خدمات المبيت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500</v>
          </cell>
          <cell r="F863">
            <v>500</v>
          </cell>
          <cell r="G863">
            <v>500</v>
          </cell>
          <cell r="H863">
            <v>500</v>
          </cell>
          <cell r="I863">
            <v>500</v>
          </cell>
          <cell r="J863">
            <v>500</v>
          </cell>
          <cell r="K863">
            <v>500</v>
          </cell>
          <cell r="L863">
            <v>500</v>
          </cell>
          <cell r="M863">
            <v>500</v>
          </cell>
          <cell r="N863">
            <v>500</v>
          </cell>
          <cell r="O863">
            <v>500</v>
          </cell>
          <cell r="P863">
            <v>500</v>
          </cell>
          <cell r="Q863">
            <v>500</v>
          </cell>
        </row>
        <row r="864">
          <cell r="B864">
            <v>630102</v>
          </cell>
          <cell r="C864" t="str">
            <v>خدمات علاجية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500</v>
          </cell>
          <cell r="F865">
            <v>500</v>
          </cell>
          <cell r="G865">
            <v>500</v>
          </cell>
          <cell r="H865">
            <v>500</v>
          </cell>
          <cell r="I865">
            <v>500</v>
          </cell>
          <cell r="J865">
            <v>500</v>
          </cell>
          <cell r="K865">
            <v>500</v>
          </cell>
          <cell r="L865">
            <v>500</v>
          </cell>
          <cell r="M865">
            <v>500</v>
          </cell>
          <cell r="N865">
            <v>500</v>
          </cell>
          <cell r="O865">
            <v>500</v>
          </cell>
          <cell r="P865">
            <v>500</v>
          </cell>
          <cell r="Q865">
            <v>500</v>
          </cell>
        </row>
        <row r="866">
          <cell r="B866">
            <v>6302</v>
          </cell>
          <cell r="C866" t="str">
            <v>خدمات المستشفيات الخاصة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B867">
            <v>630201</v>
          </cell>
          <cell r="C867" t="str">
            <v>خدمات المبيت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546</v>
          </cell>
          <cell r="F868">
            <v>546</v>
          </cell>
          <cell r="G868">
            <v>546</v>
          </cell>
          <cell r="H868">
            <v>546</v>
          </cell>
          <cell r="I868">
            <v>546</v>
          </cell>
          <cell r="J868">
            <v>546</v>
          </cell>
          <cell r="K868">
            <v>546</v>
          </cell>
          <cell r="L868">
            <v>546</v>
          </cell>
          <cell r="M868">
            <v>546</v>
          </cell>
          <cell r="N868">
            <v>546</v>
          </cell>
          <cell r="O868">
            <v>546</v>
          </cell>
          <cell r="P868">
            <v>528.33333333333337</v>
          </cell>
          <cell r="Q868">
            <v>544.52777777777771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296.66666666666669</v>
          </cell>
          <cell r="F869">
            <v>296.66666666666669</v>
          </cell>
          <cell r="G869">
            <v>296.66666666666669</v>
          </cell>
          <cell r="H869">
            <v>296.66666666666669</v>
          </cell>
          <cell r="I869">
            <v>296.66666666666669</v>
          </cell>
          <cell r="J869">
            <v>298.33333333333331</v>
          </cell>
          <cell r="K869">
            <v>298.33333333333331</v>
          </cell>
          <cell r="L869">
            <v>298.33333333333331</v>
          </cell>
          <cell r="M869">
            <v>298.33333333333331</v>
          </cell>
          <cell r="N869">
            <v>298.33333333333331</v>
          </cell>
          <cell r="O869">
            <v>298.33333333333331</v>
          </cell>
          <cell r="P869">
            <v>290</v>
          </cell>
          <cell r="Q869">
            <v>296.94444444444451</v>
          </cell>
        </row>
        <row r="870">
          <cell r="B870">
            <v>630202</v>
          </cell>
          <cell r="C870" t="str">
            <v>خدمات علاجية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1286.6666666666667</v>
          </cell>
          <cell r="F871">
            <v>1286.6666666666667</v>
          </cell>
          <cell r="G871">
            <v>1311.6666666666667</v>
          </cell>
          <cell r="H871">
            <v>1311.6666666666667</v>
          </cell>
          <cell r="I871">
            <v>1311.6666666666667</v>
          </cell>
          <cell r="J871">
            <v>1318.3333333333333</v>
          </cell>
          <cell r="K871">
            <v>1318.3333333333333</v>
          </cell>
          <cell r="L871">
            <v>1318.3333333333333</v>
          </cell>
          <cell r="M871">
            <v>1333.3333333333333</v>
          </cell>
          <cell r="N871">
            <v>1333.3333333333333</v>
          </cell>
          <cell r="O871">
            <v>1333.3333333333333</v>
          </cell>
          <cell r="P871">
            <v>1392.8571428571429</v>
          </cell>
          <cell r="Q871">
            <v>1321.3492063492065</v>
          </cell>
        </row>
        <row r="872">
          <cell r="B872">
            <v>7</v>
          </cell>
          <cell r="C872" t="str">
            <v xml:space="preserve">النقل والمواصلات 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B873">
            <v>71</v>
          </cell>
          <cell r="C873" t="str">
            <v>وسائل النقل الشخصية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B874">
            <v>711</v>
          </cell>
          <cell r="C874" t="str">
            <v>السيارات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B875">
            <v>711001</v>
          </cell>
          <cell r="C875" t="str">
            <v>سيارات الصالون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132000</v>
          </cell>
          <cell r="F876">
            <v>132000</v>
          </cell>
          <cell r="G876">
            <v>129000</v>
          </cell>
          <cell r="H876">
            <v>129000</v>
          </cell>
          <cell r="I876">
            <v>129000</v>
          </cell>
          <cell r="J876">
            <v>130250</v>
          </cell>
          <cell r="K876">
            <v>130250</v>
          </cell>
          <cell r="L876">
            <v>130250</v>
          </cell>
          <cell r="M876">
            <v>130250</v>
          </cell>
          <cell r="N876">
            <v>130250</v>
          </cell>
          <cell r="O876">
            <v>130250</v>
          </cell>
          <cell r="P876">
            <v>130250</v>
          </cell>
          <cell r="Q876">
            <v>130229.16666666667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137500</v>
          </cell>
          <cell r="F877">
            <v>137500</v>
          </cell>
          <cell r="G877">
            <v>136000</v>
          </cell>
          <cell r="H877">
            <v>136000</v>
          </cell>
          <cell r="I877">
            <v>136000</v>
          </cell>
          <cell r="J877">
            <v>136000</v>
          </cell>
          <cell r="K877">
            <v>136000</v>
          </cell>
          <cell r="L877">
            <v>136000</v>
          </cell>
          <cell r="M877">
            <v>136000</v>
          </cell>
          <cell r="N877">
            <v>136000</v>
          </cell>
          <cell r="O877">
            <v>136000</v>
          </cell>
          <cell r="P877">
            <v>136000</v>
          </cell>
          <cell r="Q877">
            <v>136250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103750</v>
          </cell>
          <cell r="F878">
            <v>103750</v>
          </cell>
          <cell r="G878">
            <v>96750</v>
          </cell>
          <cell r="H878">
            <v>96750</v>
          </cell>
          <cell r="I878">
            <v>96750</v>
          </cell>
          <cell r="J878">
            <v>96750</v>
          </cell>
          <cell r="K878">
            <v>96750</v>
          </cell>
          <cell r="L878">
            <v>96750</v>
          </cell>
          <cell r="M878">
            <v>98250</v>
          </cell>
          <cell r="N878">
            <v>98250</v>
          </cell>
          <cell r="O878">
            <v>98250</v>
          </cell>
          <cell r="P878">
            <v>98250</v>
          </cell>
          <cell r="Q878">
            <v>98416.666666666672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106666.66666666667</v>
          </cell>
          <cell r="F879">
            <v>106666.66666666667</v>
          </cell>
          <cell r="G879">
            <v>108333.33333333333</v>
          </cell>
          <cell r="H879">
            <v>108333.33333333333</v>
          </cell>
          <cell r="I879">
            <v>108333.33333333333</v>
          </cell>
          <cell r="J879">
            <v>108333.33333333333</v>
          </cell>
          <cell r="K879">
            <v>108333.33333333333</v>
          </cell>
          <cell r="L879">
            <v>108333.33333333333</v>
          </cell>
          <cell r="M879">
            <v>108333.33333333333</v>
          </cell>
          <cell r="N879">
            <v>108333.33333333333</v>
          </cell>
          <cell r="O879">
            <v>108333.33333333333</v>
          </cell>
          <cell r="P879">
            <v>108333.33333333333</v>
          </cell>
          <cell r="Q879">
            <v>108055.55555555556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95000</v>
          </cell>
          <cell r="F880">
            <v>95000</v>
          </cell>
          <cell r="G880">
            <v>95000</v>
          </cell>
          <cell r="H880">
            <v>95000</v>
          </cell>
          <cell r="I880">
            <v>95000</v>
          </cell>
          <cell r="J880">
            <v>95000</v>
          </cell>
          <cell r="K880">
            <v>95000</v>
          </cell>
          <cell r="L880">
            <v>95000</v>
          </cell>
          <cell r="M880">
            <v>95000</v>
          </cell>
          <cell r="N880">
            <v>95000</v>
          </cell>
          <cell r="O880">
            <v>95000</v>
          </cell>
          <cell r="P880">
            <v>95000</v>
          </cell>
          <cell r="Q880">
            <v>95000</v>
          </cell>
        </row>
        <row r="881">
          <cell r="B881">
            <v>713</v>
          </cell>
          <cell r="C881" t="str">
            <v>دراجات هوائية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B882">
            <v>713001</v>
          </cell>
          <cell r="C882" t="str">
            <v>دراجات هوائية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443.4375</v>
          </cell>
          <cell r="F883">
            <v>449.375</v>
          </cell>
          <cell r="G883">
            <v>445</v>
          </cell>
          <cell r="H883">
            <v>443.75</v>
          </cell>
          <cell r="I883">
            <v>443.125</v>
          </cell>
          <cell r="J883">
            <v>431.875</v>
          </cell>
          <cell r="K883">
            <v>441.25</v>
          </cell>
          <cell r="L883">
            <v>442.5</v>
          </cell>
          <cell r="M883">
            <v>451.25</v>
          </cell>
          <cell r="N883">
            <v>444.375</v>
          </cell>
          <cell r="O883">
            <v>435.625</v>
          </cell>
          <cell r="P883">
            <v>438.75</v>
          </cell>
          <cell r="Q883">
            <v>442.52604166666669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274.375</v>
          </cell>
          <cell r="F884">
            <v>270.625</v>
          </cell>
          <cell r="G884">
            <v>271.875</v>
          </cell>
          <cell r="H884">
            <v>264.375</v>
          </cell>
          <cell r="I884">
            <v>262.5</v>
          </cell>
          <cell r="J884">
            <v>253.75</v>
          </cell>
          <cell r="K884">
            <v>267.5</v>
          </cell>
          <cell r="L884">
            <v>258.125</v>
          </cell>
          <cell r="M884">
            <v>265.625</v>
          </cell>
          <cell r="N884">
            <v>262.5</v>
          </cell>
          <cell r="O884">
            <v>255.9375</v>
          </cell>
          <cell r="P884">
            <v>258.125</v>
          </cell>
          <cell r="Q884">
            <v>263.77604166666669</v>
          </cell>
        </row>
        <row r="885">
          <cell r="B885">
            <v>72</v>
          </cell>
          <cell r="C885" t="str">
            <v>تشغيل وسائط النقل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</row>
        <row r="886">
          <cell r="B886">
            <v>721</v>
          </cell>
          <cell r="C886" t="str">
            <v>الاطارات وقطع الغيار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B887">
            <v>721001</v>
          </cell>
          <cell r="C887" t="str">
            <v>الاطارات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141.66666666666666</v>
          </cell>
          <cell r="F888">
            <v>140.83333333333334</v>
          </cell>
          <cell r="G888">
            <v>140</v>
          </cell>
          <cell r="H888">
            <v>140</v>
          </cell>
          <cell r="I888">
            <v>140</v>
          </cell>
          <cell r="J888">
            <v>145</v>
          </cell>
          <cell r="K888">
            <v>146.66666666666666</v>
          </cell>
          <cell r="L888">
            <v>146.66666666666666</v>
          </cell>
          <cell r="M888">
            <v>145</v>
          </cell>
          <cell r="N888">
            <v>145</v>
          </cell>
          <cell r="O888">
            <v>143.33333333333334</v>
          </cell>
          <cell r="P888">
            <v>141.66666666666666</v>
          </cell>
          <cell r="Q888">
            <v>142.98611111111111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187.85714285714286</v>
          </cell>
          <cell r="F889">
            <v>186.42857142857142</v>
          </cell>
          <cell r="G889">
            <v>192.85714285714286</v>
          </cell>
          <cell r="H889">
            <v>187.85714285714286</v>
          </cell>
          <cell r="I889">
            <v>187.85714285714286</v>
          </cell>
          <cell r="J889">
            <v>184.28571428571428</v>
          </cell>
          <cell r="K889">
            <v>184.28571428571428</v>
          </cell>
          <cell r="L889">
            <v>190</v>
          </cell>
          <cell r="M889">
            <v>188.57142857142858</v>
          </cell>
          <cell r="N889">
            <v>187.14285714285714</v>
          </cell>
          <cell r="O889">
            <v>184.28571428571428</v>
          </cell>
          <cell r="P889">
            <v>180.71428571428572</v>
          </cell>
          <cell r="Q889">
            <v>186.8452380952381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249.28571428571428</v>
          </cell>
          <cell r="F890">
            <v>250</v>
          </cell>
          <cell r="G890">
            <v>251.42857142857142</v>
          </cell>
          <cell r="H890">
            <v>249.28571428571428</v>
          </cell>
          <cell r="I890">
            <v>255</v>
          </cell>
          <cell r="J890">
            <v>250.71428571428572</v>
          </cell>
          <cell r="K890">
            <v>245</v>
          </cell>
          <cell r="L890">
            <v>256.42857142857144</v>
          </cell>
          <cell r="M890">
            <v>256.42857142857144</v>
          </cell>
          <cell r="N890">
            <v>256.42857142857144</v>
          </cell>
          <cell r="O890">
            <v>252.14285714285714</v>
          </cell>
          <cell r="P890">
            <v>251.42857142857142</v>
          </cell>
          <cell r="Q890">
            <v>251.96428571428578</v>
          </cell>
        </row>
        <row r="891">
          <cell r="B891">
            <v>721002</v>
          </cell>
          <cell r="C891" t="str">
            <v>قطع الغيار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65.714285714285708</v>
          </cell>
          <cell r="F892">
            <v>62.857142857142854</v>
          </cell>
          <cell r="G892">
            <v>65.714285714285708</v>
          </cell>
          <cell r="H892">
            <v>58.928571428571431</v>
          </cell>
          <cell r="I892">
            <v>61.071428571428569</v>
          </cell>
          <cell r="J892">
            <v>71.428571428571431</v>
          </cell>
          <cell r="K892">
            <v>68.214285714285708</v>
          </cell>
          <cell r="L892">
            <v>69.642857142857139</v>
          </cell>
          <cell r="M892">
            <v>69.285714285714292</v>
          </cell>
          <cell r="N892">
            <v>68.392857142857139</v>
          </cell>
          <cell r="O892">
            <v>69.571428571428569</v>
          </cell>
          <cell r="P892">
            <v>69.214285714285708</v>
          </cell>
          <cell r="Q892">
            <v>66.669642857142847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48.125</v>
          </cell>
          <cell r="F893">
            <v>48.541666666666671</v>
          </cell>
          <cell r="G893">
            <v>46.25</v>
          </cell>
          <cell r="H893">
            <v>46.25</v>
          </cell>
          <cell r="I893">
            <v>47.5</v>
          </cell>
          <cell r="J893">
            <v>46.875</v>
          </cell>
          <cell r="K893">
            <v>46.25</v>
          </cell>
          <cell r="L893">
            <v>46.875</v>
          </cell>
          <cell r="M893">
            <v>48.125</v>
          </cell>
          <cell r="N893">
            <v>49.6875</v>
          </cell>
          <cell r="O893">
            <v>52.1875</v>
          </cell>
          <cell r="P893">
            <v>49.6875</v>
          </cell>
          <cell r="Q893">
            <v>48.029513888888893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42.2</v>
          </cell>
          <cell r="F894">
            <v>42.2</v>
          </cell>
          <cell r="G894">
            <v>42.2</v>
          </cell>
          <cell r="H894">
            <v>41.2</v>
          </cell>
          <cell r="I894">
            <v>40.200000000000003</v>
          </cell>
          <cell r="J894">
            <v>40.200000000000003</v>
          </cell>
          <cell r="K894">
            <v>41.2</v>
          </cell>
          <cell r="L894">
            <v>41.2</v>
          </cell>
          <cell r="M894">
            <v>41.7</v>
          </cell>
          <cell r="N894">
            <v>42</v>
          </cell>
          <cell r="O894">
            <v>43.06666666666667</v>
          </cell>
          <cell r="P894">
            <v>42.4</v>
          </cell>
          <cell r="Q894">
            <v>41.647222222222219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15.25</v>
          </cell>
          <cell r="F895">
            <v>15.25</v>
          </cell>
          <cell r="G895">
            <v>15.25</v>
          </cell>
          <cell r="H895">
            <v>15.25</v>
          </cell>
          <cell r="I895">
            <v>15.25</v>
          </cell>
          <cell r="J895">
            <v>15.25</v>
          </cell>
          <cell r="K895">
            <v>15.25</v>
          </cell>
          <cell r="L895">
            <v>15.5</v>
          </cell>
          <cell r="M895">
            <v>15.833333333333334</v>
          </cell>
          <cell r="N895">
            <v>14.833333333333334</v>
          </cell>
          <cell r="O895">
            <v>14.972222222222221</v>
          </cell>
          <cell r="P895">
            <v>14.972222222222221</v>
          </cell>
          <cell r="Q895">
            <v>15.238425925925929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25.5</v>
          </cell>
          <cell r="F896">
            <v>25.5</v>
          </cell>
          <cell r="G896">
            <v>25.5</v>
          </cell>
          <cell r="H896">
            <v>25.5</v>
          </cell>
          <cell r="I896">
            <v>25.5</v>
          </cell>
          <cell r="J896">
            <v>25.5</v>
          </cell>
          <cell r="K896">
            <v>25.5</v>
          </cell>
          <cell r="L896">
            <v>25.5</v>
          </cell>
          <cell r="M896">
            <v>25</v>
          </cell>
          <cell r="N896">
            <v>26.666666666666664</v>
          </cell>
          <cell r="O896">
            <v>27.555555555555554</v>
          </cell>
          <cell r="P896">
            <v>28.388888888888886</v>
          </cell>
          <cell r="Q896">
            <v>25.967592592592592</v>
          </cell>
        </row>
        <row r="897">
          <cell r="B897">
            <v>722</v>
          </cell>
          <cell r="C897" t="str">
            <v>المحروقات وزيوت التشحيم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B898">
            <v>722001</v>
          </cell>
          <cell r="C898" t="str">
            <v>المحروقات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6.11</v>
          </cell>
          <cell r="F899">
            <v>6.23</v>
          </cell>
          <cell r="G899">
            <v>6.1</v>
          </cell>
          <cell r="H899">
            <v>6.1</v>
          </cell>
          <cell r="I899">
            <v>6.25</v>
          </cell>
          <cell r="J899">
            <v>6.39</v>
          </cell>
          <cell r="K899">
            <v>6.28</v>
          </cell>
          <cell r="L899">
            <v>6.36</v>
          </cell>
          <cell r="M899">
            <v>6.36</v>
          </cell>
          <cell r="N899">
            <v>6.36</v>
          </cell>
          <cell r="O899">
            <v>6.2999999999999989</v>
          </cell>
          <cell r="P899">
            <v>5.89</v>
          </cell>
          <cell r="Q899">
            <v>6.2275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6.62</v>
          </cell>
          <cell r="F900">
            <v>6.74</v>
          </cell>
          <cell r="G900">
            <v>6.62</v>
          </cell>
          <cell r="H900">
            <v>6.7900000000000009</v>
          </cell>
          <cell r="I900">
            <v>6.9599999999999991</v>
          </cell>
          <cell r="J900">
            <v>7.1</v>
          </cell>
          <cell r="K900">
            <v>7</v>
          </cell>
          <cell r="L900">
            <v>7.1</v>
          </cell>
          <cell r="M900">
            <v>7.1100000000000012</v>
          </cell>
          <cell r="N900">
            <v>7.12</v>
          </cell>
          <cell r="O900">
            <v>7.06</v>
          </cell>
          <cell r="P900">
            <v>6.54</v>
          </cell>
          <cell r="Q900">
            <v>6.8966666666666683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5.6899999999999995</v>
          </cell>
          <cell r="F901">
            <v>5.79</v>
          </cell>
          <cell r="G901">
            <v>5.72</v>
          </cell>
          <cell r="H901">
            <v>5.72</v>
          </cell>
          <cell r="I901">
            <v>5.9200000000000008</v>
          </cell>
          <cell r="J901">
            <v>6.07</v>
          </cell>
          <cell r="K901">
            <v>5.9200000000000008</v>
          </cell>
          <cell r="L901">
            <v>5.97</v>
          </cell>
          <cell r="M901">
            <v>5.97</v>
          </cell>
          <cell r="N901">
            <v>5.97</v>
          </cell>
          <cell r="O901">
            <v>5.97</v>
          </cell>
          <cell r="P901">
            <v>5.4900000000000011</v>
          </cell>
          <cell r="Q901">
            <v>5.8499999999999988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B904">
            <v>722002</v>
          </cell>
          <cell r="C904" t="str">
            <v>زيوت السيارات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16</v>
          </cell>
          <cell r="F905">
            <v>16</v>
          </cell>
          <cell r="G905">
            <v>16</v>
          </cell>
          <cell r="H905">
            <v>16.25</v>
          </cell>
          <cell r="I905">
            <v>16.25</v>
          </cell>
          <cell r="J905">
            <v>16.25</v>
          </cell>
          <cell r="K905">
            <v>16.25</v>
          </cell>
          <cell r="L905">
            <v>16.25</v>
          </cell>
          <cell r="M905">
            <v>15.875</v>
          </cell>
          <cell r="N905">
            <v>18.366666666666667</v>
          </cell>
          <cell r="O905">
            <v>16.904761904761905</v>
          </cell>
          <cell r="P905">
            <v>17.619047619047617</v>
          </cell>
          <cell r="Q905">
            <v>16.501289682539682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48.333333333333336</v>
          </cell>
          <cell r="F906">
            <v>50</v>
          </cell>
          <cell r="G906">
            <v>50</v>
          </cell>
          <cell r="H906">
            <v>48.333333333333336</v>
          </cell>
          <cell r="I906">
            <v>48.333333333333336</v>
          </cell>
          <cell r="J906">
            <v>48.333333333333336</v>
          </cell>
          <cell r="K906">
            <v>50</v>
          </cell>
          <cell r="L906">
            <v>48.333333333333336</v>
          </cell>
          <cell r="M906">
            <v>50</v>
          </cell>
          <cell r="N906">
            <v>47.5</v>
          </cell>
          <cell r="O906">
            <v>50</v>
          </cell>
          <cell r="P906">
            <v>49.166666666666664</v>
          </cell>
          <cell r="Q906">
            <v>49.027777777777779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10.333333333333334</v>
          </cell>
          <cell r="F907">
            <v>10.333333333333334</v>
          </cell>
          <cell r="G907">
            <v>10.285714285714286</v>
          </cell>
          <cell r="H907">
            <v>10.285714285714286</v>
          </cell>
          <cell r="I907">
            <v>10.285714285714286</v>
          </cell>
          <cell r="J907">
            <v>10.285714285714286</v>
          </cell>
          <cell r="K907">
            <v>10.285714285714286</v>
          </cell>
          <cell r="L907">
            <v>10.285714285714286</v>
          </cell>
          <cell r="M907">
            <v>10.285714285714286</v>
          </cell>
          <cell r="N907">
            <v>9.9761904761904781</v>
          </cell>
          <cell r="O907">
            <v>9.961904761904762</v>
          </cell>
          <cell r="P907">
            <v>9.961904761904762</v>
          </cell>
          <cell r="Q907">
            <v>10.21388888888889</v>
          </cell>
        </row>
        <row r="908">
          <cell r="B908">
            <v>723</v>
          </cell>
          <cell r="C908" t="str">
            <v>اصلاح السيارات الشخصية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B909">
            <v>723001</v>
          </cell>
          <cell r="C909" t="str">
            <v>اصلاح ميكانيك السيارات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48</v>
          </cell>
          <cell r="F910">
            <v>48</v>
          </cell>
          <cell r="G910">
            <v>48</v>
          </cell>
          <cell r="H910">
            <v>48</v>
          </cell>
          <cell r="I910">
            <v>48</v>
          </cell>
          <cell r="J910">
            <v>46</v>
          </cell>
          <cell r="K910">
            <v>46</v>
          </cell>
          <cell r="L910">
            <v>46</v>
          </cell>
          <cell r="M910">
            <v>48</v>
          </cell>
          <cell r="N910">
            <v>48</v>
          </cell>
          <cell r="O910">
            <v>48</v>
          </cell>
          <cell r="P910">
            <v>48</v>
          </cell>
          <cell r="Q910">
            <v>47.5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56.428571428571431</v>
          </cell>
          <cell r="F911">
            <v>56.428571428571431</v>
          </cell>
          <cell r="G911">
            <v>57.142857142857146</v>
          </cell>
          <cell r="H911">
            <v>57.142857142857146</v>
          </cell>
          <cell r="I911">
            <v>57.142857142857146</v>
          </cell>
          <cell r="J911">
            <v>57.857142857142854</v>
          </cell>
          <cell r="K911">
            <v>57.857142857142854</v>
          </cell>
          <cell r="L911">
            <v>57.857142857142854</v>
          </cell>
          <cell r="M911">
            <v>55.714285714285715</v>
          </cell>
          <cell r="N911">
            <v>55.714285714285715</v>
          </cell>
          <cell r="O911">
            <v>55.714285714285715</v>
          </cell>
          <cell r="P911">
            <v>55.714285714285715</v>
          </cell>
          <cell r="Q911">
            <v>56.726190476190453</v>
          </cell>
        </row>
        <row r="912">
          <cell r="B912">
            <v>723002</v>
          </cell>
          <cell r="C912" t="str">
            <v>غسيل وتشحيم السيارات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18.333333333333332</v>
          </cell>
          <cell r="F913">
            <v>18.333333333333332</v>
          </cell>
          <cell r="G913">
            <v>17.5</v>
          </cell>
          <cell r="H913">
            <v>17.5</v>
          </cell>
          <cell r="I913">
            <v>17.5</v>
          </cell>
          <cell r="J913">
            <v>17.5</v>
          </cell>
          <cell r="K913">
            <v>17.5</v>
          </cell>
          <cell r="L913">
            <v>17.5</v>
          </cell>
          <cell r="M913">
            <v>17.5</v>
          </cell>
          <cell r="N913">
            <v>17.5</v>
          </cell>
          <cell r="O913">
            <v>17.5</v>
          </cell>
          <cell r="P913">
            <v>18.333333333333332</v>
          </cell>
          <cell r="Q913">
            <v>17.708333333333332</v>
          </cell>
        </row>
        <row r="914">
          <cell r="B914">
            <v>724</v>
          </cell>
          <cell r="C914" t="str">
            <v>خدمات اخرى لسيارات النقل الشخصية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B915">
            <v>724001</v>
          </cell>
          <cell r="C915" t="str">
            <v>خدمات مواقف السيارات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6</v>
          </cell>
          <cell r="F916">
            <v>6</v>
          </cell>
          <cell r="G916">
            <v>6.333333333333333</v>
          </cell>
          <cell r="H916">
            <v>6.333333333333333</v>
          </cell>
          <cell r="I916">
            <v>6.333333333333333</v>
          </cell>
          <cell r="J916">
            <v>7.333333333333333</v>
          </cell>
          <cell r="K916">
            <v>7.333333333333333</v>
          </cell>
          <cell r="L916">
            <v>7.333333333333333</v>
          </cell>
          <cell r="M916">
            <v>7</v>
          </cell>
          <cell r="N916">
            <v>7</v>
          </cell>
          <cell r="O916">
            <v>7</v>
          </cell>
          <cell r="P916">
            <v>7.666666666666667</v>
          </cell>
          <cell r="Q916">
            <v>6.8055555555555562</v>
          </cell>
        </row>
        <row r="917">
          <cell r="B917">
            <v>724002</v>
          </cell>
          <cell r="C917" t="str">
            <v>تعليم قيادة السيارة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90</v>
          </cell>
          <cell r="F918">
            <v>90</v>
          </cell>
          <cell r="G918">
            <v>90</v>
          </cell>
          <cell r="H918">
            <v>90</v>
          </cell>
          <cell r="I918">
            <v>90</v>
          </cell>
          <cell r="J918">
            <v>90</v>
          </cell>
          <cell r="K918">
            <v>90</v>
          </cell>
          <cell r="L918">
            <v>90</v>
          </cell>
          <cell r="M918">
            <v>90</v>
          </cell>
          <cell r="N918">
            <v>90</v>
          </cell>
          <cell r="O918">
            <v>90</v>
          </cell>
          <cell r="P918">
            <v>90</v>
          </cell>
          <cell r="Q918">
            <v>90</v>
          </cell>
        </row>
        <row r="919">
          <cell r="B919">
            <v>724003</v>
          </cell>
          <cell r="C919" t="str">
            <v>خدمات تاجير سيارة بدون سائق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156.25</v>
          </cell>
          <cell r="F920">
            <v>156.25</v>
          </cell>
          <cell r="G920">
            <v>147</v>
          </cell>
          <cell r="H920">
            <v>147</v>
          </cell>
          <cell r="I920">
            <v>147</v>
          </cell>
          <cell r="J920">
            <v>152.5</v>
          </cell>
          <cell r="K920">
            <v>152.5</v>
          </cell>
          <cell r="L920">
            <v>152.5</v>
          </cell>
          <cell r="M920">
            <v>153.33333333333334</v>
          </cell>
          <cell r="N920">
            <v>153.33333333333334</v>
          </cell>
          <cell r="O920">
            <v>153.33333333333334</v>
          </cell>
          <cell r="P920">
            <v>152.08333333333334</v>
          </cell>
          <cell r="Q920">
            <v>151.92361111111109</v>
          </cell>
        </row>
        <row r="921">
          <cell r="B921">
            <v>73</v>
          </cell>
          <cell r="C921" t="str">
            <v>خدمات النقل العامة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B922">
            <v>732</v>
          </cell>
          <cell r="C922" t="str">
            <v>النقل البري للركاب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B923">
            <v>732001</v>
          </cell>
          <cell r="C923" t="str">
            <v>خدمات سيارات الاجرة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10</v>
          </cell>
          <cell r="F924">
            <v>10</v>
          </cell>
          <cell r="G924">
            <v>10</v>
          </cell>
          <cell r="H924">
            <v>10</v>
          </cell>
          <cell r="I924">
            <v>10</v>
          </cell>
          <cell r="J924">
            <v>10</v>
          </cell>
          <cell r="K924">
            <v>10</v>
          </cell>
          <cell r="L924">
            <v>10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10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10.5</v>
          </cell>
          <cell r="F925">
            <v>10.5</v>
          </cell>
          <cell r="G925">
            <v>10.75</v>
          </cell>
          <cell r="H925">
            <v>10.75</v>
          </cell>
          <cell r="I925">
            <v>10.75</v>
          </cell>
          <cell r="J925">
            <v>10.5</v>
          </cell>
          <cell r="K925">
            <v>10.5</v>
          </cell>
          <cell r="L925">
            <v>10.5</v>
          </cell>
          <cell r="M925">
            <v>10.5</v>
          </cell>
          <cell r="N925">
            <v>10.5</v>
          </cell>
          <cell r="O925">
            <v>10.5</v>
          </cell>
          <cell r="P925">
            <v>11.5</v>
          </cell>
          <cell r="Q925">
            <v>10.645833333333334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16</v>
          </cell>
          <cell r="F926">
            <v>16</v>
          </cell>
          <cell r="G926">
            <v>16</v>
          </cell>
          <cell r="H926">
            <v>16</v>
          </cell>
          <cell r="I926">
            <v>16</v>
          </cell>
          <cell r="J926">
            <v>15</v>
          </cell>
          <cell r="K926">
            <v>15</v>
          </cell>
          <cell r="L926">
            <v>15</v>
          </cell>
          <cell r="M926">
            <v>16</v>
          </cell>
          <cell r="N926">
            <v>16</v>
          </cell>
          <cell r="O926">
            <v>16</v>
          </cell>
          <cell r="P926">
            <v>17</v>
          </cell>
          <cell r="Q926">
            <v>15.833333333333334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18</v>
          </cell>
          <cell r="F929">
            <v>18</v>
          </cell>
          <cell r="G929">
            <v>18</v>
          </cell>
          <cell r="H929">
            <v>18</v>
          </cell>
          <cell r="I929">
            <v>18</v>
          </cell>
          <cell r="J929">
            <v>18</v>
          </cell>
          <cell r="K929">
            <v>18</v>
          </cell>
          <cell r="L929">
            <v>18</v>
          </cell>
          <cell r="M929">
            <v>18</v>
          </cell>
          <cell r="N929">
            <v>18</v>
          </cell>
          <cell r="O929">
            <v>18</v>
          </cell>
          <cell r="P929">
            <v>18</v>
          </cell>
          <cell r="Q929">
            <v>18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20</v>
          </cell>
          <cell r="F930">
            <v>20</v>
          </cell>
          <cell r="G930">
            <v>20</v>
          </cell>
          <cell r="H930">
            <v>20</v>
          </cell>
          <cell r="I930">
            <v>20</v>
          </cell>
          <cell r="J930">
            <v>20</v>
          </cell>
          <cell r="K930">
            <v>20</v>
          </cell>
          <cell r="L930">
            <v>20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20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9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9</v>
          </cell>
          <cell r="K931">
            <v>9</v>
          </cell>
          <cell r="L931">
            <v>9</v>
          </cell>
          <cell r="M931">
            <v>9</v>
          </cell>
          <cell r="N931">
            <v>9</v>
          </cell>
          <cell r="O931">
            <v>9</v>
          </cell>
          <cell r="P931">
            <v>9.5</v>
          </cell>
          <cell r="Q931">
            <v>9.0416666666666661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3</v>
          </cell>
          <cell r="F936">
            <v>3</v>
          </cell>
          <cell r="G936">
            <v>3</v>
          </cell>
          <cell r="H936">
            <v>3</v>
          </cell>
          <cell r="I936">
            <v>3</v>
          </cell>
          <cell r="J936">
            <v>3</v>
          </cell>
          <cell r="K936">
            <v>3</v>
          </cell>
          <cell r="L936">
            <v>3</v>
          </cell>
          <cell r="M936">
            <v>3</v>
          </cell>
          <cell r="N936">
            <v>3</v>
          </cell>
          <cell r="O936">
            <v>3</v>
          </cell>
          <cell r="P936">
            <v>3</v>
          </cell>
          <cell r="Q936">
            <v>3</v>
          </cell>
        </row>
        <row r="937">
          <cell r="B937">
            <v>732002</v>
          </cell>
          <cell r="C937" t="str">
            <v>خدمات الباص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6.5</v>
          </cell>
          <cell r="F938">
            <v>6.5</v>
          </cell>
          <cell r="G938">
            <v>6.25</v>
          </cell>
          <cell r="H938">
            <v>6.25</v>
          </cell>
          <cell r="I938">
            <v>6.25</v>
          </cell>
          <cell r="J938">
            <v>6.25</v>
          </cell>
          <cell r="K938">
            <v>6.25</v>
          </cell>
          <cell r="L938">
            <v>6.25</v>
          </cell>
          <cell r="M938">
            <v>6.5</v>
          </cell>
          <cell r="N938">
            <v>6.5</v>
          </cell>
          <cell r="O938">
            <v>6.5</v>
          </cell>
          <cell r="P938">
            <v>7</v>
          </cell>
          <cell r="Q938">
            <v>6.416666666666667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18</v>
          </cell>
          <cell r="F939">
            <v>18</v>
          </cell>
          <cell r="G939">
            <v>18</v>
          </cell>
          <cell r="H939">
            <v>18</v>
          </cell>
          <cell r="I939">
            <v>18</v>
          </cell>
          <cell r="J939">
            <v>18</v>
          </cell>
          <cell r="K939">
            <v>18</v>
          </cell>
          <cell r="L939">
            <v>18</v>
          </cell>
          <cell r="M939">
            <v>18</v>
          </cell>
          <cell r="N939">
            <v>18</v>
          </cell>
          <cell r="O939">
            <v>18</v>
          </cell>
          <cell r="P939">
            <v>17.5</v>
          </cell>
          <cell r="Q939">
            <v>17.958333333333332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7.25</v>
          </cell>
          <cell r="F940">
            <v>7.25</v>
          </cell>
          <cell r="G940">
            <v>7.5</v>
          </cell>
          <cell r="H940">
            <v>7.5</v>
          </cell>
          <cell r="I940">
            <v>7.5</v>
          </cell>
          <cell r="J940">
            <v>7.5</v>
          </cell>
          <cell r="K940">
            <v>7.5</v>
          </cell>
          <cell r="L940">
            <v>7.5</v>
          </cell>
          <cell r="M940">
            <v>7.25</v>
          </cell>
          <cell r="N940">
            <v>7.25</v>
          </cell>
          <cell r="O940">
            <v>7.25</v>
          </cell>
          <cell r="P940">
            <v>8.5</v>
          </cell>
          <cell r="Q940">
            <v>7.479166666666667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10</v>
          </cell>
          <cell r="F941">
            <v>10</v>
          </cell>
          <cell r="G941">
            <v>10</v>
          </cell>
          <cell r="H941">
            <v>10</v>
          </cell>
          <cell r="I941">
            <v>10</v>
          </cell>
          <cell r="J941">
            <v>10</v>
          </cell>
          <cell r="K941">
            <v>10</v>
          </cell>
          <cell r="L941">
            <v>10</v>
          </cell>
          <cell r="M941">
            <v>10</v>
          </cell>
          <cell r="N941">
            <v>10</v>
          </cell>
          <cell r="O941">
            <v>10</v>
          </cell>
          <cell r="P941">
            <v>10.5</v>
          </cell>
          <cell r="Q941">
            <v>10.041666666666666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10.5</v>
          </cell>
          <cell r="F942">
            <v>10.5</v>
          </cell>
          <cell r="G942">
            <v>10.5</v>
          </cell>
          <cell r="H942">
            <v>10.5</v>
          </cell>
          <cell r="I942">
            <v>10.5</v>
          </cell>
          <cell r="J942">
            <v>10</v>
          </cell>
          <cell r="K942">
            <v>10</v>
          </cell>
          <cell r="L942">
            <v>10</v>
          </cell>
          <cell r="M942">
            <v>10.5</v>
          </cell>
          <cell r="N942">
            <v>10.5</v>
          </cell>
          <cell r="O942">
            <v>10.5</v>
          </cell>
          <cell r="P942">
            <v>11.5</v>
          </cell>
          <cell r="Q942">
            <v>10.458333333333334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B945">
            <v>733</v>
          </cell>
          <cell r="C945" t="str">
            <v>خدمات النقل الجوي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B946">
            <v>733001</v>
          </cell>
          <cell r="C946" t="str">
            <v>النقل الجوي للافراد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1562.1388888888885</v>
          </cell>
          <cell r="F947">
            <v>1562.1388888888885</v>
          </cell>
          <cell r="G947">
            <v>1478.1180555555554</v>
          </cell>
          <cell r="H947">
            <v>1478.1180555555554</v>
          </cell>
          <cell r="I947">
            <v>1478.1180555555554</v>
          </cell>
          <cell r="J947">
            <v>1705.5416666666667</v>
          </cell>
          <cell r="K947">
            <v>1705.5416666666667</v>
          </cell>
          <cell r="L947">
            <v>1705.5416666666667</v>
          </cell>
          <cell r="M947">
            <v>1630.5972222222219</v>
          </cell>
          <cell r="N947">
            <v>1630.5972222222219</v>
          </cell>
          <cell r="O947">
            <v>1630.5972222222219</v>
          </cell>
          <cell r="P947">
            <v>1604.8809523809525</v>
          </cell>
          <cell r="Q947">
            <v>1597.6607969576719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3139.2222222222213</v>
          </cell>
          <cell r="F948">
            <v>3139.2222222222213</v>
          </cell>
          <cell r="G948">
            <v>3156.8125</v>
          </cell>
          <cell r="H948">
            <v>3156.8125</v>
          </cell>
          <cell r="I948">
            <v>3156.8125</v>
          </cell>
          <cell r="J948">
            <v>3574.2777777777774</v>
          </cell>
          <cell r="K948">
            <v>3574.2777777777774</v>
          </cell>
          <cell r="L948">
            <v>3574.2777777777774</v>
          </cell>
          <cell r="M948">
            <v>3548.8194444444448</v>
          </cell>
          <cell r="N948">
            <v>3548.8194444444448</v>
          </cell>
          <cell r="O948">
            <v>3548.8194444444448</v>
          </cell>
          <cell r="P948">
            <v>3854.1785714285716</v>
          </cell>
          <cell r="Q948">
            <v>3414.3626818783068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4210.9166666666661</v>
          </cell>
          <cell r="F949">
            <v>4210.9166666666661</v>
          </cell>
          <cell r="G949">
            <v>4084.5208333333335</v>
          </cell>
          <cell r="H949">
            <v>4084.5208333333335</v>
          </cell>
          <cell r="I949">
            <v>4084.5208333333335</v>
          </cell>
          <cell r="J949">
            <v>4229.416666666667</v>
          </cell>
          <cell r="K949">
            <v>4229.416666666667</v>
          </cell>
          <cell r="L949">
            <v>4229.416666666667</v>
          </cell>
          <cell r="M949">
            <v>4509.708333333333</v>
          </cell>
          <cell r="N949">
            <v>4509.708333333333</v>
          </cell>
          <cell r="O949">
            <v>4509.708333333333</v>
          </cell>
          <cell r="P949">
            <v>4544.4047619047615</v>
          </cell>
          <cell r="Q949">
            <v>4286.4312996031758</v>
          </cell>
        </row>
        <row r="950">
          <cell r="B950">
            <v>8</v>
          </cell>
          <cell r="C950" t="str">
            <v>الاتصالات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B951">
            <v>81</v>
          </cell>
          <cell r="C951" t="str">
            <v>الاتصالات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B952">
            <v>812</v>
          </cell>
          <cell r="C952" t="str">
            <v>اجهزة الهاتف والفاكس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</row>
        <row r="953">
          <cell r="B953">
            <v>812001</v>
          </cell>
          <cell r="C953" t="str">
            <v>اجهزة هاتف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203.61111111111117</v>
          </cell>
          <cell r="F954">
            <v>205.83333333333334</v>
          </cell>
          <cell r="G954">
            <v>211.22222222222226</v>
          </cell>
          <cell r="H954">
            <v>217.16666666666666</v>
          </cell>
          <cell r="I954">
            <v>218.16666666666666</v>
          </cell>
          <cell r="J954">
            <v>218.44444444444443</v>
          </cell>
          <cell r="K954">
            <v>218.16666666666666</v>
          </cell>
          <cell r="L954">
            <v>220.66666666666666</v>
          </cell>
          <cell r="M954">
            <v>226.8</v>
          </cell>
          <cell r="N954">
            <v>212.05555555555557</v>
          </cell>
          <cell r="O954">
            <v>204.75</v>
          </cell>
          <cell r="P954">
            <v>207.80555555555557</v>
          </cell>
          <cell r="Q954">
            <v>213.72407407407408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113.16666666666667</v>
          </cell>
          <cell r="F955">
            <v>112.19444444444446</v>
          </cell>
          <cell r="G955">
            <v>111.91666666666667</v>
          </cell>
          <cell r="H955">
            <v>114.83333333333333</v>
          </cell>
          <cell r="I955">
            <v>115.94444444444446</v>
          </cell>
          <cell r="J955">
            <v>114.83333333333333</v>
          </cell>
          <cell r="K955">
            <v>114.83333333333333</v>
          </cell>
          <cell r="L955">
            <v>114.83333333333333</v>
          </cell>
          <cell r="M955">
            <v>114.83333333333333</v>
          </cell>
          <cell r="N955">
            <v>115.57142857142857</v>
          </cell>
          <cell r="O955">
            <v>112.71428571428571</v>
          </cell>
          <cell r="P955">
            <v>111.66666666666667</v>
          </cell>
          <cell r="Q955">
            <v>113.94510582010587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173.33333333333334</v>
          </cell>
          <cell r="F956">
            <v>164</v>
          </cell>
          <cell r="G956">
            <v>164</v>
          </cell>
          <cell r="H956">
            <v>164</v>
          </cell>
          <cell r="I956">
            <v>166</v>
          </cell>
          <cell r="J956">
            <v>160</v>
          </cell>
          <cell r="K956">
            <v>158</v>
          </cell>
          <cell r="L956">
            <v>160</v>
          </cell>
          <cell r="M956">
            <v>162</v>
          </cell>
          <cell r="N956">
            <v>162</v>
          </cell>
          <cell r="O956">
            <v>162</v>
          </cell>
          <cell r="P956">
            <v>160</v>
          </cell>
          <cell r="Q956">
            <v>162.94444444444446</v>
          </cell>
        </row>
        <row r="957">
          <cell r="B957">
            <v>812002</v>
          </cell>
          <cell r="C957" t="str">
            <v>احهزة فاكس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350</v>
          </cell>
          <cell r="F958">
            <v>350</v>
          </cell>
          <cell r="G958">
            <v>350</v>
          </cell>
          <cell r="H958">
            <v>350</v>
          </cell>
          <cell r="I958">
            <v>350</v>
          </cell>
          <cell r="J958">
            <v>350</v>
          </cell>
          <cell r="K958">
            <v>350</v>
          </cell>
          <cell r="L958">
            <v>350</v>
          </cell>
          <cell r="M958">
            <v>350</v>
          </cell>
          <cell r="N958">
            <v>350</v>
          </cell>
          <cell r="O958">
            <v>350</v>
          </cell>
          <cell r="P958">
            <v>350</v>
          </cell>
          <cell r="Q958">
            <v>350</v>
          </cell>
        </row>
        <row r="959">
          <cell r="B959">
            <v>813</v>
          </cell>
          <cell r="C959" t="str">
            <v>خدمات الهاتف والفاكس والبرق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</row>
        <row r="960">
          <cell r="B960">
            <v>813001</v>
          </cell>
          <cell r="C960" t="str">
            <v xml:space="preserve">خدمات الهاتف 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59.5</v>
          </cell>
          <cell r="F973">
            <v>59.5</v>
          </cell>
          <cell r="G973">
            <v>63.75</v>
          </cell>
          <cell r="H973">
            <v>63.75</v>
          </cell>
          <cell r="I973">
            <v>63.75</v>
          </cell>
          <cell r="J973">
            <v>59</v>
          </cell>
          <cell r="K973">
            <v>59</v>
          </cell>
          <cell r="L973">
            <v>59</v>
          </cell>
          <cell r="M973">
            <v>63.8</v>
          </cell>
          <cell r="N973">
            <v>63.8</v>
          </cell>
          <cell r="O973">
            <v>63.8</v>
          </cell>
          <cell r="P973">
            <v>63.75</v>
          </cell>
          <cell r="Q973">
            <v>61.866666666666653</v>
          </cell>
        </row>
        <row r="974">
          <cell r="B974">
            <v>9</v>
          </cell>
          <cell r="C974" t="str">
            <v>السلع و الخدمات الترفيهية و الثقافية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B975">
            <v>91</v>
          </cell>
          <cell r="C975" t="str">
            <v>السلع الترفيهية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B976">
            <v>911</v>
          </cell>
          <cell r="C976" t="str">
            <v xml:space="preserve">اجهزة الاستقبال والتسجيل 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B977">
            <v>911001</v>
          </cell>
          <cell r="C977" t="str">
            <v>أجهزة التلفزيون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2138.1944444444448</v>
          </cell>
          <cell r="F978">
            <v>2052.0833333333335</v>
          </cell>
          <cell r="G978">
            <v>2023.3333333333333</v>
          </cell>
          <cell r="H978">
            <v>2001.6666666666667</v>
          </cell>
          <cell r="I978">
            <v>2007.9166666666667</v>
          </cell>
          <cell r="J978">
            <v>1944.1666666666667</v>
          </cell>
          <cell r="K978">
            <v>1939.8611111111115</v>
          </cell>
          <cell r="L978">
            <v>1927.7777777777783</v>
          </cell>
          <cell r="M978">
            <v>1896</v>
          </cell>
          <cell r="N978">
            <v>1834</v>
          </cell>
          <cell r="O978">
            <v>1879.6333333333337</v>
          </cell>
          <cell r="P978">
            <v>1879.3</v>
          </cell>
          <cell r="Q978">
            <v>1960.3277777777778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1222.7777777777783</v>
          </cell>
          <cell r="F979">
            <v>1271.1111111111111</v>
          </cell>
          <cell r="G979">
            <v>1240</v>
          </cell>
          <cell r="H979">
            <v>1191.6666666666667</v>
          </cell>
          <cell r="I979">
            <v>1195</v>
          </cell>
          <cell r="J979">
            <v>1162.5</v>
          </cell>
          <cell r="K979">
            <v>1141.6666666666667</v>
          </cell>
          <cell r="L979">
            <v>1145.8333333333333</v>
          </cell>
          <cell r="M979">
            <v>1155</v>
          </cell>
          <cell r="N979">
            <v>1160</v>
          </cell>
          <cell r="O979">
            <v>1100</v>
          </cell>
          <cell r="P979">
            <v>1090</v>
          </cell>
          <cell r="Q979">
            <v>1172.962962962963</v>
          </cell>
        </row>
        <row r="980">
          <cell r="B980">
            <v>911002</v>
          </cell>
          <cell r="C980" t="str">
            <v>اجهزة الراديو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68.75</v>
          </cell>
          <cell r="F981">
            <v>68.75</v>
          </cell>
          <cell r="G981">
            <v>68.75</v>
          </cell>
          <cell r="H981">
            <v>68.75</v>
          </cell>
          <cell r="I981">
            <v>68.75</v>
          </cell>
          <cell r="J981">
            <v>68.75</v>
          </cell>
          <cell r="K981">
            <v>68.75</v>
          </cell>
          <cell r="L981">
            <v>68.75</v>
          </cell>
          <cell r="M981">
            <v>68.75</v>
          </cell>
          <cell r="N981">
            <v>68.75</v>
          </cell>
          <cell r="O981">
            <v>68.75</v>
          </cell>
          <cell r="P981">
            <v>68.75</v>
          </cell>
          <cell r="Q981">
            <v>68.75</v>
          </cell>
        </row>
        <row r="982">
          <cell r="B982">
            <v>911003</v>
          </cell>
          <cell r="C982" t="str">
            <v>أجهزة التسجيل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290</v>
          </cell>
          <cell r="F983">
            <v>290</v>
          </cell>
          <cell r="G983">
            <v>290</v>
          </cell>
          <cell r="H983">
            <v>290</v>
          </cell>
          <cell r="I983">
            <v>290</v>
          </cell>
          <cell r="J983">
            <v>290</v>
          </cell>
          <cell r="K983">
            <v>290</v>
          </cell>
          <cell r="L983">
            <v>290</v>
          </cell>
          <cell r="M983">
            <v>290</v>
          </cell>
          <cell r="N983">
            <v>290</v>
          </cell>
          <cell r="O983">
            <v>290</v>
          </cell>
          <cell r="P983">
            <v>290</v>
          </cell>
          <cell r="Q983">
            <v>290</v>
          </cell>
        </row>
        <row r="984">
          <cell r="B984">
            <v>911004</v>
          </cell>
          <cell r="C984" t="str">
            <v>أجهزة الفيديو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500</v>
          </cell>
          <cell r="F985">
            <v>500</v>
          </cell>
          <cell r="G985">
            <v>500</v>
          </cell>
          <cell r="H985">
            <v>500</v>
          </cell>
          <cell r="I985">
            <v>500</v>
          </cell>
          <cell r="J985">
            <v>500</v>
          </cell>
          <cell r="K985">
            <v>500</v>
          </cell>
          <cell r="L985">
            <v>500</v>
          </cell>
          <cell r="M985">
            <v>500</v>
          </cell>
          <cell r="N985">
            <v>500</v>
          </cell>
          <cell r="O985">
            <v>500</v>
          </cell>
          <cell r="P985">
            <v>500</v>
          </cell>
          <cell r="Q985">
            <v>500</v>
          </cell>
        </row>
        <row r="986">
          <cell r="B986">
            <v>911005</v>
          </cell>
          <cell r="C986" t="str">
            <v>اجهزة الستالايت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100</v>
          </cell>
          <cell r="F987">
            <v>102</v>
          </cell>
          <cell r="G987">
            <v>101</v>
          </cell>
          <cell r="H987">
            <v>98.5</v>
          </cell>
          <cell r="I987">
            <v>99</v>
          </cell>
          <cell r="J987">
            <v>97</v>
          </cell>
          <cell r="K987">
            <v>100</v>
          </cell>
          <cell r="L987">
            <v>96</v>
          </cell>
          <cell r="M987">
            <v>100</v>
          </cell>
          <cell r="N987">
            <v>96</v>
          </cell>
          <cell r="O987">
            <v>95</v>
          </cell>
          <cell r="P987">
            <v>92</v>
          </cell>
          <cell r="Q987">
            <v>98.041666666666671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20</v>
          </cell>
          <cell r="F988">
            <v>20</v>
          </cell>
          <cell r="G988">
            <v>20.833333333333332</v>
          </cell>
          <cell r="H988">
            <v>20.833333333333332</v>
          </cell>
          <cell r="I988">
            <v>20.833333333333332</v>
          </cell>
          <cell r="J988">
            <v>20</v>
          </cell>
          <cell r="K988">
            <v>20.833333333333332</v>
          </cell>
          <cell r="L988">
            <v>19.166666666666668</v>
          </cell>
          <cell r="M988">
            <v>20.833333333333332</v>
          </cell>
          <cell r="N988">
            <v>19.166666666666668</v>
          </cell>
          <cell r="O988">
            <v>20.833333333333332</v>
          </cell>
          <cell r="P988">
            <v>18.75</v>
          </cell>
          <cell r="Q988">
            <v>20.173611111111111</v>
          </cell>
        </row>
        <row r="989">
          <cell r="B989">
            <v>912</v>
          </cell>
          <cell r="C989" t="str">
            <v>اجهزة التصوير الفوتوغرافي والسينمائي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B990">
            <v>912001</v>
          </cell>
          <cell r="C990" t="str">
            <v>اجهزة التصوير السينمائي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1466.6666666666667</v>
          </cell>
          <cell r="F991">
            <v>1466.6666666666667</v>
          </cell>
          <cell r="G991">
            <v>1479.1666666666667</v>
          </cell>
          <cell r="H991">
            <v>1479.1666666666667</v>
          </cell>
          <cell r="I991">
            <v>1479.1666666666667</v>
          </cell>
          <cell r="J991">
            <v>1479.1666666666667</v>
          </cell>
          <cell r="K991">
            <v>1479.1666666666667</v>
          </cell>
          <cell r="L991">
            <v>1479.1666666666667</v>
          </cell>
          <cell r="M991">
            <v>1479.1666666666667</v>
          </cell>
          <cell r="N991">
            <v>1479.1666666666667</v>
          </cell>
          <cell r="O991">
            <v>1479.1666666666667</v>
          </cell>
          <cell r="P991">
            <v>1479.1666666666667</v>
          </cell>
          <cell r="Q991">
            <v>1477.083333333333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445</v>
          </cell>
          <cell r="F993">
            <v>432.5</v>
          </cell>
          <cell r="G993">
            <v>445</v>
          </cell>
          <cell r="H993">
            <v>445</v>
          </cell>
          <cell r="I993">
            <v>445</v>
          </cell>
          <cell r="J993">
            <v>445</v>
          </cell>
          <cell r="K993">
            <v>457.5</v>
          </cell>
          <cell r="L993">
            <v>450</v>
          </cell>
          <cell r="M993">
            <v>457.5</v>
          </cell>
          <cell r="N993">
            <v>457.5</v>
          </cell>
          <cell r="O993">
            <v>445</v>
          </cell>
          <cell r="P993">
            <v>457.5</v>
          </cell>
          <cell r="Q993">
            <v>448.54166666666669</v>
          </cell>
        </row>
        <row r="994">
          <cell r="B994">
            <v>913</v>
          </cell>
          <cell r="C994" t="str">
            <v xml:space="preserve">اجهزة معالجة البيانات 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B995">
            <v>913001</v>
          </cell>
          <cell r="C995" t="str">
            <v>اجهزة الحاسوب الحاسوب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2412.5</v>
          </cell>
          <cell r="F996">
            <v>2350</v>
          </cell>
          <cell r="G996">
            <v>2400</v>
          </cell>
          <cell r="H996">
            <v>2387.5</v>
          </cell>
          <cell r="I996">
            <v>2362.5</v>
          </cell>
          <cell r="J996">
            <v>2362.5</v>
          </cell>
          <cell r="K996">
            <v>2387.5</v>
          </cell>
          <cell r="L996">
            <v>2375</v>
          </cell>
          <cell r="M996">
            <v>2233.3333333333335</v>
          </cell>
          <cell r="N996">
            <v>2233.3333333333335</v>
          </cell>
          <cell r="O996">
            <v>2233.3333333333335</v>
          </cell>
          <cell r="P996">
            <v>2200</v>
          </cell>
          <cell r="Q996">
            <v>2328.1249999999995</v>
          </cell>
        </row>
        <row r="997">
          <cell r="B997">
            <v>913002</v>
          </cell>
          <cell r="C997" t="str">
            <v>حاسبات الجيب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41.428571428571431</v>
          </cell>
          <cell r="F998">
            <v>40.714285714285715</v>
          </cell>
          <cell r="G998">
            <v>40.714285714285715</v>
          </cell>
          <cell r="H998">
            <v>40.714285714285715</v>
          </cell>
          <cell r="I998">
            <v>41.428571428571431</v>
          </cell>
          <cell r="J998">
            <v>40.714285714285715</v>
          </cell>
          <cell r="K998">
            <v>42.142857142857146</v>
          </cell>
          <cell r="L998">
            <v>41.428571428571431</v>
          </cell>
          <cell r="M998">
            <v>40.714285714285715</v>
          </cell>
          <cell r="N998">
            <v>40.714285714285715</v>
          </cell>
          <cell r="O998">
            <v>40.714285714285715</v>
          </cell>
          <cell r="P998">
            <v>41.428571428571431</v>
          </cell>
          <cell r="Q998">
            <v>41.071428571428577</v>
          </cell>
        </row>
        <row r="999">
          <cell r="B999">
            <v>93</v>
          </cell>
          <cell r="C999" t="str">
            <v>مواد واجهزة ترفيهية اخرى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</row>
        <row r="1000">
          <cell r="B1000">
            <v>931</v>
          </cell>
          <cell r="C1000" t="str">
            <v xml:space="preserve"> العاب ولعب اطفال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</row>
        <row r="1001">
          <cell r="B1001">
            <v>931001</v>
          </cell>
          <cell r="C1001" t="str">
            <v>لعب اطفال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66.428571428571431</v>
          </cell>
          <cell r="F1002">
            <v>65.714285714285708</v>
          </cell>
          <cell r="G1002">
            <v>67.142857142857139</v>
          </cell>
          <cell r="H1002">
            <v>67.142857142857139</v>
          </cell>
          <cell r="I1002">
            <v>69.285714285714292</v>
          </cell>
          <cell r="J1002">
            <v>68.571428571428569</v>
          </cell>
          <cell r="K1002">
            <v>67.142857142857139</v>
          </cell>
          <cell r="L1002">
            <v>68.571428571428569</v>
          </cell>
          <cell r="M1002">
            <v>69.285714285714292</v>
          </cell>
          <cell r="N1002">
            <v>70.714285714285708</v>
          </cell>
          <cell r="O1002">
            <v>70.714285714285708</v>
          </cell>
          <cell r="P1002">
            <v>71.428571428571431</v>
          </cell>
          <cell r="Q1002">
            <v>68.511904761904759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45</v>
          </cell>
          <cell r="F1003">
            <v>48.75</v>
          </cell>
          <cell r="G1003">
            <v>46.25</v>
          </cell>
          <cell r="H1003">
            <v>48.75</v>
          </cell>
          <cell r="I1003">
            <v>50</v>
          </cell>
          <cell r="J1003">
            <v>51.25</v>
          </cell>
          <cell r="K1003">
            <v>48.75</v>
          </cell>
          <cell r="L1003">
            <v>48.75</v>
          </cell>
          <cell r="M1003">
            <v>48.75</v>
          </cell>
          <cell r="N1003">
            <v>48.75</v>
          </cell>
          <cell r="O1003">
            <v>48.75</v>
          </cell>
          <cell r="P1003">
            <v>47.5</v>
          </cell>
          <cell r="Q1003">
            <v>48.4375</v>
          </cell>
        </row>
        <row r="1004">
          <cell r="B1004">
            <v>931002</v>
          </cell>
          <cell r="C1004" t="str">
            <v>العاب تسلية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5</v>
          </cell>
          <cell r="F1007">
            <v>5</v>
          </cell>
          <cell r="G1007">
            <v>5</v>
          </cell>
          <cell r="H1007">
            <v>5</v>
          </cell>
          <cell r="I1007">
            <v>5</v>
          </cell>
          <cell r="J1007">
            <v>5</v>
          </cell>
          <cell r="K1007">
            <v>5</v>
          </cell>
          <cell r="L1007">
            <v>5</v>
          </cell>
          <cell r="M1007">
            <v>5</v>
          </cell>
          <cell r="N1007">
            <v>5</v>
          </cell>
          <cell r="O1007">
            <v>5</v>
          </cell>
          <cell r="P1007">
            <v>5</v>
          </cell>
          <cell r="Q1007">
            <v>5</v>
          </cell>
        </row>
        <row r="1008">
          <cell r="B1008">
            <v>932</v>
          </cell>
          <cell r="C1008" t="str">
            <v>سلع ومواد للرياضة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09">
          <cell r="B1009">
            <v>932001</v>
          </cell>
          <cell r="C1009" t="str">
            <v>سلع ومواد للرياضة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110</v>
          </cell>
          <cell r="F1010">
            <v>108.75</v>
          </cell>
          <cell r="G1010">
            <v>111.25</v>
          </cell>
          <cell r="H1010">
            <v>111.25</v>
          </cell>
          <cell r="I1010">
            <v>108.75</v>
          </cell>
          <cell r="J1010">
            <v>108.75</v>
          </cell>
          <cell r="K1010">
            <v>110</v>
          </cell>
          <cell r="L1010">
            <v>111.25</v>
          </cell>
          <cell r="M1010">
            <v>113.75</v>
          </cell>
          <cell r="N1010">
            <v>118.75</v>
          </cell>
          <cell r="O1010">
            <v>118.75</v>
          </cell>
          <cell r="P1010">
            <v>117.5</v>
          </cell>
          <cell r="Q1010">
            <v>112.39583333333333</v>
          </cell>
        </row>
        <row r="1011">
          <cell r="B1011">
            <v>934</v>
          </cell>
          <cell r="C1011" t="str">
            <v>اغذية الحيوانات المنزلية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B1012">
            <v>934002</v>
          </cell>
          <cell r="C1012" t="str">
            <v>اغذية اسماك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17.399999999999999</v>
          </cell>
          <cell r="F1013">
            <v>17.600000000000001</v>
          </cell>
          <cell r="G1013">
            <v>17.600000000000001</v>
          </cell>
          <cell r="H1013">
            <v>17.399999999999999</v>
          </cell>
          <cell r="I1013">
            <v>18</v>
          </cell>
          <cell r="J1013">
            <v>18</v>
          </cell>
          <cell r="K1013">
            <v>18.2</v>
          </cell>
          <cell r="L1013">
            <v>18.2</v>
          </cell>
          <cell r="M1013">
            <v>17.8</v>
          </cell>
          <cell r="N1013">
            <v>17.5</v>
          </cell>
          <cell r="O1013">
            <v>18</v>
          </cell>
          <cell r="P1013">
            <v>17.8</v>
          </cell>
          <cell r="Q1013">
            <v>17.791666666666668</v>
          </cell>
        </row>
        <row r="1014">
          <cell r="B1014">
            <v>934003</v>
          </cell>
          <cell r="C1014" t="str">
            <v>اغذية طيور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8.75</v>
          </cell>
          <cell r="F1015">
            <v>8.75</v>
          </cell>
          <cell r="G1015">
            <v>8.75</v>
          </cell>
          <cell r="H1015">
            <v>8.5</v>
          </cell>
          <cell r="I1015">
            <v>8.1</v>
          </cell>
          <cell r="J1015">
            <v>8.25</v>
          </cell>
          <cell r="K1015">
            <v>8.3000000000000007</v>
          </cell>
          <cell r="L1015">
            <v>8.1999999999999993</v>
          </cell>
          <cell r="M1015">
            <v>8.8000000000000007</v>
          </cell>
          <cell r="N1015">
            <v>8.6</v>
          </cell>
          <cell r="O1015">
            <v>8.4</v>
          </cell>
          <cell r="P1015">
            <v>8.6</v>
          </cell>
          <cell r="Q1015">
            <v>8.5</v>
          </cell>
        </row>
        <row r="1016">
          <cell r="B1016">
            <v>94</v>
          </cell>
          <cell r="C1016" t="str">
            <v>الخدمات الترفيهية والثقافية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B1017">
            <v>942</v>
          </cell>
          <cell r="C1017" t="str">
            <v>الخدمات الثقافية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B1018">
            <v>942001</v>
          </cell>
          <cell r="C1018" t="str">
            <v>المسرح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B1019">
            <v>942002</v>
          </cell>
          <cell r="C1019" t="str">
            <v>السينما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25</v>
          </cell>
          <cell r="F1020">
            <v>25</v>
          </cell>
          <cell r="G1020">
            <v>25</v>
          </cell>
          <cell r="H1020">
            <v>25</v>
          </cell>
          <cell r="I1020">
            <v>25</v>
          </cell>
          <cell r="J1020">
            <v>25</v>
          </cell>
          <cell r="K1020">
            <v>25</v>
          </cell>
          <cell r="L1020">
            <v>25</v>
          </cell>
          <cell r="M1020">
            <v>25</v>
          </cell>
          <cell r="N1020">
            <v>25</v>
          </cell>
          <cell r="O1020">
            <v>25</v>
          </cell>
          <cell r="P1020">
            <v>25</v>
          </cell>
          <cell r="Q1020">
            <v>25</v>
          </cell>
        </row>
        <row r="1021">
          <cell r="B1021">
            <v>942003</v>
          </cell>
          <cell r="C1021" t="str">
            <v>مدن الملاهي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19.5</v>
          </cell>
          <cell r="F1022">
            <v>19.5</v>
          </cell>
          <cell r="G1022">
            <v>19.5</v>
          </cell>
          <cell r="H1022">
            <v>19.5</v>
          </cell>
          <cell r="I1022">
            <v>19.5</v>
          </cell>
          <cell r="J1022">
            <v>20</v>
          </cell>
          <cell r="K1022">
            <v>20</v>
          </cell>
          <cell r="L1022">
            <v>20</v>
          </cell>
          <cell r="M1022">
            <v>22</v>
          </cell>
          <cell r="N1022">
            <v>22</v>
          </cell>
          <cell r="O1022">
            <v>22</v>
          </cell>
          <cell r="P1022">
            <v>23</v>
          </cell>
          <cell r="Q1022">
            <v>20.541666666666668</v>
          </cell>
        </row>
        <row r="1023">
          <cell r="B1023">
            <v>942005</v>
          </cell>
          <cell r="C1023" t="str">
            <v xml:space="preserve">خدمات التصوير 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14.770833333333337</v>
          </cell>
          <cell r="F1024">
            <v>14.770833333333334</v>
          </cell>
          <cell r="G1024">
            <v>14.708333333333334</v>
          </cell>
          <cell r="H1024">
            <v>14.752083333333333</v>
          </cell>
          <cell r="I1024">
            <v>14.989583333333334</v>
          </cell>
          <cell r="J1024">
            <v>15.083333333333334</v>
          </cell>
          <cell r="K1024">
            <v>15.083333333333337</v>
          </cell>
          <cell r="L1024">
            <v>15.270833333333337</v>
          </cell>
          <cell r="M1024">
            <v>15.220833333333333</v>
          </cell>
          <cell r="N1024">
            <v>15.145833333333334</v>
          </cell>
          <cell r="O1024">
            <v>15.114583333333334</v>
          </cell>
          <cell r="P1024">
            <v>14.833333333333334</v>
          </cell>
          <cell r="Q1024">
            <v>14.978645833333339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1.671875</v>
          </cell>
          <cell r="F1025">
            <v>1.65625</v>
          </cell>
          <cell r="G1025">
            <v>1.671875</v>
          </cell>
          <cell r="H1025">
            <v>1.6875</v>
          </cell>
          <cell r="I1025">
            <v>1.6875</v>
          </cell>
          <cell r="J1025">
            <v>1.65625</v>
          </cell>
          <cell r="K1025">
            <v>1.65625</v>
          </cell>
          <cell r="L1025">
            <v>1.6875</v>
          </cell>
          <cell r="M1025">
            <v>1.703125</v>
          </cell>
          <cell r="N1025">
            <v>1.6875</v>
          </cell>
          <cell r="O1025">
            <v>1.65625</v>
          </cell>
          <cell r="P1025">
            <v>1.703125</v>
          </cell>
          <cell r="Q1025">
            <v>1.6770833333333333</v>
          </cell>
        </row>
        <row r="1026">
          <cell r="B1026">
            <v>95</v>
          </cell>
          <cell r="C1026" t="str">
            <v>الجرائد والمجلات والكتب والقرطاسية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B1027">
            <v>951</v>
          </cell>
          <cell r="C1027" t="str">
            <v>الكتب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B1028">
            <v>951001</v>
          </cell>
          <cell r="C1028" t="str">
            <v>اطالس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20.125</v>
          </cell>
          <cell r="F1029">
            <v>20.25</v>
          </cell>
          <cell r="G1029">
            <v>20.125</v>
          </cell>
          <cell r="H1029">
            <v>19.5</v>
          </cell>
          <cell r="I1029">
            <v>20.875</v>
          </cell>
          <cell r="J1029">
            <v>20.25</v>
          </cell>
          <cell r="K1029">
            <v>19.625</v>
          </cell>
          <cell r="L1029">
            <v>20.625</v>
          </cell>
          <cell r="M1029">
            <v>20.625</v>
          </cell>
          <cell r="N1029">
            <v>20.375</v>
          </cell>
          <cell r="O1029">
            <v>20.375</v>
          </cell>
          <cell r="P1029">
            <v>20.375</v>
          </cell>
          <cell r="Q1029">
            <v>20.260416666666668</v>
          </cell>
        </row>
        <row r="1030">
          <cell r="B1030">
            <v>951002</v>
          </cell>
          <cell r="C1030" t="str">
            <v>قواميس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24</v>
          </cell>
          <cell r="F1031">
            <v>24</v>
          </cell>
          <cell r="G1031">
            <v>24</v>
          </cell>
          <cell r="H1031">
            <v>23</v>
          </cell>
          <cell r="I1031">
            <v>23</v>
          </cell>
          <cell r="J1031">
            <v>23</v>
          </cell>
          <cell r="K1031">
            <v>22</v>
          </cell>
          <cell r="L1031">
            <v>24</v>
          </cell>
          <cell r="M1031">
            <v>22</v>
          </cell>
          <cell r="N1031">
            <v>22</v>
          </cell>
          <cell r="O1031">
            <v>22</v>
          </cell>
          <cell r="P1031">
            <v>23</v>
          </cell>
          <cell r="Q1031">
            <v>23</v>
          </cell>
        </row>
        <row r="1032">
          <cell r="B1032">
            <v>952</v>
          </cell>
          <cell r="C1032" t="str">
            <v>الصحف والمجلات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3">
          <cell r="B1033">
            <v>952001</v>
          </cell>
          <cell r="C1033" t="str">
            <v>الصحف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</v>
          </cell>
          <cell r="F1035">
            <v>1</v>
          </cell>
          <cell r="G1035">
            <v>1</v>
          </cell>
          <cell r="H1035">
            <v>1</v>
          </cell>
          <cell r="I1035">
            <v>1</v>
          </cell>
          <cell r="J1035">
            <v>1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</v>
          </cell>
          <cell r="P1035">
            <v>1</v>
          </cell>
          <cell r="Q1035">
            <v>1</v>
          </cell>
        </row>
        <row r="1036">
          <cell r="B1036">
            <v>952002</v>
          </cell>
          <cell r="C1036" t="str">
            <v>المجلات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B1040">
            <v>953002</v>
          </cell>
          <cell r="C1040" t="str">
            <v>بطاقات معايدة وفيزيت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71.666666666666671</v>
          </cell>
          <cell r="F1041">
            <v>74</v>
          </cell>
          <cell r="G1041">
            <v>73</v>
          </cell>
          <cell r="H1041">
            <v>73</v>
          </cell>
          <cell r="I1041">
            <v>73</v>
          </cell>
          <cell r="J1041">
            <v>73</v>
          </cell>
          <cell r="K1041">
            <v>71</v>
          </cell>
          <cell r="L1041">
            <v>73</v>
          </cell>
          <cell r="M1041">
            <v>73</v>
          </cell>
          <cell r="N1041">
            <v>73.5</v>
          </cell>
          <cell r="O1041">
            <v>73</v>
          </cell>
          <cell r="P1041">
            <v>74</v>
          </cell>
          <cell r="Q1041">
            <v>72.930555555555557</v>
          </cell>
        </row>
        <row r="1042">
          <cell r="B1042">
            <v>954</v>
          </cell>
          <cell r="C1042" t="str">
            <v>قرطاسية وادوات رسم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B1043">
            <v>954001</v>
          </cell>
          <cell r="C1043" t="str">
            <v>المغلفات ودفاتر الملاحظات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2.8020833333333339</v>
          </cell>
          <cell r="F1044">
            <v>2.8020833333333335</v>
          </cell>
          <cell r="G1044">
            <v>2.8020833333333335</v>
          </cell>
          <cell r="H1044">
            <v>2.8645833333333335</v>
          </cell>
          <cell r="I1044">
            <v>2.8333333333333335</v>
          </cell>
          <cell r="J1044">
            <v>2.8333333333333335</v>
          </cell>
          <cell r="K1044">
            <v>2.7395833333333339</v>
          </cell>
          <cell r="L1044">
            <v>2.8333333333333339</v>
          </cell>
          <cell r="M1044">
            <v>2.7395833333333335</v>
          </cell>
          <cell r="N1044">
            <v>2.7708333333333335</v>
          </cell>
          <cell r="O1044">
            <v>2.7395833333333335</v>
          </cell>
          <cell r="P1044">
            <v>2.7083333333333335</v>
          </cell>
          <cell r="Q1044">
            <v>2.7890625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71.458333333333329</v>
          </cell>
          <cell r="F1045">
            <v>71.041666666666657</v>
          </cell>
          <cell r="G1045">
            <v>70.208333333333329</v>
          </cell>
          <cell r="H1045">
            <v>69.375</v>
          </cell>
          <cell r="I1045">
            <v>72.708333333333329</v>
          </cell>
          <cell r="J1045">
            <v>70.958333333333329</v>
          </cell>
          <cell r="K1045">
            <v>71.458333333333329</v>
          </cell>
          <cell r="L1045">
            <v>71.041666666666657</v>
          </cell>
          <cell r="M1045">
            <v>72.291666666666657</v>
          </cell>
          <cell r="N1045">
            <v>71.25</v>
          </cell>
          <cell r="O1045">
            <v>70.625</v>
          </cell>
          <cell r="P1045">
            <v>70</v>
          </cell>
          <cell r="Q1045">
            <v>71.034722222222214</v>
          </cell>
        </row>
        <row r="1046">
          <cell r="B1046">
            <v>954002</v>
          </cell>
          <cell r="C1046" t="str">
            <v>الاقلام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0.8125</v>
          </cell>
          <cell r="F1047">
            <v>0.81249999999999989</v>
          </cell>
          <cell r="G1047">
            <v>0.74999999999999989</v>
          </cell>
          <cell r="H1047">
            <v>0.71874999999999989</v>
          </cell>
          <cell r="I1047">
            <v>0.70833333333333337</v>
          </cell>
          <cell r="J1047">
            <v>0.6875</v>
          </cell>
          <cell r="K1047">
            <v>0.77083333333333326</v>
          </cell>
          <cell r="L1047">
            <v>0.8125</v>
          </cell>
          <cell r="M1047">
            <v>0.83333333333333337</v>
          </cell>
          <cell r="N1047">
            <v>0.81249999999999989</v>
          </cell>
          <cell r="O1047">
            <v>0.68749999999999989</v>
          </cell>
          <cell r="P1047">
            <v>0.78124999999999989</v>
          </cell>
          <cell r="Q1047">
            <v>0.765625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4.4375</v>
          </cell>
          <cell r="F1048">
            <v>4.5</v>
          </cell>
          <cell r="G1048">
            <v>4.520833333333333</v>
          </cell>
          <cell r="H1048">
            <v>4.583333333333333</v>
          </cell>
          <cell r="I1048">
            <v>4.5625</v>
          </cell>
          <cell r="J1048">
            <v>4.458333333333333</v>
          </cell>
          <cell r="K1048">
            <v>4.375</v>
          </cell>
          <cell r="L1048">
            <v>4.5625</v>
          </cell>
          <cell r="M1048">
            <v>4.5625</v>
          </cell>
          <cell r="N1048">
            <v>4.625</v>
          </cell>
          <cell r="O1048">
            <v>4.6875</v>
          </cell>
          <cell r="P1048">
            <v>4.729166666666667</v>
          </cell>
          <cell r="Q1048">
            <v>4.5503472222222223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6.5833333333333339</v>
          </cell>
          <cell r="F1049">
            <v>6.5833333333333339</v>
          </cell>
          <cell r="G1049">
            <v>6.5833333333333339</v>
          </cell>
          <cell r="H1049">
            <v>6.4583333333333339</v>
          </cell>
          <cell r="I1049">
            <v>6.5833333333333339</v>
          </cell>
          <cell r="J1049">
            <v>6.5833333333333339</v>
          </cell>
          <cell r="K1049">
            <v>6.5833333333333339</v>
          </cell>
          <cell r="L1049">
            <v>6.4583333333333339</v>
          </cell>
          <cell r="M1049">
            <v>6.4583333333333339</v>
          </cell>
          <cell r="N1049">
            <v>6.4166666666666661</v>
          </cell>
          <cell r="O1049">
            <v>6.4583333333333339</v>
          </cell>
          <cell r="P1049">
            <v>6.4583333333333339</v>
          </cell>
          <cell r="Q1049">
            <v>6.5173611111111116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1.0520833333333337</v>
          </cell>
          <cell r="F1050">
            <v>1.1770833333333335</v>
          </cell>
          <cell r="G1050">
            <v>1.0520833333333335</v>
          </cell>
          <cell r="H1050">
            <v>1.0520833333333335</v>
          </cell>
          <cell r="I1050">
            <v>1.0520833333333335</v>
          </cell>
          <cell r="J1050">
            <v>1.0520833333333335</v>
          </cell>
          <cell r="K1050">
            <v>1.0520833333333337</v>
          </cell>
          <cell r="L1050">
            <v>1.0520833333333337</v>
          </cell>
          <cell r="M1050">
            <v>1.0520833333333335</v>
          </cell>
          <cell r="N1050">
            <v>1.0520833333333335</v>
          </cell>
          <cell r="O1050">
            <v>1.0520833333333335</v>
          </cell>
          <cell r="P1050">
            <v>1.0520833333333335</v>
          </cell>
          <cell r="Q1050">
            <v>1.0625000000000004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15.833333333333337</v>
          </cell>
          <cell r="F1051">
            <v>15.958333333333334</v>
          </cell>
          <cell r="G1051">
            <v>15.833333333333334</v>
          </cell>
          <cell r="H1051">
            <v>15.583333333333334</v>
          </cell>
          <cell r="I1051">
            <v>15.333333333333334</v>
          </cell>
          <cell r="J1051">
            <v>15.833333333333334</v>
          </cell>
          <cell r="K1051">
            <v>15.541666666666663</v>
          </cell>
          <cell r="L1051">
            <v>15.583333333333337</v>
          </cell>
          <cell r="M1051">
            <v>15.541666666666666</v>
          </cell>
          <cell r="N1051">
            <v>15.708333333333334</v>
          </cell>
          <cell r="O1051">
            <v>15.708333333333334</v>
          </cell>
          <cell r="P1051">
            <v>15.708333333333334</v>
          </cell>
          <cell r="Q1051">
            <v>15.680555555555557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0.65625</v>
          </cell>
          <cell r="F1052">
            <v>0.67708333333333326</v>
          </cell>
          <cell r="G1052">
            <v>0.59375</v>
          </cell>
          <cell r="H1052">
            <v>0.6875</v>
          </cell>
          <cell r="I1052">
            <v>0.67708333333333326</v>
          </cell>
          <cell r="J1052">
            <v>0.65625</v>
          </cell>
          <cell r="K1052">
            <v>0.72916666666666663</v>
          </cell>
          <cell r="L1052">
            <v>0.67708333333333337</v>
          </cell>
          <cell r="M1052">
            <v>0.67708333333333326</v>
          </cell>
          <cell r="N1052">
            <v>0.65625</v>
          </cell>
          <cell r="O1052">
            <v>0.65625</v>
          </cell>
          <cell r="P1052">
            <v>0.69791666666666674</v>
          </cell>
          <cell r="Q1052">
            <v>0.67013888888888884</v>
          </cell>
        </row>
        <row r="1053">
          <cell r="B1053">
            <v>954003</v>
          </cell>
          <cell r="C1053" t="str">
            <v>ورق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14.645833333333337</v>
          </cell>
          <cell r="F1054">
            <v>14.645833333333332</v>
          </cell>
          <cell r="G1054">
            <v>14.645833333333332</v>
          </cell>
          <cell r="H1054">
            <v>14.520833333333332</v>
          </cell>
          <cell r="I1054">
            <v>14.5625</v>
          </cell>
          <cell r="J1054">
            <v>14.645833333333332</v>
          </cell>
          <cell r="K1054">
            <v>14.645833333333337</v>
          </cell>
          <cell r="L1054">
            <v>14.770833333333337</v>
          </cell>
          <cell r="M1054">
            <v>14.802083333333332</v>
          </cell>
          <cell r="N1054">
            <v>14.708333333333332</v>
          </cell>
          <cell r="O1054">
            <v>14.770833333333332</v>
          </cell>
          <cell r="P1054">
            <v>14.645833333333332</v>
          </cell>
          <cell r="Q1054">
            <v>14.667534722222227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13.604166666666663</v>
          </cell>
          <cell r="F1055">
            <v>13.5</v>
          </cell>
          <cell r="G1055">
            <v>13.4375</v>
          </cell>
          <cell r="H1055">
            <v>13.5</v>
          </cell>
          <cell r="I1055">
            <v>13.4375</v>
          </cell>
          <cell r="J1055">
            <v>13.1875</v>
          </cell>
          <cell r="K1055">
            <v>13.541666666666663</v>
          </cell>
          <cell r="L1055">
            <v>13.770833333333337</v>
          </cell>
          <cell r="M1055">
            <v>13.729166666666668</v>
          </cell>
          <cell r="N1055">
            <v>13.8125</v>
          </cell>
          <cell r="O1055">
            <v>13.6875</v>
          </cell>
          <cell r="P1055">
            <v>13.8125</v>
          </cell>
          <cell r="Q1055">
            <v>13.585069444444443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</v>
          </cell>
          <cell r="G1057">
            <v>0.5</v>
          </cell>
          <cell r="H1057">
            <v>0.5</v>
          </cell>
          <cell r="I1057">
            <v>0.5</v>
          </cell>
          <cell r="J1057">
            <v>0.5</v>
          </cell>
          <cell r="K1057">
            <v>0.5</v>
          </cell>
          <cell r="L1057">
            <v>0.5</v>
          </cell>
          <cell r="M1057">
            <v>0.5</v>
          </cell>
          <cell r="N1057">
            <v>0.5625</v>
          </cell>
          <cell r="O1057">
            <v>0.5625</v>
          </cell>
          <cell r="P1057">
            <v>0.58333333333333326</v>
          </cell>
          <cell r="Q1057">
            <v>0.51736111111111105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5.75</v>
          </cell>
          <cell r="F1058">
            <v>5.4583333333333339</v>
          </cell>
          <cell r="G1058">
            <v>5.4166666666666661</v>
          </cell>
          <cell r="H1058">
            <v>5.4166666666666661</v>
          </cell>
          <cell r="I1058">
            <v>5.5</v>
          </cell>
          <cell r="J1058">
            <v>5.7083333333333339</v>
          </cell>
          <cell r="K1058">
            <v>5.75</v>
          </cell>
          <cell r="L1058">
            <v>5.7916666666666661</v>
          </cell>
          <cell r="M1058">
            <v>5.4166666666666661</v>
          </cell>
          <cell r="N1058">
            <v>5.5</v>
          </cell>
          <cell r="O1058">
            <v>5.4583333333333339</v>
          </cell>
          <cell r="P1058">
            <v>5.3958333333333339</v>
          </cell>
          <cell r="Q1058">
            <v>5.546875</v>
          </cell>
        </row>
        <row r="1059">
          <cell r="B1059">
            <v>954005</v>
          </cell>
          <cell r="C1059" t="str">
            <v>ادوات الرسم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3.1041666666666661</v>
          </cell>
          <cell r="F1060">
            <v>3.666666666666667</v>
          </cell>
          <cell r="G1060">
            <v>3.354166666666667</v>
          </cell>
          <cell r="H1060">
            <v>3.479166666666667</v>
          </cell>
          <cell r="I1060">
            <v>3.604166666666667</v>
          </cell>
          <cell r="J1060">
            <v>3.604166666666667</v>
          </cell>
          <cell r="K1060">
            <v>3.875</v>
          </cell>
          <cell r="L1060">
            <v>3.75</v>
          </cell>
          <cell r="M1060">
            <v>3.791666666666667</v>
          </cell>
          <cell r="N1060">
            <v>3.666666666666667</v>
          </cell>
          <cell r="O1060">
            <v>3.541666666666667</v>
          </cell>
          <cell r="P1060">
            <v>3.75</v>
          </cell>
          <cell r="Q1060">
            <v>3.5989583333333335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7.125</v>
          </cell>
          <cell r="F1061">
            <v>7.125</v>
          </cell>
          <cell r="G1061">
            <v>7.0625</v>
          </cell>
          <cell r="H1061">
            <v>7.25</v>
          </cell>
          <cell r="I1061">
            <v>7.3125</v>
          </cell>
          <cell r="J1061">
            <v>7.1875</v>
          </cell>
          <cell r="K1061">
            <v>7.3125</v>
          </cell>
          <cell r="L1061">
            <v>7.3125</v>
          </cell>
          <cell r="M1061">
            <v>7.3125</v>
          </cell>
          <cell r="N1061">
            <v>7.1875</v>
          </cell>
          <cell r="O1061">
            <v>7.3125</v>
          </cell>
          <cell r="P1061">
            <v>7.25</v>
          </cell>
          <cell r="Q1061">
            <v>7.229166666666667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0.91666666666666663</v>
          </cell>
          <cell r="F1062">
            <v>0.89583333333333326</v>
          </cell>
          <cell r="G1062">
            <v>0.91666666666666674</v>
          </cell>
          <cell r="H1062">
            <v>0.9375</v>
          </cell>
          <cell r="I1062">
            <v>1</v>
          </cell>
          <cell r="J1062">
            <v>0.97916666666666663</v>
          </cell>
          <cell r="K1062">
            <v>0.9375</v>
          </cell>
          <cell r="L1062">
            <v>0.9375</v>
          </cell>
          <cell r="M1062">
            <v>0.91666666666666674</v>
          </cell>
          <cell r="N1062">
            <v>0.89583333333333326</v>
          </cell>
          <cell r="O1062">
            <v>0.97916666666666674</v>
          </cell>
          <cell r="P1062">
            <v>0.9375</v>
          </cell>
          <cell r="Q1062">
            <v>0.9375</v>
          </cell>
        </row>
        <row r="1063">
          <cell r="B1063">
            <v>954006</v>
          </cell>
          <cell r="C1063" t="str">
            <v>ادوات مدرسية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1.5625</v>
          </cell>
          <cell r="F1064">
            <v>1.5625</v>
          </cell>
          <cell r="G1064">
            <v>1.5625</v>
          </cell>
          <cell r="H1064">
            <v>1.5416666666666665</v>
          </cell>
          <cell r="I1064">
            <v>1.5</v>
          </cell>
          <cell r="J1064">
            <v>1.5625</v>
          </cell>
          <cell r="K1064">
            <v>1.5625</v>
          </cell>
          <cell r="L1064">
            <v>1.5625</v>
          </cell>
          <cell r="M1064">
            <v>1.5</v>
          </cell>
          <cell r="N1064">
            <v>1.5625</v>
          </cell>
          <cell r="O1064">
            <v>1.5625</v>
          </cell>
          <cell r="P1064">
            <v>1.5208333333333335</v>
          </cell>
          <cell r="Q1064">
            <v>1.5468749999999998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13.229166666666663</v>
          </cell>
          <cell r="F1065">
            <v>12.979166666666668</v>
          </cell>
          <cell r="G1065">
            <v>12.729166666666668</v>
          </cell>
          <cell r="H1065">
            <v>12.6875</v>
          </cell>
          <cell r="I1065">
            <v>12.729166666666668</v>
          </cell>
          <cell r="J1065">
            <v>13.104166666666668</v>
          </cell>
          <cell r="K1065">
            <v>12.9375</v>
          </cell>
          <cell r="L1065">
            <v>13.125</v>
          </cell>
          <cell r="M1065">
            <v>13.125</v>
          </cell>
          <cell r="N1065">
            <v>13.166666666666668</v>
          </cell>
          <cell r="O1065">
            <v>12.75</v>
          </cell>
          <cell r="P1065">
            <v>12.75</v>
          </cell>
          <cell r="Q1065">
            <v>12.942708333333334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</v>
          </cell>
          <cell r="F1066">
            <v>0.5</v>
          </cell>
          <cell r="G1066">
            <v>0.5</v>
          </cell>
          <cell r="H1066">
            <v>0.5</v>
          </cell>
          <cell r="I1066">
            <v>0.5</v>
          </cell>
          <cell r="J1066">
            <v>0.5625</v>
          </cell>
          <cell r="K1066">
            <v>0.5625</v>
          </cell>
          <cell r="L1066">
            <v>0.625</v>
          </cell>
          <cell r="M1066">
            <v>0.5625</v>
          </cell>
          <cell r="N1066">
            <v>0.5625</v>
          </cell>
          <cell r="O1066">
            <v>0.5625</v>
          </cell>
          <cell r="P1066">
            <v>0.5625</v>
          </cell>
          <cell r="Q1066">
            <v>0.54166666666666663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5.3125</v>
          </cell>
          <cell r="F1067">
            <v>5.3125</v>
          </cell>
          <cell r="G1067">
            <v>5.3125</v>
          </cell>
          <cell r="H1067">
            <v>5.3125</v>
          </cell>
          <cell r="I1067">
            <v>5.1875</v>
          </cell>
          <cell r="J1067">
            <v>5.3125</v>
          </cell>
          <cell r="K1067">
            <v>5.25</v>
          </cell>
          <cell r="L1067">
            <v>5.25</v>
          </cell>
          <cell r="M1067">
            <v>4.9375</v>
          </cell>
          <cell r="N1067">
            <v>5.1875</v>
          </cell>
          <cell r="O1067">
            <v>5.125</v>
          </cell>
          <cell r="P1067">
            <v>4.8958333333333339</v>
          </cell>
          <cell r="Q1067">
            <v>5.1996527777777777</v>
          </cell>
        </row>
        <row r="1068">
          <cell r="B1068">
            <v>954007</v>
          </cell>
          <cell r="C1068" t="str">
            <v>لوازم مدرسية اخرى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43.333333333333336</v>
          </cell>
          <cell r="F1069">
            <v>41.666666666666664</v>
          </cell>
          <cell r="G1069">
            <v>40</v>
          </cell>
          <cell r="H1069">
            <v>40.833333333333336</v>
          </cell>
          <cell r="I1069">
            <v>40.833333333333336</v>
          </cell>
          <cell r="J1069">
            <v>41.666666666666664</v>
          </cell>
          <cell r="K1069">
            <v>40</v>
          </cell>
          <cell r="L1069">
            <v>42.5</v>
          </cell>
          <cell r="M1069">
            <v>40.833333333333336</v>
          </cell>
          <cell r="N1069">
            <v>40</v>
          </cell>
          <cell r="O1069">
            <v>39.166666666666664</v>
          </cell>
          <cell r="P1069">
            <v>40</v>
          </cell>
          <cell r="Q1069">
            <v>40.902777777777779</v>
          </cell>
        </row>
        <row r="1070">
          <cell r="B1070">
            <v>10</v>
          </cell>
          <cell r="C1070" t="str">
            <v>التعليم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B1071">
            <v>101</v>
          </cell>
          <cell r="C1071" t="str">
            <v>التعليم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</row>
        <row r="1072">
          <cell r="B1072">
            <v>1011</v>
          </cell>
          <cell r="C1072" t="str">
            <v>التعليم الابتدائي وما قبله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</row>
        <row r="1073">
          <cell r="B1073">
            <v>1011001</v>
          </cell>
          <cell r="C1073" t="str">
            <v>رياض اطفال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2720.8333333333335</v>
          </cell>
          <cell r="F1074">
            <v>2720.8333333333335</v>
          </cell>
          <cell r="G1074">
            <v>2737.5</v>
          </cell>
          <cell r="H1074">
            <v>2737.5</v>
          </cell>
          <cell r="I1074">
            <v>2737.5</v>
          </cell>
          <cell r="J1074">
            <v>2862.5</v>
          </cell>
          <cell r="K1074">
            <v>2862.5</v>
          </cell>
          <cell r="L1074">
            <v>2862.5</v>
          </cell>
          <cell r="M1074">
            <v>2868.0555555555552</v>
          </cell>
          <cell r="N1074">
            <v>2868.0555555555552</v>
          </cell>
          <cell r="O1074">
            <v>2868.0555555555552</v>
          </cell>
          <cell r="P1074">
            <v>2857.1428571428573</v>
          </cell>
          <cell r="Q1074">
            <v>2808.5813492063494</v>
          </cell>
        </row>
        <row r="1075">
          <cell r="B1075">
            <v>1011002</v>
          </cell>
          <cell r="C1075" t="str">
            <v>تعليم اساسي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3837.1428571428573</v>
          </cell>
          <cell r="F1076">
            <v>3837.1428571428573</v>
          </cell>
          <cell r="G1076">
            <v>3818.5714285714284</v>
          </cell>
          <cell r="H1076">
            <v>3818.5714285714284</v>
          </cell>
          <cell r="I1076">
            <v>3818.5714285714284</v>
          </cell>
          <cell r="J1076">
            <v>3768.3333333333335</v>
          </cell>
          <cell r="K1076">
            <v>3768.3333333333335</v>
          </cell>
          <cell r="L1076">
            <v>3768.3333333333335</v>
          </cell>
          <cell r="M1076">
            <v>3958.5714285714284</v>
          </cell>
          <cell r="N1076">
            <v>3958.5714285714284</v>
          </cell>
          <cell r="O1076">
            <v>3958.5714285714284</v>
          </cell>
          <cell r="P1076">
            <v>3930</v>
          </cell>
          <cell r="Q1076">
            <v>3853.3928571428569</v>
          </cell>
        </row>
        <row r="1077">
          <cell r="B1077">
            <v>1012</v>
          </cell>
          <cell r="C1077" t="str">
            <v xml:space="preserve">التعليم الثانوي 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</row>
        <row r="1078">
          <cell r="B1078">
            <v>1012001</v>
          </cell>
          <cell r="C1078" t="str">
            <v>تعليم ثانوي الخاص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6345.833333333333</v>
          </cell>
          <cell r="F1079">
            <v>6345.833333333333</v>
          </cell>
          <cell r="G1079">
            <v>6215</v>
          </cell>
          <cell r="H1079">
            <v>6215</v>
          </cell>
          <cell r="I1079">
            <v>6215</v>
          </cell>
          <cell r="J1079">
            <v>6496.25</v>
          </cell>
          <cell r="K1079">
            <v>6496.25</v>
          </cell>
          <cell r="L1079">
            <v>6496.25</v>
          </cell>
          <cell r="M1079">
            <v>6327</v>
          </cell>
          <cell r="N1079">
            <v>6327</v>
          </cell>
          <cell r="O1079">
            <v>6327</v>
          </cell>
          <cell r="P1079">
            <v>6337</v>
          </cell>
          <cell r="Q1079">
            <v>6345.2847222222217</v>
          </cell>
        </row>
        <row r="1080">
          <cell r="B1080">
            <v>1013</v>
          </cell>
          <cell r="C1080" t="str">
            <v>تعليم بعد الثانوية وقبل الجامعة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</row>
        <row r="1081">
          <cell r="B1081">
            <v>1013001</v>
          </cell>
          <cell r="C1081" t="str">
            <v>كليات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83.666666666666671</v>
          </cell>
          <cell r="F1082">
            <v>83.666666666666671</v>
          </cell>
          <cell r="G1082">
            <v>82.833333333333329</v>
          </cell>
          <cell r="H1082">
            <v>82.833333333333329</v>
          </cell>
          <cell r="I1082">
            <v>82.833333333333329</v>
          </cell>
          <cell r="J1082">
            <v>83.666666666666671</v>
          </cell>
          <cell r="K1082">
            <v>83.666666666666671</v>
          </cell>
          <cell r="L1082">
            <v>83.666666666666671</v>
          </cell>
          <cell r="M1082">
            <v>84.333333333333329</v>
          </cell>
          <cell r="N1082">
            <v>84.333333333333329</v>
          </cell>
          <cell r="O1082">
            <v>84.333333333333329</v>
          </cell>
          <cell r="P1082">
            <v>85</v>
          </cell>
          <cell r="Q1082">
            <v>83.736111111111114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83.666666666666671</v>
          </cell>
          <cell r="F1083">
            <v>83.666666666666671</v>
          </cell>
          <cell r="G1083">
            <v>82.833333333333329</v>
          </cell>
          <cell r="H1083">
            <v>82.833333333333329</v>
          </cell>
          <cell r="I1083">
            <v>82.833333333333329</v>
          </cell>
          <cell r="J1083">
            <v>83.666666666666671</v>
          </cell>
          <cell r="K1083">
            <v>83.666666666666671</v>
          </cell>
          <cell r="L1083">
            <v>83.666666666666671</v>
          </cell>
          <cell r="M1083">
            <v>84.333333333333329</v>
          </cell>
          <cell r="N1083">
            <v>84.333333333333329</v>
          </cell>
          <cell r="O1083">
            <v>84.333333333333329</v>
          </cell>
          <cell r="P1083">
            <v>85</v>
          </cell>
          <cell r="Q1083">
            <v>83.736111111111114</v>
          </cell>
        </row>
        <row r="1084">
          <cell r="B1084">
            <v>1014</v>
          </cell>
          <cell r="C1084" t="str">
            <v>التعليم الجامعي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B1085">
            <v>1014001</v>
          </cell>
          <cell r="C1085" t="str">
            <v>رسوم الجامعة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142.53571428571428</v>
          </cell>
          <cell r="F1086">
            <v>142.53571428571428</v>
          </cell>
          <cell r="G1086">
            <v>141.25</v>
          </cell>
          <cell r="H1086">
            <v>141.25</v>
          </cell>
          <cell r="I1086">
            <v>141.25</v>
          </cell>
          <cell r="J1086">
            <v>143.6</v>
          </cell>
          <cell r="K1086">
            <v>143.6</v>
          </cell>
          <cell r="L1086">
            <v>143.6</v>
          </cell>
          <cell r="M1086">
            <v>144.92857142857142</v>
          </cell>
          <cell r="N1086">
            <v>144.92857142857142</v>
          </cell>
          <cell r="O1086">
            <v>144.92857142857142</v>
          </cell>
          <cell r="P1086">
            <v>159.71428571428572</v>
          </cell>
          <cell r="Q1086">
            <v>144.51011904761904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141.75</v>
          </cell>
          <cell r="F1087">
            <v>141.75</v>
          </cell>
          <cell r="G1087">
            <v>141.25</v>
          </cell>
          <cell r="H1087">
            <v>141.25</v>
          </cell>
          <cell r="I1087">
            <v>141.25</v>
          </cell>
          <cell r="J1087">
            <v>142.65625</v>
          </cell>
          <cell r="K1087">
            <v>142.65625</v>
          </cell>
          <cell r="L1087">
            <v>142.65625</v>
          </cell>
          <cell r="M1087">
            <v>144.15625</v>
          </cell>
          <cell r="N1087">
            <v>144.15625</v>
          </cell>
          <cell r="O1087">
            <v>144.15625</v>
          </cell>
          <cell r="P1087">
            <v>149.75</v>
          </cell>
          <cell r="Q1087">
            <v>143.11979166666666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132.84375</v>
          </cell>
          <cell r="F1088">
            <v>132.84375</v>
          </cell>
          <cell r="G1088">
            <v>131.03125</v>
          </cell>
          <cell r="H1088">
            <v>131.03125</v>
          </cell>
          <cell r="I1088">
            <v>131.03125</v>
          </cell>
          <cell r="J1088">
            <v>134.42500000000001</v>
          </cell>
          <cell r="K1088">
            <v>134.42500000000001</v>
          </cell>
          <cell r="L1088">
            <v>134.42500000000001</v>
          </cell>
          <cell r="M1088">
            <v>135.40625</v>
          </cell>
          <cell r="N1088">
            <v>135.40625</v>
          </cell>
          <cell r="O1088">
            <v>135.40625</v>
          </cell>
          <cell r="P1088">
            <v>144.875</v>
          </cell>
          <cell r="Q1088">
            <v>134.42916666666665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215.2</v>
          </cell>
          <cell r="F1089">
            <v>215.2</v>
          </cell>
          <cell r="G1089">
            <v>209.3</v>
          </cell>
          <cell r="H1089">
            <v>209.3</v>
          </cell>
          <cell r="I1089">
            <v>209.3</v>
          </cell>
          <cell r="J1089">
            <v>214</v>
          </cell>
          <cell r="K1089">
            <v>214</v>
          </cell>
          <cell r="L1089">
            <v>214</v>
          </cell>
          <cell r="M1089">
            <v>215.8</v>
          </cell>
          <cell r="N1089">
            <v>215.8</v>
          </cell>
          <cell r="O1089">
            <v>215.8</v>
          </cell>
          <cell r="P1089">
            <v>229.1</v>
          </cell>
          <cell r="Q1089">
            <v>214.73333333333335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340</v>
          </cell>
          <cell r="F1090">
            <v>340</v>
          </cell>
          <cell r="G1090">
            <v>334.33333333333331</v>
          </cell>
          <cell r="H1090">
            <v>334.33333333333331</v>
          </cell>
          <cell r="I1090">
            <v>334.33333333333331</v>
          </cell>
          <cell r="J1090">
            <v>340.66666666666669</v>
          </cell>
          <cell r="K1090">
            <v>340.66666666666669</v>
          </cell>
          <cell r="L1090">
            <v>340.66666666666669</v>
          </cell>
          <cell r="M1090">
            <v>344.66666666666669</v>
          </cell>
          <cell r="N1090">
            <v>344.66666666666669</v>
          </cell>
          <cell r="O1090">
            <v>344.66666666666669</v>
          </cell>
          <cell r="P1090">
            <v>345.66666666666669</v>
          </cell>
          <cell r="Q1090">
            <v>340.3888888888888</v>
          </cell>
        </row>
        <row r="1091">
          <cell r="B1091">
            <v>1015</v>
          </cell>
          <cell r="C1091" t="str">
            <v>خدمات تعليم متنوعة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B1092">
            <v>1015001</v>
          </cell>
          <cell r="C1092" t="str">
            <v xml:space="preserve">دورات تعليم 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500</v>
          </cell>
          <cell r="F1093">
            <v>500</v>
          </cell>
          <cell r="G1093">
            <v>500</v>
          </cell>
          <cell r="H1093">
            <v>500</v>
          </cell>
          <cell r="I1093">
            <v>500</v>
          </cell>
          <cell r="J1093">
            <v>496.66666666666669</v>
          </cell>
          <cell r="K1093">
            <v>496.66666666666669</v>
          </cell>
          <cell r="L1093">
            <v>496.66666666666669</v>
          </cell>
          <cell r="M1093">
            <v>483.33333333333331</v>
          </cell>
          <cell r="N1093">
            <v>483.33333333333331</v>
          </cell>
          <cell r="O1093">
            <v>483.33333333333331</v>
          </cell>
          <cell r="P1093">
            <v>486.66666666666669</v>
          </cell>
          <cell r="Q1093">
            <v>493.88888888888886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370</v>
          </cell>
          <cell r="F1094">
            <v>370</v>
          </cell>
          <cell r="G1094">
            <v>358.33333333333331</v>
          </cell>
          <cell r="H1094">
            <v>358.33333333333331</v>
          </cell>
          <cell r="I1094">
            <v>358.33333333333331</v>
          </cell>
          <cell r="J1094">
            <v>358.33333333333331</v>
          </cell>
          <cell r="K1094">
            <v>358.33333333333331</v>
          </cell>
          <cell r="L1094">
            <v>358.33333333333331</v>
          </cell>
          <cell r="M1094">
            <v>366.66666666666669</v>
          </cell>
          <cell r="N1094">
            <v>366.66666666666669</v>
          </cell>
          <cell r="O1094">
            <v>366.66666666666669</v>
          </cell>
          <cell r="P1094">
            <v>366.66666666666669</v>
          </cell>
          <cell r="Q1094">
            <v>363.05555555555549</v>
          </cell>
        </row>
        <row r="1095">
          <cell r="B1095">
            <v>11</v>
          </cell>
          <cell r="C1095" t="str">
            <v>المطاعم والفنادق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</row>
        <row r="1096">
          <cell r="B1096">
            <v>111</v>
          </cell>
          <cell r="C1096" t="str">
            <v xml:space="preserve">خدمات المطاعم والمقاهي 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</row>
        <row r="1097">
          <cell r="B1097">
            <v>1111</v>
          </cell>
          <cell r="C1097" t="str">
            <v xml:space="preserve">خدمات المطاعم والمقاهي 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B1098">
            <v>11111</v>
          </cell>
          <cell r="C1098" t="str">
            <v>المطاعم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B1099">
            <v>1111101</v>
          </cell>
          <cell r="C1099" t="str">
            <v>صحن حمص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9.1428571428571423</v>
          </cell>
          <cell r="F1100">
            <v>9.1428571428571423</v>
          </cell>
          <cell r="G1100">
            <v>9.1428571428571423</v>
          </cell>
          <cell r="H1100">
            <v>9.0952380952380949</v>
          </cell>
          <cell r="I1100">
            <v>9</v>
          </cell>
          <cell r="J1100">
            <v>9.3000000000000007</v>
          </cell>
          <cell r="K1100">
            <v>9.1428571428571423</v>
          </cell>
          <cell r="L1100">
            <v>9.1428571428571423</v>
          </cell>
          <cell r="M1100">
            <v>9.1428571428571423</v>
          </cell>
          <cell r="N1100">
            <v>9.4285714285714288</v>
          </cell>
          <cell r="O1100">
            <v>9.1428571428571423</v>
          </cell>
          <cell r="P1100">
            <v>9</v>
          </cell>
          <cell r="Q1100">
            <v>9.1519841269841251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21.380952380952383</v>
          </cell>
          <cell r="F1101">
            <v>20.333333333333332</v>
          </cell>
          <cell r="G1101">
            <v>21.476190476190474</v>
          </cell>
          <cell r="H1101">
            <v>21.380952380952383</v>
          </cell>
          <cell r="I1101">
            <v>20.833333333333332</v>
          </cell>
          <cell r="J1101">
            <v>21.25</v>
          </cell>
          <cell r="K1101">
            <v>21.619047619047617</v>
          </cell>
          <cell r="L1101">
            <v>21.857142857142858</v>
          </cell>
          <cell r="M1101">
            <v>21.857142857142858</v>
          </cell>
          <cell r="N1101">
            <v>21.857142857142858</v>
          </cell>
          <cell r="O1101">
            <v>22.047619047619044</v>
          </cell>
          <cell r="P1101">
            <v>22.142857142857142</v>
          </cell>
          <cell r="Q1101">
            <v>21.50297619047619</v>
          </cell>
        </row>
        <row r="1102">
          <cell r="B1102">
            <v>1111102</v>
          </cell>
          <cell r="C1102" t="str">
            <v>صحن فول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9.3333333333333339</v>
          </cell>
          <cell r="F1103">
            <v>9.3333333333333339</v>
          </cell>
          <cell r="G1103">
            <v>9.3333333333333339</v>
          </cell>
          <cell r="H1103">
            <v>9.3333333333333339</v>
          </cell>
          <cell r="I1103">
            <v>9.1999999999999993</v>
          </cell>
          <cell r="J1103">
            <v>9.6</v>
          </cell>
          <cell r="K1103">
            <v>9.3333333333333339</v>
          </cell>
          <cell r="L1103">
            <v>9.3333333333333339</v>
          </cell>
          <cell r="M1103">
            <v>9.3333333333333339</v>
          </cell>
          <cell r="N1103">
            <v>9.6666666666666661</v>
          </cell>
          <cell r="O1103">
            <v>9.3333333333333339</v>
          </cell>
          <cell r="P1103">
            <v>9.3333333333333339</v>
          </cell>
          <cell r="Q1103">
            <v>9.3722222222222218</v>
          </cell>
        </row>
        <row r="1104">
          <cell r="B1104">
            <v>1111103</v>
          </cell>
          <cell r="C1104" t="str">
            <v>فلافل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2.0625</v>
          </cell>
          <cell r="F1105">
            <v>2.0625</v>
          </cell>
          <cell r="G1105">
            <v>2.0625</v>
          </cell>
          <cell r="H1105">
            <v>2.0625</v>
          </cell>
          <cell r="I1105">
            <v>2.0833333333333335</v>
          </cell>
          <cell r="J1105">
            <v>2.0714285714285716</v>
          </cell>
          <cell r="K1105">
            <v>2.25</v>
          </cell>
          <cell r="L1105">
            <v>2.1875</v>
          </cell>
          <cell r="M1105">
            <v>2.1875</v>
          </cell>
          <cell r="N1105">
            <v>2.0625</v>
          </cell>
          <cell r="O1105">
            <v>2.0625</v>
          </cell>
          <cell r="P1105">
            <v>2.0625</v>
          </cell>
          <cell r="Q1105">
            <v>2.1014384920634921</v>
          </cell>
        </row>
        <row r="1106">
          <cell r="B1106">
            <v>1111104</v>
          </cell>
          <cell r="C1106" t="str">
            <v xml:space="preserve">ساندويشات 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12.761904761904757</v>
          </cell>
          <cell r="F1107">
            <v>12.761904761904763</v>
          </cell>
          <cell r="G1107">
            <v>12.761904761904763</v>
          </cell>
          <cell r="H1107">
            <v>12.833333333333334</v>
          </cell>
          <cell r="I1107">
            <v>13.055555555555557</v>
          </cell>
          <cell r="J1107">
            <v>13</v>
          </cell>
          <cell r="K1107">
            <v>12.9047619047619</v>
          </cell>
          <cell r="L1107">
            <v>12.857142857142858</v>
          </cell>
          <cell r="M1107">
            <v>12.904761904761907</v>
          </cell>
          <cell r="N1107">
            <v>12.809523809523808</v>
          </cell>
          <cell r="O1107">
            <v>12.904761904761907</v>
          </cell>
          <cell r="P1107">
            <v>12.809523809523808</v>
          </cell>
          <cell r="Q1107">
            <v>12.863756613756612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3.84375</v>
          </cell>
          <cell r="F1108">
            <v>3.84375</v>
          </cell>
          <cell r="G1108">
            <v>3.8125</v>
          </cell>
          <cell r="H1108">
            <v>3.8125</v>
          </cell>
          <cell r="I1108">
            <v>3.8125</v>
          </cell>
          <cell r="J1108">
            <v>3.8571428571428572</v>
          </cell>
          <cell r="K1108">
            <v>3.75</v>
          </cell>
          <cell r="L1108">
            <v>3.75</v>
          </cell>
          <cell r="M1108">
            <v>3.75</v>
          </cell>
          <cell r="N1108">
            <v>3.6875</v>
          </cell>
          <cell r="O1108">
            <v>3.760416666666667</v>
          </cell>
          <cell r="P1108">
            <v>3.760416666666667</v>
          </cell>
          <cell r="Q1108">
            <v>3.7867063492063493</v>
          </cell>
        </row>
        <row r="1109">
          <cell r="B1109">
            <v>1111105</v>
          </cell>
          <cell r="C1109" t="str">
            <v>لحوم مشوية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30.514285714285712</v>
          </cell>
          <cell r="F1110">
            <v>30.085714285714285</v>
          </cell>
          <cell r="G1110">
            <v>29.8</v>
          </cell>
          <cell r="H1110">
            <v>29.87142857142857</v>
          </cell>
          <cell r="I1110">
            <v>29.266666666666666</v>
          </cell>
          <cell r="J1110">
            <v>31.62857142857143</v>
          </cell>
          <cell r="K1110">
            <v>30.728571428571428</v>
          </cell>
          <cell r="L1110">
            <v>30.728571428571428</v>
          </cell>
          <cell r="M1110">
            <v>31.085714285714285</v>
          </cell>
          <cell r="N1110">
            <v>30.728571428571428</v>
          </cell>
          <cell r="O1110">
            <v>30.728571428571428</v>
          </cell>
          <cell r="P1110">
            <v>30.571428571428573</v>
          </cell>
          <cell r="Q1110">
            <v>30.478174603174597</v>
          </cell>
        </row>
        <row r="1111">
          <cell r="B1111">
            <v>1111106</v>
          </cell>
          <cell r="C1111" t="str">
            <v>دجاج مشوي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52.222222222222229</v>
          </cell>
          <cell r="F1112">
            <v>52.222222222222221</v>
          </cell>
          <cell r="G1112">
            <v>52.222222222222221</v>
          </cell>
          <cell r="H1112">
            <v>52.638888888888886</v>
          </cell>
          <cell r="I1112">
            <v>54.5</v>
          </cell>
          <cell r="J1112">
            <v>56.5</v>
          </cell>
          <cell r="K1112">
            <v>53.333333333333336</v>
          </cell>
          <cell r="L1112">
            <v>53.611111111111114</v>
          </cell>
          <cell r="M1112">
            <v>53.888888888888893</v>
          </cell>
          <cell r="N1112">
            <v>54.642857142857146</v>
          </cell>
          <cell r="O1112">
            <v>53.452380952380956</v>
          </cell>
          <cell r="P1112">
            <v>52.023809523809518</v>
          </cell>
          <cell r="Q1112">
            <v>53.438161375661373</v>
          </cell>
        </row>
        <row r="1113">
          <cell r="B1113">
            <v>1111107</v>
          </cell>
          <cell r="C1113" t="str">
            <v>معجنات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3.1</v>
          </cell>
          <cell r="F1114">
            <v>3.1</v>
          </cell>
          <cell r="G1114">
            <v>3.1</v>
          </cell>
          <cell r="H1114">
            <v>3.1</v>
          </cell>
          <cell r="I1114">
            <v>3.1333333333333333</v>
          </cell>
          <cell r="J1114">
            <v>3.1666666666666665</v>
          </cell>
          <cell r="K1114">
            <v>3.2</v>
          </cell>
          <cell r="L1114">
            <v>3.2</v>
          </cell>
          <cell r="M1114">
            <v>3.1</v>
          </cell>
          <cell r="N1114">
            <v>3.5500000000000003</v>
          </cell>
          <cell r="O1114">
            <v>3.5295454545454548</v>
          </cell>
          <cell r="P1114">
            <v>3.5259740259740258</v>
          </cell>
          <cell r="Q1114">
            <v>3.2337932900432897</v>
          </cell>
        </row>
        <row r="1115">
          <cell r="B1115">
            <v>1111108</v>
          </cell>
          <cell r="C1115" t="str">
            <v>وجبات اخرى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5.7333333333333343</v>
          </cell>
          <cell r="F1116">
            <v>5.7333333333333334</v>
          </cell>
          <cell r="G1116">
            <v>5.7333333333333334</v>
          </cell>
          <cell r="H1116">
            <v>5.7333333333333334</v>
          </cell>
          <cell r="I1116">
            <v>5.7</v>
          </cell>
          <cell r="J1116">
            <v>6.333333333333333</v>
          </cell>
          <cell r="K1116">
            <v>5.8666666666666654</v>
          </cell>
          <cell r="L1116">
            <v>6</v>
          </cell>
          <cell r="M1116">
            <v>5.6666666666666661</v>
          </cell>
          <cell r="N1116">
            <v>5.2738095238095246</v>
          </cell>
          <cell r="O1116">
            <v>5.7900432900432905</v>
          </cell>
          <cell r="P1116">
            <v>5.7790043290043291</v>
          </cell>
          <cell r="Q1116">
            <v>5.7785714285714285</v>
          </cell>
        </row>
        <row r="1117">
          <cell r="B1117">
            <v>11112</v>
          </cell>
          <cell r="C1117" t="str">
            <v>المقاهي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2.6190476190476182</v>
          </cell>
          <cell r="F1118">
            <v>2.5714285714285716</v>
          </cell>
          <cell r="G1118">
            <v>2.6190476190476195</v>
          </cell>
          <cell r="H1118">
            <v>2.6190476190476195</v>
          </cell>
          <cell r="I1118">
            <v>2.6428571428571428</v>
          </cell>
          <cell r="J1118">
            <v>2.5</v>
          </cell>
          <cell r="K1118">
            <v>2.5714285714285716</v>
          </cell>
          <cell r="L1118">
            <v>2.5714285714285716</v>
          </cell>
          <cell r="M1118">
            <v>2.5714285714285716</v>
          </cell>
          <cell r="N1118">
            <v>2.5714285714285716</v>
          </cell>
          <cell r="O1118">
            <v>2.5714285714285716</v>
          </cell>
          <cell r="P1118">
            <v>2.5714285714285716</v>
          </cell>
          <cell r="Q1118">
            <v>2.5833333333333339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12.333333333333334</v>
          </cell>
          <cell r="F1119">
            <v>12.444444444444443</v>
          </cell>
          <cell r="G1119">
            <v>12.555555555555557</v>
          </cell>
          <cell r="H1119">
            <v>12.222222222222223</v>
          </cell>
          <cell r="I1119">
            <v>12.666666666666666</v>
          </cell>
          <cell r="J1119">
            <v>11.6</v>
          </cell>
          <cell r="K1119">
            <v>12.55555555555555</v>
          </cell>
          <cell r="L1119">
            <v>12.222222222222216</v>
          </cell>
          <cell r="M1119">
            <v>12.555555555555557</v>
          </cell>
          <cell r="N1119">
            <v>12.555555555555557</v>
          </cell>
          <cell r="O1119">
            <v>12.555555555555557</v>
          </cell>
          <cell r="P1119">
            <v>12.666666666666666</v>
          </cell>
          <cell r="Q1119">
            <v>12.41111111111111</v>
          </cell>
        </row>
        <row r="1120">
          <cell r="B1120">
            <v>12</v>
          </cell>
          <cell r="C1120" t="str">
            <v>سلع وخدمات متنوعة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B1121">
            <v>121</v>
          </cell>
          <cell r="C1121" t="str">
            <v>العناية الشخصية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B1122">
            <v>1211</v>
          </cell>
          <cell r="C1122" t="str">
            <v>صالونات التجميل والحلاقة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B1123">
            <v>1211001</v>
          </cell>
          <cell r="C1123" t="str">
            <v>خدمات الحلاقة الرجالية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19.270833333333336</v>
          </cell>
          <cell r="F1124">
            <v>19.270833333333336</v>
          </cell>
          <cell r="G1124">
            <v>18.645833333333336</v>
          </cell>
          <cell r="H1124">
            <v>18.645833333333336</v>
          </cell>
          <cell r="I1124">
            <v>18.645833333333336</v>
          </cell>
          <cell r="J1124">
            <v>19.895833333333336</v>
          </cell>
          <cell r="K1124">
            <v>19.895833333333336</v>
          </cell>
          <cell r="L1124">
            <v>19.895833333333336</v>
          </cell>
          <cell r="M1124">
            <v>19.895833333333336</v>
          </cell>
          <cell r="N1124">
            <v>19.895833333333336</v>
          </cell>
          <cell r="O1124">
            <v>19.895833333333336</v>
          </cell>
          <cell r="P1124">
            <v>19.270833333333336</v>
          </cell>
          <cell r="Q1124">
            <v>19.427083333333339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9.125</v>
          </cell>
          <cell r="F1125">
            <v>9.125</v>
          </cell>
          <cell r="G1125">
            <v>9.1875</v>
          </cell>
          <cell r="H1125">
            <v>9.1875</v>
          </cell>
          <cell r="I1125">
            <v>9.1875</v>
          </cell>
          <cell r="J1125">
            <v>9.5</v>
          </cell>
          <cell r="K1125">
            <v>9.5</v>
          </cell>
          <cell r="L1125">
            <v>9.5</v>
          </cell>
          <cell r="M1125">
            <v>9.4166666666666679</v>
          </cell>
          <cell r="N1125">
            <v>9.4166666666666679</v>
          </cell>
          <cell r="O1125">
            <v>9.4166666666666679</v>
          </cell>
          <cell r="P1125">
            <v>9.7916666666666679</v>
          </cell>
          <cell r="Q1125">
            <v>9.3628472222222232</v>
          </cell>
        </row>
        <row r="1126">
          <cell r="B1126">
            <v>1211002</v>
          </cell>
          <cell r="C1126" t="str">
            <v>خدمات  التجميل النسائية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32.142857142857146</v>
          </cell>
          <cell r="F1127">
            <v>32.142857142857146</v>
          </cell>
          <cell r="G1127">
            <v>30</v>
          </cell>
          <cell r="H1127">
            <v>30</v>
          </cell>
          <cell r="I1127">
            <v>30</v>
          </cell>
          <cell r="J1127">
            <v>30.714285714285715</v>
          </cell>
          <cell r="K1127">
            <v>30.714285714285715</v>
          </cell>
          <cell r="L1127">
            <v>30.714285714285715</v>
          </cell>
          <cell r="M1127">
            <v>30</v>
          </cell>
          <cell r="N1127">
            <v>30</v>
          </cell>
          <cell r="O1127">
            <v>30</v>
          </cell>
          <cell r="P1127">
            <v>30.714285714285715</v>
          </cell>
          <cell r="Q1127">
            <v>30.595238095238098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27.857142857142858</v>
          </cell>
          <cell r="F1128">
            <v>27.857142857142858</v>
          </cell>
          <cell r="G1128">
            <v>27.142857142857142</v>
          </cell>
          <cell r="H1128">
            <v>27.142857142857142</v>
          </cell>
          <cell r="I1128">
            <v>27.142857142857142</v>
          </cell>
          <cell r="J1128">
            <v>30</v>
          </cell>
          <cell r="K1128">
            <v>30</v>
          </cell>
          <cell r="L1128">
            <v>30</v>
          </cell>
          <cell r="M1128">
            <v>28.571428571428573</v>
          </cell>
          <cell r="N1128">
            <v>28.571428571428573</v>
          </cell>
          <cell r="O1128">
            <v>28.571428571428573</v>
          </cell>
          <cell r="P1128">
            <v>28.571428571428573</v>
          </cell>
          <cell r="Q1128">
            <v>28.452380952380949</v>
          </cell>
        </row>
        <row r="1129">
          <cell r="B1129">
            <v>1212</v>
          </cell>
          <cell r="C1129" t="str">
            <v>الاجهزة الكهربائية للعناية الشخصية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B1130">
            <v>1212001</v>
          </cell>
          <cell r="C1130" t="str">
            <v>ماكنة حلاقة ذقن كهربائية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270</v>
          </cell>
          <cell r="F1131">
            <v>260</v>
          </cell>
          <cell r="G1131">
            <v>260</v>
          </cell>
          <cell r="H1131">
            <v>250</v>
          </cell>
          <cell r="I1131">
            <v>257.5</v>
          </cell>
          <cell r="J1131">
            <v>266.66666666666669</v>
          </cell>
          <cell r="K1131">
            <v>263.33333333333331</v>
          </cell>
          <cell r="L1131">
            <v>266.66666666666669</v>
          </cell>
          <cell r="M1131">
            <v>266.66666666666669</v>
          </cell>
          <cell r="N1131">
            <v>262.5</v>
          </cell>
          <cell r="O1131">
            <v>256.66666666666669</v>
          </cell>
          <cell r="P1131">
            <v>263.33333333333331</v>
          </cell>
          <cell r="Q1131">
            <v>261.9444444444444</v>
          </cell>
        </row>
        <row r="1132">
          <cell r="B1132">
            <v>1212002</v>
          </cell>
          <cell r="C1132" t="str">
            <v>مجفف شعر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157.25</v>
          </cell>
          <cell r="F1133">
            <v>149.66666666666666</v>
          </cell>
          <cell r="G1133">
            <v>149.66666666666666</v>
          </cell>
          <cell r="H1133">
            <v>149.66666666666666</v>
          </cell>
          <cell r="I1133">
            <v>150</v>
          </cell>
          <cell r="J1133">
            <v>150</v>
          </cell>
          <cell r="K1133">
            <v>146.66666666666666</v>
          </cell>
          <cell r="L1133">
            <v>146.66666666666666</v>
          </cell>
          <cell r="M1133">
            <v>156.66666666666666</v>
          </cell>
          <cell r="N1133">
            <v>163.33333333333334</v>
          </cell>
          <cell r="O1133">
            <v>170</v>
          </cell>
          <cell r="P1133">
            <v>165</v>
          </cell>
          <cell r="Q1133">
            <v>154.54861111111111</v>
          </cell>
        </row>
        <row r="1134">
          <cell r="B1134">
            <v>1213</v>
          </cell>
          <cell r="C1134" t="str">
            <v>سلع الخدمات الشخصية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B1135">
            <v>1213001</v>
          </cell>
          <cell r="C1135" t="str">
            <v>شفرات  وماكنات حلاقة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33.642857142857146</v>
          </cell>
          <cell r="F1136">
            <v>32.857142857142854</v>
          </cell>
          <cell r="G1136">
            <v>33.357142857142854</v>
          </cell>
          <cell r="H1136">
            <v>32.857142857142854</v>
          </cell>
          <cell r="I1136">
            <v>32.857142857142854</v>
          </cell>
          <cell r="J1136">
            <v>32.857142857142854</v>
          </cell>
          <cell r="K1136">
            <v>33.642857142857146</v>
          </cell>
          <cell r="L1136">
            <v>33.571428571428569</v>
          </cell>
          <cell r="M1136">
            <v>33.214285714285715</v>
          </cell>
          <cell r="N1136">
            <v>33.416666666666664</v>
          </cell>
          <cell r="O1136">
            <v>33</v>
          </cell>
          <cell r="P1136">
            <v>33.214285714285715</v>
          </cell>
          <cell r="Q1136">
            <v>33.207341269841272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5.666666666666667</v>
          </cell>
          <cell r="F1137">
            <v>5.666666666666667</v>
          </cell>
          <cell r="G1137">
            <v>5.666666666666667</v>
          </cell>
          <cell r="H1137">
            <v>5.666666666666667</v>
          </cell>
          <cell r="I1137">
            <v>5.583333333333333</v>
          </cell>
          <cell r="J1137">
            <v>5.5</v>
          </cell>
          <cell r="K1137">
            <v>5.5</v>
          </cell>
          <cell r="L1137">
            <v>5.833333333333333</v>
          </cell>
          <cell r="M1137">
            <v>5.666666666666667</v>
          </cell>
          <cell r="N1137">
            <v>6</v>
          </cell>
          <cell r="O1137">
            <v>6</v>
          </cell>
          <cell r="P1137">
            <v>5.5</v>
          </cell>
          <cell r="Q1137">
            <v>5.6875</v>
          </cell>
        </row>
        <row r="1138">
          <cell r="B1138">
            <v>1213002</v>
          </cell>
          <cell r="C1138" t="str">
            <v>فراشي اسنان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10.8</v>
          </cell>
          <cell r="F1139">
            <v>11</v>
          </cell>
          <cell r="G1139">
            <v>11</v>
          </cell>
          <cell r="H1139">
            <v>12</v>
          </cell>
          <cell r="I1139">
            <v>12</v>
          </cell>
          <cell r="J1139">
            <v>12</v>
          </cell>
          <cell r="K1139">
            <v>11</v>
          </cell>
          <cell r="L1139">
            <v>11.666666666666666</v>
          </cell>
          <cell r="M1139">
            <v>12</v>
          </cell>
          <cell r="N1139">
            <v>12.333333333333334</v>
          </cell>
          <cell r="O1139">
            <v>12.333333333333334</v>
          </cell>
          <cell r="P1139">
            <v>12.666666666666666</v>
          </cell>
          <cell r="Q1139">
            <v>11.733333333333333</v>
          </cell>
        </row>
        <row r="1140">
          <cell r="B1140">
            <v>1213003</v>
          </cell>
          <cell r="C1140" t="str">
            <v>سلع عناية شخصية اخرى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5</v>
          </cell>
          <cell r="F1141">
            <v>4.5999999999999996</v>
          </cell>
          <cell r="G1141">
            <v>4.5999999999999996</v>
          </cell>
          <cell r="H1141">
            <v>4.5999999999999996</v>
          </cell>
          <cell r="I1141">
            <v>4.5999999999999996</v>
          </cell>
          <cell r="J1141">
            <v>4.5999999999999996</v>
          </cell>
          <cell r="K1141">
            <v>4.5999999999999996</v>
          </cell>
          <cell r="L1141">
            <v>4.5999999999999996</v>
          </cell>
          <cell r="M1141">
            <v>5</v>
          </cell>
          <cell r="N1141">
            <v>4.5</v>
          </cell>
          <cell r="O1141">
            <v>4.5</v>
          </cell>
          <cell r="P1141">
            <v>4.5999999999999996</v>
          </cell>
          <cell r="Q1141">
            <v>4.6500000000000004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1.6</v>
          </cell>
          <cell r="F1142">
            <v>1.6</v>
          </cell>
          <cell r="G1142">
            <v>1.6</v>
          </cell>
          <cell r="H1142">
            <v>1.6</v>
          </cell>
          <cell r="I1142">
            <v>1.6</v>
          </cell>
          <cell r="J1142">
            <v>1.6</v>
          </cell>
          <cell r="K1142">
            <v>1.6</v>
          </cell>
          <cell r="L1142">
            <v>1.6</v>
          </cell>
          <cell r="M1142">
            <v>1.6</v>
          </cell>
          <cell r="N1142">
            <v>1.75</v>
          </cell>
          <cell r="O1142">
            <v>1.75</v>
          </cell>
          <cell r="P1142">
            <v>1.6</v>
          </cell>
          <cell r="Q1142">
            <v>1.625</v>
          </cell>
        </row>
        <row r="1143">
          <cell r="B1143">
            <v>1213004</v>
          </cell>
          <cell r="C1143" t="str">
            <v xml:space="preserve">صابون تواليت 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2.9114583333333326</v>
          </cell>
          <cell r="F1144">
            <v>2.921875</v>
          </cell>
          <cell r="G1144">
            <v>2.859375</v>
          </cell>
          <cell r="H1144">
            <v>2.807291666666667</v>
          </cell>
          <cell r="I1144">
            <v>2.8385416666666665</v>
          </cell>
          <cell r="J1144">
            <v>2.854166666666667</v>
          </cell>
          <cell r="K1144">
            <v>2.859375</v>
          </cell>
          <cell r="L1144">
            <v>2.8802083333333326</v>
          </cell>
          <cell r="M1144">
            <v>2.9270833333333335</v>
          </cell>
          <cell r="N1144">
            <v>2.9583333333333335</v>
          </cell>
          <cell r="O1144">
            <v>2.9895833333333335</v>
          </cell>
          <cell r="P1144">
            <v>2.890625</v>
          </cell>
          <cell r="Q1144">
            <v>2.8914930555555549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2.3697916666666674</v>
          </cell>
          <cell r="F1145">
            <v>2.4010416666666665</v>
          </cell>
          <cell r="G1145">
            <v>2.359375</v>
          </cell>
          <cell r="H1145">
            <v>2.4114583333333335</v>
          </cell>
          <cell r="I1145">
            <v>2.375</v>
          </cell>
          <cell r="J1145">
            <v>2.4166666666666665</v>
          </cell>
          <cell r="K1145">
            <v>2.3697916666666674</v>
          </cell>
          <cell r="L1145">
            <v>2.3697916666666674</v>
          </cell>
          <cell r="M1145">
            <v>2.3854166666666665</v>
          </cell>
          <cell r="N1145">
            <v>2.4322916666666665</v>
          </cell>
          <cell r="O1145">
            <v>2.4635416666666665</v>
          </cell>
          <cell r="P1145">
            <v>2.3541666666666665</v>
          </cell>
          <cell r="Q1145">
            <v>2.3923611111111116</v>
          </cell>
        </row>
        <row r="1146">
          <cell r="B1146">
            <v>1213005</v>
          </cell>
          <cell r="C1146" t="str">
            <v>شامبو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29.548611111111114</v>
          </cell>
          <cell r="F1147">
            <v>29.604166666666668</v>
          </cell>
          <cell r="G1147">
            <v>29.743055555555554</v>
          </cell>
          <cell r="H1147">
            <v>30.284722222222218</v>
          </cell>
          <cell r="I1147">
            <v>30.118055555555554</v>
          </cell>
          <cell r="J1147">
            <v>29.8125</v>
          </cell>
          <cell r="K1147">
            <v>29.6875</v>
          </cell>
          <cell r="L1147">
            <v>29.743055555555554</v>
          </cell>
          <cell r="M1147">
            <v>29.576388888888886</v>
          </cell>
          <cell r="N1147">
            <v>29.368055555555554</v>
          </cell>
          <cell r="O1147">
            <v>29.368055555555554</v>
          </cell>
          <cell r="P1147">
            <v>29.388888888888886</v>
          </cell>
          <cell r="Q1147">
            <v>29.686921296296294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17.130208333333336</v>
          </cell>
          <cell r="F1148">
            <v>17.171875</v>
          </cell>
          <cell r="G1148">
            <v>17.130208333333336</v>
          </cell>
          <cell r="H1148">
            <v>17.151041666666668</v>
          </cell>
          <cell r="I1148">
            <v>17.203125</v>
          </cell>
          <cell r="J1148">
            <v>17.098958333333336</v>
          </cell>
          <cell r="K1148">
            <v>17.213541666666675</v>
          </cell>
          <cell r="L1148">
            <v>17.255208333333336</v>
          </cell>
          <cell r="M1148">
            <v>17.083333333333336</v>
          </cell>
          <cell r="N1148">
            <v>17.161458333333336</v>
          </cell>
          <cell r="O1148">
            <v>16.817708333333336</v>
          </cell>
          <cell r="P1148">
            <v>17.197916666666668</v>
          </cell>
          <cell r="Q1148">
            <v>17.134548611111114</v>
          </cell>
        </row>
        <row r="1149">
          <cell r="B1149">
            <v>1213006</v>
          </cell>
          <cell r="C1149" t="str">
            <v>معجون حلاقة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12.166666666666675</v>
          </cell>
          <cell r="F1150">
            <v>12.166666666666666</v>
          </cell>
          <cell r="G1150">
            <v>12.041666666666666</v>
          </cell>
          <cell r="H1150">
            <v>12.083333333333334</v>
          </cell>
          <cell r="I1150">
            <v>12.5</v>
          </cell>
          <cell r="J1150">
            <v>12.375</v>
          </cell>
          <cell r="K1150">
            <v>12.375</v>
          </cell>
          <cell r="L1150">
            <v>11.833333333333325</v>
          </cell>
          <cell r="M1150">
            <v>12.083333333333334</v>
          </cell>
          <cell r="N1150">
            <v>11.888888888888888</v>
          </cell>
          <cell r="O1150">
            <v>11.555555555555555</v>
          </cell>
          <cell r="P1150">
            <v>12.111111111111112</v>
          </cell>
          <cell r="Q1150">
            <v>12.098379629629628</v>
          </cell>
        </row>
        <row r="1151">
          <cell r="B1151">
            <v>1213007</v>
          </cell>
          <cell r="C1151" t="str">
            <v>معجون اسنان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8.9437500000000014</v>
          </cell>
          <cell r="F1152">
            <v>8.75</v>
          </cell>
          <cell r="G1152">
            <v>8.6458333333333339</v>
          </cell>
          <cell r="H1152">
            <v>8.8125</v>
          </cell>
          <cell r="I1152">
            <v>8.6666666666666661</v>
          </cell>
          <cell r="J1152">
            <v>8.6770833333333339</v>
          </cell>
          <cell r="K1152">
            <v>8.9687499999999982</v>
          </cell>
          <cell r="L1152">
            <v>8.625</v>
          </cell>
          <cell r="M1152">
            <v>8.5</v>
          </cell>
          <cell r="N1152">
            <v>8.8229166666666661</v>
          </cell>
          <cell r="O1152">
            <v>8.5104166666666661</v>
          </cell>
          <cell r="P1152">
            <v>8.7708333333333339</v>
          </cell>
          <cell r="Q1152">
            <v>8.7244791666666668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21.2</v>
          </cell>
          <cell r="F1153">
            <v>20.533333333333335</v>
          </cell>
          <cell r="G1153">
            <v>21.133333333333333</v>
          </cell>
          <cell r="H1153">
            <v>20.933333333333334</v>
          </cell>
          <cell r="I1153">
            <v>21.133333333333333</v>
          </cell>
          <cell r="J1153">
            <v>20.733333333333334</v>
          </cell>
          <cell r="K1153">
            <v>21</v>
          </cell>
          <cell r="L1153">
            <v>21</v>
          </cell>
          <cell r="M1153">
            <v>20</v>
          </cell>
          <cell r="N1153">
            <v>21.133333333333333</v>
          </cell>
          <cell r="O1153">
            <v>21</v>
          </cell>
          <cell r="P1153">
            <v>20.133333333333333</v>
          </cell>
          <cell r="Q1153">
            <v>20.827777777777779</v>
          </cell>
        </row>
        <row r="1154">
          <cell r="B1154">
            <v>1213008</v>
          </cell>
          <cell r="C1154" t="str">
            <v>عطور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212</v>
          </cell>
          <cell r="F1155">
            <v>216.66666666666666</v>
          </cell>
          <cell r="G1155">
            <v>201.66666666666666</v>
          </cell>
          <cell r="H1155">
            <v>201.66666666666666</v>
          </cell>
          <cell r="I1155">
            <v>198.57142857142858</v>
          </cell>
          <cell r="J1155">
            <v>201.66666666666666</v>
          </cell>
          <cell r="K1155">
            <v>201.66666666666666</v>
          </cell>
          <cell r="L1155">
            <v>205</v>
          </cell>
          <cell r="M1155">
            <v>196.66666666666666</v>
          </cell>
          <cell r="N1155">
            <v>198.33333333333334</v>
          </cell>
          <cell r="O1155">
            <v>203.33333333333334</v>
          </cell>
          <cell r="P1155">
            <v>202</v>
          </cell>
          <cell r="Q1155">
            <v>203.26984126984129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217.14285714285714</v>
          </cell>
          <cell r="F1156">
            <v>215.71428571428572</v>
          </cell>
          <cell r="G1156">
            <v>205.71428571428572</v>
          </cell>
          <cell r="H1156">
            <v>200</v>
          </cell>
          <cell r="I1156">
            <v>205.71428571428572</v>
          </cell>
          <cell r="J1156">
            <v>205.71428571428572</v>
          </cell>
          <cell r="K1156">
            <v>201.42857142857142</v>
          </cell>
          <cell r="L1156">
            <v>201.42857142857142</v>
          </cell>
          <cell r="M1156">
            <v>198.57142857142858</v>
          </cell>
          <cell r="N1156">
            <v>200.71428571428572</v>
          </cell>
          <cell r="O1156">
            <v>200</v>
          </cell>
          <cell r="P1156">
            <v>192.5</v>
          </cell>
          <cell r="Q1156">
            <v>203.7202380952381</v>
          </cell>
        </row>
        <row r="1157">
          <cell r="B1157">
            <v>1213009</v>
          </cell>
          <cell r="C1157" t="str">
            <v>مواد التجميل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175.71428571428572</v>
          </cell>
          <cell r="F1158">
            <v>175</v>
          </cell>
          <cell r="G1158">
            <v>177.85714285714286</v>
          </cell>
          <cell r="H1158">
            <v>177.85714285714286</v>
          </cell>
          <cell r="I1158">
            <v>174.28571428571428</v>
          </cell>
          <cell r="J1158">
            <v>173.57142857142858</v>
          </cell>
          <cell r="K1158">
            <v>177.85714285714286</v>
          </cell>
          <cell r="L1158">
            <v>176.42857142857142</v>
          </cell>
          <cell r="M1158">
            <v>173.57142857142858</v>
          </cell>
          <cell r="N1158">
            <v>175</v>
          </cell>
          <cell r="O1158">
            <v>172.14285714285714</v>
          </cell>
          <cell r="P1158">
            <v>172.14285714285714</v>
          </cell>
          <cell r="Q1158">
            <v>175.11904761904762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40</v>
          </cell>
          <cell r="F1159">
            <v>40</v>
          </cell>
          <cell r="G1159">
            <v>39</v>
          </cell>
          <cell r="H1159">
            <v>41.666666666666664</v>
          </cell>
          <cell r="I1159">
            <v>42.5</v>
          </cell>
          <cell r="J1159">
            <v>40.833333333333336</v>
          </cell>
          <cell r="K1159">
            <v>40.833333333333336</v>
          </cell>
          <cell r="L1159">
            <v>41.666666666666664</v>
          </cell>
          <cell r="M1159">
            <v>39</v>
          </cell>
          <cell r="N1159">
            <v>40.833333333333336</v>
          </cell>
          <cell r="O1159">
            <v>41.666666666666664</v>
          </cell>
          <cell r="P1159">
            <v>40.833333333333336</v>
          </cell>
          <cell r="Q1159">
            <v>40.736111111111107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49</v>
          </cell>
          <cell r="F1160">
            <v>49.4</v>
          </cell>
          <cell r="G1160">
            <v>49.4</v>
          </cell>
          <cell r="H1160">
            <v>50.833333333333336</v>
          </cell>
          <cell r="I1160">
            <v>50</v>
          </cell>
          <cell r="J1160">
            <v>49.166666666666664</v>
          </cell>
          <cell r="K1160">
            <v>49.666666666666664</v>
          </cell>
          <cell r="L1160">
            <v>51.666666666666664</v>
          </cell>
          <cell r="M1160">
            <v>50</v>
          </cell>
          <cell r="N1160">
            <v>49.166666666666664</v>
          </cell>
          <cell r="O1160">
            <v>50</v>
          </cell>
          <cell r="P1160">
            <v>50</v>
          </cell>
          <cell r="Q1160">
            <v>49.858333333333341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16.399999999999999</v>
          </cell>
          <cell r="F1161">
            <v>16.399999999999999</v>
          </cell>
          <cell r="G1161">
            <v>16.399999999999999</v>
          </cell>
          <cell r="H1161">
            <v>15.333333333333334</v>
          </cell>
          <cell r="I1161">
            <v>15.333333333333334</v>
          </cell>
          <cell r="J1161">
            <v>15.333333333333334</v>
          </cell>
          <cell r="K1161">
            <v>15.333333333333334</v>
          </cell>
          <cell r="L1161">
            <v>15.333333333333334</v>
          </cell>
          <cell r="M1161">
            <v>16</v>
          </cell>
          <cell r="N1161">
            <v>15.333333333333334</v>
          </cell>
          <cell r="O1161">
            <v>15.333333333333334</v>
          </cell>
          <cell r="P1161">
            <v>15.333333333333334</v>
          </cell>
          <cell r="Q1161">
            <v>15.655555555555557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22</v>
          </cell>
          <cell r="F1162">
            <v>22</v>
          </cell>
          <cell r="G1162">
            <v>22</v>
          </cell>
          <cell r="H1162">
            <v>22</v>
          </cell>
          <cell r="I1162">
            <v>22</v>
          </cell>
          <cell r="J1162">
            <v>22</v>
          </cell>
          <cell r="K1162">
            <v>22</v>
          </cell>
          <cell r="L1162">
            <v>22</v>
          </cell>
          <cell r="M1162">
            <v>22</v>
          </cell>
          <cell r="N1162">
            <v>22</v>
          </cell>
          <cell r="O1162">
            <v>22</v>
          </cell>
          <cell r="P1162">
            <v>21</v>
          </cell>
          <cell r="Q1162">
            <v>21.916666666666668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6.5</v>
          </cell>
          <cell r="F1163">
            <v>6.3125</v>
          </cell>
          <cell r="G1163">
            <v>6.25</v>
          </cell>
          <cell r="H1163">
            <v>6.3125</v>
          </cell>
          <cell r="I1163">
            <v>6.1875</v>
          </cell>
          <cell r="J1163">
            <v>6.1875</v>
          </cell>
          <cell r="K1163">
            <v>6.375</v>
          </cell>
          <cell r="L1163">
            <v>6.3125</v>
          </cell>
          <cell r="M1163">
            <v>6.3125</v>
          </cell>
          <cell r="N1163">
            <v>6.5</v>
          </cell>
          <cell r="O1163">
            <v>6.375</v>
          </cell>
          <cell r="P1163">
            <v>6.25</v>
          </cell>
          <cell r="Q1163">
            <v>6.322916666666667</v>
          </cell>
        </row>
        <row r="1164">
          <cell r="B1164">
            <v>1213010</v>
          </cell>
          <cell r="C1164" t="str">
            <v>مناديل وفوط صحية ورقية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10.897619047619044</v>
          </cell>
          <cell r="F1165">
            <v>10.759523809523809</v>
          </cell>
          <cell r="G1165">
            <v>10.921428571428573</v>
          </cell>
          <cell r="H1165">
            <v>10.790476190476189</v>
          </cell>
          <cell r="I1165">
            <v>10.666666666666666</v>
          </cell>
          <cell r="J1165">
            <v>10.914285714285713</v>
          </cell>
          <cell r="K1165">
            <v>10.847619047619057</v>
          </cell>
          <cell r="L1165">
            <v>10.923809523809528</v>
          </cell>
          <cell r="M1165">
            <v>10.87142857142857</v>
          </cell>
          <cell r="N1165">
            <v>10.988888888888889</v>
          </cell>
          <cell r="O1165">
            <v>10.993333333333334</v>
          </cell>
          <cell r="P1165">
            <v>11.02</v>
          </cell>
          <cell r="Q1165">
            <v>10.882923280423283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32.858333333333334</v>
          </cell>
          <cell r="F1166">
            <v>32.327083333333334</v>
          </cell>
          <cell r="G1166">
            <v>32.339583333333337</v>
          </cell>
          <cell r="H1166">
            <v>32.25</v>
          </cell>
          <cell r="I1166">
            <v>31.591666666666665</v>
          </cell>
          <cell r="J1166">
            <v>32.179166666666667</v>
          </cell>
          <cell r="K1166">
            <v>32.4375</v>
          </cell>
          <cell r="L1166">
            <v>31.950000000000003</v>
          </cell>
          <cell r="M1166">
            <v>32.325000000000003</v>
          </cell>
          <cell r="N1166">
            <v>32.229166666666664</v>
          </cell>
          <cell r="O1166">
            <v>31.69166666666667</v>
          </cell>
          <cell r="P1166">
            <v>32.412500000000001</v>
          </cell>
          <cell r="Q1166">
            <v>32.215972222222227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6.5833333333333339</v>
          </cell>
          <cell r="F1167">
            <v>6.5708333333333329</v>
          </cell>
          <cell r="G1167">
            <v>6.5708333333333329</v>
          </cell>
          <cell r="H1167">
            <v>6.4833333333333334</v>
          </cell>
          <cell r="I1167">
            <v>6.4958333333333336</v>
          </cell>
          <cell r="J1167">
            <v>6.5374999999999996</v>
          </cell>
          <cell r="K1167">
            <v>6.4958333333333318</v>
          </cell>
          <cell r="L1167">
            <v>6.55</v>
          </cell>
          <cell r="M1167">
            <v>6.4458333333333329</v>
          </cell>
          <cell r="N1167">
            <v>6.4645833333333327</v>
          </cell>
          <cell r="O1167">
            <v>6.5062499999999996</v>
          </cell>
          <cell r="P1167">
            <v>6.4229166666666666</v>
          </cell>
          <cell r="Q1167">
            <v>6.5105902777777764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20.420833333333334</v>
          </cell>
          <cell r="F1168">
            <v>20.375</v>
          </cell>
          <cell r="G1168">
            <v>20.375</v>
          </cell>
          <cell r="H1168">
            <v>20.441666666666663</v>
          </cell>
          <cell r="I1168">
            <v>20.258333333333336</v>
          </cell>
          <cell r="J1168">
            <v>20.420833333333334</v>
          </cell>
          <cell r="K1168">
            <v>20.379166666666663</v>
          </cell>
          <cell r="L1168">
            <v>20.379166666666663</v>
          </cell>
          <cell r="M1168">
            <v>20.345833333333335</v>
          </cell>
          <cell r="N1168">
            <v>20.408333333333335</v>
          </cell>
          <cell r="O1168">
            <v>20.379166666666663</v>
          </cell>
          <cell r="P1168">
            <v>20.316666666666663</v>
          </cell>
          <cell r="Q1168">
            <v>20.375</v>
          </cell>
        </row>
        <row r="1169">
          <cell r="B1169">
            <v>123</v>
          </cell>
          <cell r="C1169" t="str">
            <v>سلع شخصية اخرى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B1170">
            <v>1231</v>
          </cell>
          <cell r="C1170" t="str">
            <v>المجوهرات والساعات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B1171">
            <v>1231001</v>
          </cell>
          <cell r="C1171" t="str">
            <v>الذهب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142.5625</v>
          </cell>
          <cell r="F1172">
            <v>144.02083333333331</v>
          </cell>
          <cell r="G1172">
            <v>143.84583333333333</v>
          </cell>
          <cell r="H1172">
            <v>145.71875</v>
          </cell>
          <cell r="I1172">
            <v>144.53958333333333</v>
          </cell>
          <cell r="J1172">
            <v>145.59375</v>
          </cell>
          <cell r="K1172">
            <v>144.08125000000001</v>
          </cell>
          <cell r="L1172">
            <v>142.25208333333336</v>
          </cell>
          <cell r="M1172">
            <v>138.91666666666669</v>
          </cell>
          <cell r="N1172">
            <v>140.39375000000001</v>
          </cell>
          <cell r="O1172">
            <v>142.45833333333331</v>
          </cell>
          <cell r="P1172">
            <v>143.93333333333334</v>
          </cell>
          <cell r="Q1172">
            <v>143.19305555555556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154.48124999999999</v>
          </cell>
          <cell r="F1173">
            <v>160.20833333333331</v>
          </cell>
          <cell r="G1173">
            <v>158.54583333333335</v>
          </cell>
          <cell r="H1173">
            <v>160.21458333333334</v>
          </cell>
          <cell r="I1173">
            <v>160.13541666666669</v>
          </cell>
          <cell r="J1173">
            <v>158.32291666666669</v>
          </cell>
          <cell r="K1173">
            <v>158.30000000000001</v>
          </cell>
          <cell r="L1173">
            <v>156.15312499999999</v>
          </cell>
          <cell r="M1173">
            <v>151.20833333333331</v>
          </cell>
          <cell r="N1173">
            <v>153.07916666666665</v>
          </cell>
          <cell r="O1173">
            <v>155.02916666666667</v>
          </cell>
          <cell r="P1173">
            <v>157.98958333333331</v>
          </cell>
          <cell r="Q1173">
            <v>156.97230902777778</v>
          </cell>
        </row>
        <row r="1174">
          <cell r="B1174">
            <v>1231003</v>
          </cell>
          <cell r="C1174" t="str">
            <v>اصلاح الساعات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6.25</v>
          </cell>
          <cell r="F1175">
            <v>6.375</v>
          </cell>
          <cell r="G1175">
            <v>6.25</v>
          </cell>
          <cell r="H1175">
            <v>6.5</v>
          </cell>
          <cell r="I1175">
            <v>6.25</v>
          </cell>
          <cell r="J1175">
            <v>6.25</v>
          </cell>
          <cell r="K1175">
            <v>6.25</v>
          </cell>
          <cell r="L1175">
            <v>6.25</v>
          </cell>
          <cell r="M1175">
            <v>6.25</v>
          </cell>
          <cell r="N1175">
            <v>6.1875</v>
          </cell>
          <cell r="O1175">
            <v>6.125</v>
          </cell>
          <cell r="P1175">
            <v>6.25</v>
          </cell>
          <cell r="Q1175">
            <v>6.265625</v>
          </cell>
        </row>
        <row r="1176">
          <cell r="B1176">
            <v>1232</v>
          </cell>
          <cell r="C1176" t="str">
            <v>سلع متنوعة اخرى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B1177">
            <v>1232001</v>
          </cell>
          <cell r="C1177" t="str">
            <v>شنط السفر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79</v>
          </cell>
          <cell r="F1178">
            <v>75</v>
          </cell>
          <cell r="G1178">
            <v>76</v>
          </cell>
          <cell r="H1178">
            <v>79</v>
          </cell>
          <cell r="I1178">
            <v>78</v>
          </cell>
          <cell r="J1178">
            <v>84</v>
          </cell>
          <cell r="K1178">
            <v>84</v>
          </cell>
          <cell r="L1178">
            <v>80</v>
          </cell>
          <cell r="M1178">
            <v>78</v>
          </cell>
          <cell r="N1178">
            <v>78</v>
          </cell>
          <cell r="O1178">
            <v>78</v>
          </cell>
          <cell r="P1178">
            <v>79</v>
          </cell>
          <cell r="Q1178">
            <v>79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45</v>
          </cell>
          <cell r="F1179">
            <v>46.25</v>
          </cell>
          <cell r="G1179">
            <v>45</v>
          </cell>
          <cell r="H1179">
            <v>45</v>
          </cell>
          <cell r="I1179">
            <v>43.75</v>
          </cell>
          <cell r="J1179">
            <v>43.75</v>
          </cell>
          <cell r="K1179">
            <v>43.75</v>
          </cell>
          <cell r="L1179">
            <v>45</v>
          </cell>
          <cell r="M1179">
            <v>43.75</v>
          </cell>
          <cell r="N1179">
            <v>45</v>
          </cell>
          <cell r="O1179">
            <v>43.75</v>
          </cell>
          <cell r="P1179">
            <v>42.5</v>
          </cell>
          <cell r="Q1179">
            <v>44.375</v>
          </cell>
        </row>
        <row r="1180">
          <cell r="B1180">
            <v>1232002</v>
          </cell>
          <cell r="C1180" t="str">
            <v>غلايين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63.75</v>
          </cell>
          <cell r="F1181">
            <v>61.25</v>
          </cell>
          <cell r="G1181">
            <v>63.75</v>
          </cell>
          <cell r="H1181">
            <v>61.25</v>
          </cell>
          <cell r="I1181">
            <v>62.5</v>
          </cell>
          <cell r="J1181">
            <v>63</v>
          </cell>
          <cell r="K1181">
            <v>63</v>
          </cell>
          <cell r="L1181">
            <v>63</v>
          </cell>
          <cell r="M1181">
            <v>62</v>
          </cell>
          <cell r="N1181">
            <v>59</v>
          </cell>
          <cell r="O1181">
            <v>59</v>
          </cell>
          <cell r="P1181">
            <v>59</v>
          </cell>
          <cell r="Q1181">
            <v>61.708333333333336</v>
          </cell>
        </row>
        <row r="1182">
          <cell r="B1182">
            <v>1232003</v>
          </cell>
          <cell r="C1182" t="str">
            <v>ولاعات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1.2</v>
          </cell>
          <cell r="F1183">
            <v>1.2</v>
          </cell>
          <cell r="G1183">
            <v>1.2</v>
          </cell>
          <cell r="H1183">
            <v>1.2</v>
          </cell>
          <cell r="I1183">
            <v>1.2</v>
          </cell>
          <cell r="J1183">
            <v>1.2</v>
          </cell>
          <cell r="K1183">
            <v>1.2</v>
          </cell>
          <cell r="L1183">
            <v>1.2</v>
          </cell>
          <cell r="M1183">
            <v>1.2</v>
          </cell>
          <cell r="N1183">
            <v>1.25</v>
          </cell>
          <cell r="O1183">
            <v>1.25</v>
          </cell>
          <cell r="P1183">
            <v>1.2</v>
          </cell>
          <cell r="Q1183">
            <v>1.2083333333333333</v>
          </cell>
        </row>
        <row r="1184">
          <cell r="B1184">
            <v>1232004</v>
          </cell>
          <cell r="C1184" t="str">
            <v xml:space="preserve"> سلع اخرى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16.666666666666668</v>
          </cell>
          <cell r="F1185">
            <v>16.666666666666668</v>
          </cell>
          <cell r="G1185">
            <v>16.666666666666668</v>
          </cell>
          <cell r="H1185">
            <v>16.666666666666668</v>
          </cell>
          <cell r="I1185">
            <v>16.666666666666668</v>
          </cell>
          <cell r="J1185">
            <v>16.666666666666668</v>
          </cell>
          <cell r="K1185">
            <v>16.666666666666668</v>
          </cell>
          <cell r="L1185">
            <v>16.666666666666668</v>
          </cell>
          <cell r="M1185">
            <v>16.666666666666668</v>
          </cell>
          <cell r="N1185">
            <v>16.666666666666668</v>
          </cell>
          <cell r="O1185">
            <v>16.666666666666668</v>
          </cell>
          <cell r="P1185">
            <v>16.666666666666668</v>
          </cell>
          <cell r="Q1185">
            <v>16.666666666666664</v>
          </cell>
        </row>
        <row r="1186">
          <cell r="B1186">
            <v>125</v>
          </cell>
          <cell r="C1186" t="str">
            <v>التأمين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B1187">
            <v>1253</v>
          </cell>
          <cell r="C1187" t="str">
            <v>التأمين الصحي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B1188">
            <v>1253001</v>
          </cell>
          <cell r="C1188" t="str">
            <v>التأمين الصحي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1656.6666666666667</v>
          </cell>
          <cell r="F1189">
            <v>1656.6666666666667</v>
          </cell>
          <cell r="G1189">
            <v>1656.6666666666667</v>
          </cell>
          <cell r="H1189">
            <v>1656.6666666666667</v>
          </cell>
          <cell r="I1189">
            <v>1656.6666666666667</v>
          </cell>
          <cell r="J1189">
            <v>1656.6666666666667</v>
          </cell>
          <cell r="K1189">
            <v>1656.6666666666667</v>
          </cell>
          <cell r="L1189">
            <v>1656.6666666666667</v>
          </cell>
          <cell r="M1189">
            <v>1656.6666666666667</v>
          </cell>
          <cell r="N1189">
            <v>1656.6666666666667</v>
          </cell>
          <cell r="O1189">
            <v>1656.6666666666667</v>
          </cell>
          <cell r="P1189">
            <v>1656.6666666666667</v>
          </cell>
          <cell r="Q1189">
            <v>1656.6666666666667</v>
          </cell>
        </row>
        <row r="1190">
          <cell r="B1190">
            <v>1254</v>
          </cell>
          <cell r="C1190" t="str">
            <v>تامين المواصلات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B1191">
            <v>1254001</v>
          </cell>
          <cell r="C1191" t="str">
            <v>تأمين السيارات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1422.8125</v>
          </cell>
          <cell r="Q1192">
            <v>1406.484375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1072.8125</v>
          </cell>
          <cell r="Q1193">
            <v>1056.484375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719.375</v>
          </cell>
          <cell r="Q1194">
            <v>706.19791666666663</v>
          </cell>
        </row>
        <row r="1195">
          <cell r="B1195">
            <v>126</v>
          </cell>
          <cell r="C1195" t="str">
            <v>الخدمات المالية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</row>
        <row r="1196">
          <cell r="B1196">
            <v>1262</v>
          </cell>
          <cell r="C1196" t="str">
            <v>خدمات مالية اخرى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</row>
        <row r="1197">
          <cell r="B1197">
            <v>1262001</v>
          </cell>
          <cell r="C1197" t="str">
            <v>رسوم ومصاريف للبنوك والبريد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26.666666666666668</v>
          </cell>
          <cell r="F1198">
            <v>26.666666666666668</v>
          </cell>
          <cell r="G1198">
            <v>26.416666666666668</v>
          </cell>
          <cell r="H1198">
            <v>26.416666666666668</v>
          </cell>
          <cell r="I1198">
            <v>26.416666666666668</v>
          </cell>
          <cell r="J1198">
            <v>27.333333333333332</v>
          </cell>
          <cell r="K1198">
            <v>27.333333333333332</v>
          </cell>
          <cell r="L1198">
            <v>27.333333333333332</v>
          </cell>
          <cell r="M1198">
            <v>26.833333333333332</v>
          </cell>
          <cell r="N1198">
            <v>26.833333333333332</v>
          </cell>
          <cell r="O1198">
            <v>26.833333333333332</v>
          </cell>
          <cell r="P1198">
            <v>28</v>
          </cell>
          <cell r="Q1198">
            <v>26.923611111111114</v>
          </cell>
        </row>
        <row r="1199">
          <cell r="B1199">
            <v>127</v>
          </cell>
          <cell r="C1199" t="str">
            <v>خدمات اخرى غير مصنفة في مكان آخر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</row>
        <row r="1200">
          <cell r="B1200">
            <v>1270</v>
          </cell>
          <cell r="C1200" t="str">
            <v>خدمات اخرى غير مصنفة في مكان آخر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</row>
        <row r="1201">
          <cell r="B1201">
            <v>1270002</v>
          </cell>
          <cell r="C1201" t="str">
            <v>رسوم استخراج شهادات وتصاريح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17.142857142857142</v>
          </cell>
          <cell r="F1202">
            <v>17.142857142857142</v>
          </cell>
          <cell r="G1202">
            <v>17.428571428571427</v>
          </cell>
          <cell r="H1202">
            <v>17.428571428571427</v>
          </cell>
          <cell r="I1202">
            <v>17.428571428571427</v>
          </cell>
          <cell r="J1202">
            <v>17.142857142857142</v>
          </cell>
          <cell r="K1202">
            <v>17.142857142857142</v>
          </cell>
          <cell r="L1202">
            <v>17.142857142857142</v>
          </cell>
          <cell r="M1202">
            <v>16.857142857142858</v>
          </cell>
          <cell r="N1202">
            <v>16.857142857142858</v>
          </cell>
          <cell r="O1202">
            <v>16.857142857142858</v>
          </cell>
          <cell r="P1202">
            <v>17.142857142857142</v>
          </cell>
          <cell r="Q1202">
            <v>17.142857142857142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45.875</v>
          </cell>
          <cell r="F1203">
            <v>45.875</v>
          </cell>
          <cell r="G1203">
            <v>45.75</v>
          </cell>
          <cell r="H1203">
            <v>45.75</v>
          </cell>
          <cell r="I1203">
            <v>45.75</v>
          </cell>
          <cell r="J1203">
            <v>45.625</v>
          </cell>
          <cell r="K1203">
            <v>45.625</v>
          </cell>
          <cell r="L1203">
            <v>45.625</v>
          </cell>
          <cell r="M1203">
            <v>45.625</v>
          </cell>
          <cell r="N1203">
            <v>45.625</v>
          </cell>
          <cell r="O1203">
            <v>45.625</v>
          </cell>
          <cell r="P1203">
            <v>45.25</v>
          </cell>
          <cell r="Q1203">
            <v>45.666666666666664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219</v>
          </cell>
          <cell r="F1204">
            <v>219</v>
          </cell>
          <cell r="G1204">
            <v>219.28571428571428</v>
          </cell>
          <cell r="H1204">
            <v>219.28571428571428</v>
          </cell>
          <cell r="I1204">
            <v>219.28571428571428</v>
          </cell>
          <cell r="J1204">
            <v>219.28571428571428</v>
          </cell>
          <cell r="K1204">
            <v>219.28571428571428</v>
          </cell>
          <cell r="L1204">
            <v>219.28571428571428</v>
          </cell>
          <cell r="M1204">
            <v>219.28571428571428</v>
          </cell>
          <cell r="N1204">
            <v>219.28571428571428</v>
          </cell>
          <cell r="O1204">
            <v>219.28571428571428</v>
          </cell>
          <cell r="P1204">
            <v>221.14285714285714</v>
          </cell>
          <cell r="Q1204">
            <v>219.39285714285711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10.75</v>
          </cell>
          <cell r="F1205">
            <v>10.75</v>
          </cell>
          <cell r="G1205">
            <v>10.75</v>
          </cell>
          <cell r="H1205">
            <v>10.75</v>
          </cell>
          <cell r="I1205">
            <v>10.75</v>
          </cell>
          <cell r="J1205">
            <v>11</v>
          </cell>
          <cell r="K1205">
            <v>11</v>
          </cell>
          <cell r="L1205">
            <v>11</v>
          </cell>
          <cell r="M1205">
            <v>11</v>
          </cell>
          <cell r="N1205">
            <v>11</v>
          </cell>
          <cell r="O1205">
            <v>11</v>
          </cell>
          <cell r="P1205">
            <v>11.2</v>
          </cell>
          <cell r="Q1205">
            <v>10.9125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200.25</v>
          </cell>
          <cell r="F1206">
            <v>200.25</v>
          </cell>
          <cell r="G1206">
            <v>200.25</v>
          </cell>
          <cell r="H1206">
            <v>200.25</v>
          </cell>
          <cell r="I1206">
            <v>200.25</v>
          </cell>
          <cell r="J1206">
            <v>200.25</v>
          </cell>
          <cell r="K1206">
            <v>200.25</v>
          </cell>
          <cell r="L1206">
            <v>200.25</v>
          </cell>
          <cell r="M1206">
            <v>200.25</v>
          </cell>
          <cell r="N1206">
            <v>200.25</v>
          </cell>
          <cell r="O1206">
            <v>200.25</v>
          </cell>
          <cell r="P1206">
            <v>200.25</v>
          </cell>
          <cell r="Q1206">
            <v>200.25</v>
          </cell>
        </row>
      </sheetData>
      <sheetData sheetId="2"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10.666666666666666</v>
          </cell>
          <cell r="F14">
            <v>10.5</v>
          </cell>
          <cell r="G14">
            <v>10.833333333333334</v>
          </cell>
          <cell r="H14">
            <v>10.833333333333334</v>
          </cell>
          <cell r="I14">
            <v>10.666666666666666</v>
          </cell>
          <cell r="J14">
            <v>10.75</v>
          </cell>
          <cell r="K14">
            <v>10.5</v>
          </cell>
          <cell r="L14">
            <v>10.5</v>
          </cell>
          <cell r="M14">
            <v>10.5</v>
          </cell>
          <cell r="N14">
            <v>10.5</v>
          </cell>
          <cell r="O14">
            <v>10.5</v>
          </cell>
          <cell r="P14">
            <v>10</v>
          </cell>
          <cell r="Q14">
            <v>10.5625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7.4666666666666659</v>
          </cell>
          <cell r="F15">
            <v>7.1333333333333329</v>
          </cell>
          <cell r="G15">
            <v>7.1111111111111107</v>
          </cell>
          <cell r="H15">
            <v>7.0555555555555562</v>
          </cell>
          <cell r="I15">
            <v>7.0666666666666664</v>
          </cell>
          <cell r="J15">
            <v>7.1</v>
          </cell>
          <cell r="K15">
            <v>7.375</v>
          </cell>
          <cell r="L15">
            <v>7.1111111111111098</v>
          </cell>
          <cell r="M15">
            <v>7.375</v>
          </cell>
          <cell r="N15">
            <v>7.2222222222222223</v>
          </cell>
          <cell r="O15">
            <v>6.8269230769230766</v>
          </cell>
          <cell r="P15">
            <v>6.9497354497354493</v>
          </cell>
          <cell r="Q15">
            <v>7.1494437661104326</v>
          </cell>
        </row>
        <row r="16">
          <cell r="B16">
            <v>11100111</v>
          </cell>
          <cell r="C16" t="str">
            <v>ارز حبة قصيرة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150.83333333333334</v>
          </cell>
          <cell r="F17">
            <v>150</v>
          </cell>
          <cell r="G17">
            <v>150.16666666666666</v>
          </cell>
          <cell r="H17">
            <v>147.5</v>
          </cell>
          <cell r="I17">
            <v>140</v>
          </cell>
          <cell r="J17">
            <v>145.75</v>
          </cell>
          <cell r="K17">
            <v>142.5</v>
          </cell>
          <cell r="L17">
            <v>141.66666666666666</v>
          </cell>
          <cell r="M17">
            <v>147.5</v>
          </cell>
          <cell r="N17">
            <v>135</v>
          </cell>
          <cell r="O17">
            <v>130.33333333333334</v>
          </cell>
          <cell r="P17">
            <v>131.66666666666666</v>
          </cell>
          <cell r="Q17">
            <v>142.74305555555557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7.8666666666666671</v>
          </cell>
          <cell r="F18">
            <v>7.9333333333333336</v>
          </cell>
          <cell r="G18">
            <v>7.9444444444444438</v>
          </cell>
          <cell r="H18">
            <v>7.9444444444444438</v>
          </cell>
          <cell r="I18">
            <v>7.6333333333333329</v>
          </cell>
          <cell r="J18">
            <v>7.7</v>
          </cell>
          <cell r="K18">
            <v>7.75</v>
          </cell>
          <cell r="L18">
            <v>7.8888888888888902</v>
          </cell>
          <cell r="M18">
            <v>7.583333333333333</v>
          </cell>
          <cell r="N18">
            <v>7.6111111111111107</v>
          </cell>
          <cell r="O18">
            <v>7.7</v>
          </cell>
          <cell r="P18">
            <v>7.4974747474747474</v>
          </cell>
          <cell r="Q18">
            <v>7.7544191919191929</v>
          </cell>
        </row>
        <row r="19">
          <cell r="B19">
            <v>111002</v>
          </cell>
          <cell r="C19" t="str">
            <v>الطحين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>
            <v>111002100</v>
          </cell>
          <cell r="C20" t="str">
            <v>الطحين المستورد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>
            <v>111002101</v>
          </cell>
          <cell r="C21" t="str">
            <v>طحين باكيت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3.4166666666666665</v>
          </cell>
          <cell r="F22">
            <v>3.4166666666666665</v>
          </cell>
          <cell r="G22">
            <v>3.4166666666666665</v>
          </cell>
          <cell r="H22">
            <v>3.4166666666666665</v>
          </cell>
          <cell r="I22">
            <v>3.25</v>
          </cell>
          <cell r="J22">
            <v>3.5833333333333335</v>
          </cell>
          <cell r="K22">
            <v>3.5833333333333335</v>
          </cell>
          <cell r="L22">
            <v>3.5833333333333335</v>
          </cell>
          <cell r="M22">
            <v>3.25</v>
          </cell>
          <cell r="N22">
            <v>3.25</v>
          </cell>
          <cell r="O22">
            <v>3.5</v>
          </cell>
          <cell r="P22">
            <v>3.6041666666666665</v>
          </cell>
          <cell r="Q22">
            <v>3.4392361111111103</v>
          </cell>
        </row>
        <row r="23">
          <cell r="B23">
            <v>111002102</v>
          </cell>
          <cell r="C23" t="str">
            <v>طحين شوالات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140</v>
          </cell>
          <cell r="F24">
            <v>142</v>
          </cell>
          <cell r="G24">
            <v>141</v>
          </cell>
          <cell r="H24">
            <v>146</v>
          </cell>
          <cell r="I24">
            <v>144.5</v>
          </cell>
          <cell r="J24">
            <v>144.5</v>
          </cell>
          <cell r="K24">
            <v>144.5</v>
          </cell>
          <cell r="L24">
            <v>150</v>
          </cell>
          <cell r="M24">
            <v>150</v>
          </cell>
          <cell r="N24">
            <v>140</v>
          </cell>
          <cell r="O24">
            <v>144</v>
          </cell>
          <cell r="P24">
            <v>134.5</v>
          </cell>
          <cell r="Q24">
            <v>143.41666666666666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122.5</v>
          </cell>
          <cell r="F25">
            <v>122.5</v>
          </cell>
          <cell r="G25">
            <v>122.5</v>
          </cell>
          <cell r="H25">
            <v>122.5</v>
          </cell>
          <cell r="I25">
            <v>120</v>
          </cell>
          <cell r="J25">
            <v>120</v>
          </cell>
          <cell r="K25">
            <v>120</v>
          </cell>
          <cell r="L25">
            <v>125</v>
          </cell>
          <cell r="M25">
            <v>125</v>
          </cell>
          <cell r="N25">
            <v>120</v>
          </cell>
          <cell r="O25">
            <v>120</v>
          </cell>
          <cell r="P25">
            <v>105</v>
          </cell>
          <cell r="Q25">
            <v>120.41666666666667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85</v>
          </cell>
          <cell r="F26">
            <v>90</v>
          </cell>
          <cell r="G26">
            <v>90</v>
          </cell>
          <cell r="H26">
            <v>90</v>
          </cell>
          <cell r="I26">
            <v>88.571428571428569</v>
          </cell>
          <cell r="J26">
            <v>88.928571428571431</v>
          </cell>
          <cell r="K26">
            <v>80</v>
          </cell>
          <cell r="L26">
            <v>82.142857142857153</v>
          </cell>
          <cell r="M26">
            <v>88.571428571428569</v>
          </cell>
          <cell r="N26">
            <v>93.214285714285708</v>
          </cell>
          <cell r="O26">
            <v>91.5</v>
          </cell>
          <cell r="P26">
            <v>93</v>
          </cell>
          <cell r="Q26">
            <v>88.410714285714278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83.492063492063508</v>
          </cell>
          <cell r="F27">
            <v>84.80952380952381</v>
          </cell>
          <cell r="G27">
            <v>82.119047619047606</v>
          </cell>
          <cell r="H27">
            <v>82.817460317460316</v>
          </cell>
          <cell r="I27">
            <v>81.968253968253961</v>
          </cell>
          <cell r="J27">
            <v>80.73015873015872</v>
          </cell>
          <cell r="K27">
            <v>81.301587301587304</v>
          </cell>
          <cell r="L27">
            <v>81.968253968253975</v>
          </cell>
          <cell r="M27">
            <v>83.761904761904759</v>
          </cell>
          <cell r="N27">
            <v>84.484126984126988</v>
          </cell>
          <cell r="O27">
            <v>84.333333333333329</v>
          </cell>
          <cell r="P27">
            <v>83.8888888888889</v>
          </cell>
          <cell r="Q27">
            <v>82.972883597883609</v>
          </cell>
        </row>
        <row r="28">
          <cell r="B28">
            <v>111003</v>
          </cell>
          <cell r="C28" t="str">
            <v>الخبز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B29">
            <v>111003100</v>
          </cell>
          <cell r="C29" t="str">
            <v>خبز ابيض كماج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2.2749999999999999</v>
          </cell>
          <cell r="F30">
            <v>2.2716666666666665</v>
          </cell>
          <cell r="G30">
            <v>2.2266666666666666</v>
          </cell>
          <cell r="H30">
            <v>2.2722222222222221</v>
          </cell>
          <cell r="I30">
            <v>2.2977777777777777</v>
          </cell>
          <cell r="J30">
            <v>2.2544444444444447</v>
          </cell>
          <cell r="K30">
            <v>2.313333333333333</v>
          </cell>
          <cell r="L30">
            <v>2.2872222222222232</v>
          </cell>
          <cell r="M30">
            <v>2.338888888888889</v>
          </cell>
          <cell r="N30">
            <v>2.3772222222222221</v>
          </cell>
          <cell r="O30">
            <v>2.3362962962962963</v>
          </cell>
          <cell r="P30">
            <v>2.3347222222222221</v>
          </cell>
          <cell r="Q30">
            <v>2.2987885802469137</v>
          </cell>
        </row>
        <row r="31">
          <cell r="B31">
            <v>111003101</v>
          </cell>
          <cell r="C31" t="str">
            <v>خبز توست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3.9166666666666652</v>
          </cell>
          <cell r="F32">
            <v>3.791666666666667</v>
          </cell>
          <cell r="G32">
            <v>3.791666666666667</v>
          </cell>
          <cell r="H32">
            <v>4.333333333333333</v>
          </cell>
          <cell r="I32">
            <v>5</v>
          </cell>
          <cell r="J32">
            <v>5.5</v>
          </cell>
          <cell r="K32">
            <v>5.6666666666666696</v>
          </cell>
          <cell r="L32">
            <v>5.75</v>
          </cell>
          <cell r="M32">
            <v>6.0416666666666661</v>
          </cell>
          <cell r="N32">
            <v>5.9583333333333339</v>
          </cell>
          <cell r="O32">
            <v>5.5333333333333332</v>
          </cell>
          <cell r="P32">
            <v>5.4444444444444438</v>
          </cell>
          <cell r="Q32">
            <v>5.0606481481481476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1.05952380952381</v>
          </cell>
          <cell r="F33">
            <v>1</v>
          </cell>
          <cell r="G33">
            <v>0.5</v>
          </cell>
          <cell r="H33">
            <v>0.5</v>
          </cell>
          <cell r="I33">
            <v>0.5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0.87996031746031755</v>
          </cell>
        </row>
        <row r="34">
          <cell r="B34">
            <v>111004</v>
          </cell>
          <cell r="C34" t="str">
            <v>القرشلة والكعك والبرازق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10</v>
          </cell>
          <cell r="F35">
            <v>9.8666666666666671</v>
          </cell>
          <cell r="G35">
            <v>9.7555555555555546</v>
          </cell>
          <cell r="H35">
            <v>9.8222222222222229</v>
          </cell>
          <cell r="I35">
            <v>9.7666666666666675</v>
          </cell>
          <cell r="J35">
            <v>9.75</v>
          </cell>
          <cell r="K35">
            <v>9.5833333333333339</v>
          </cell>
          <cell r="L35">
            <v>9.9166666666666661</v>
          </cell>
          <cell r="M35">
            <v>9.8888888888888875</v>
          </cell>
          <cell r="N35">
            <v>10</v>
          </cell>
          <cell r="O35">
            <v>9.1888888888888882</v>
          </cell>
          <cell r="P35">
            <v>9.3888888888888893</v>
          </cell>
          <cell r="Q35">
            <v>9.7439814814814802</v>
          </cell>
        </row>
        <row r="36">
          <cell r="B36">
            <v>111005</v>
          </cell>
          <cell r="C36" t="str">
            <v>كعك بعجوة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15.666666666666666</v>
          </cell>
          <cell r="F37">
            <v>15.333333333333334</v>
          </cell>
          <cell r="G37">
            <v>15.333333333333334</v>
          </cell>
          <cell r="H37">
            <v>15</v>
          </cell>
          <cell r="I37">
            <v>15</v>
          </cell>
          <cell r="J37">
            <v>14.5</v>
          </cell>
          <cell r="K37">
            <v>14.666666666666666</v>
          </cell>
          <cell r="L37">
            <v>14.833333333333334</v>
          </cell>
          <cell r="M37">
            <v>14.5</v>
          </cell>
          <cell r="N37">
            <v>15</v>
          </cell>
          <cell r="O37">
            <v>15.305555555555555</v>
          </cell>
          <cell r="P37">
            <v>15.305555555555555</v>
          </cell>
          <cell r="Q37">
            <v>15.037037037037036</v>
          </cell>
        </row>
        <row r="38">
          <cell r="B38">
            <v>111006</v>
          </cell>
          <cell r="C38" t="str">
            <v>حلويات -شرقية-كنافة-بقلاوة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24.666666666666668</v>
          </cell>
          <cell r="F39">
            <v>21.666666666666668</v>
          </cell>
          <cell r="G39">
            <v>21.666666666666668</v>
          </cell>
          <cell r="H39">
            <v>21.666666666666668</v>
          </cell>
          <cell r="I39">
            <v>21.666666666666668</v>
          </cell>
          <cell r="J39">
            <v>21.666666666666668</v>
          </cell>
          <cell r="K39">
            <v>21.833333333333332</v>
          </cell>
          <cell r="L39">
            <v>22.166666666666668</v>
          </cell>
          <cell r="M39">
            <v>21.666666666666668</v>
          </cell>
          <cell r="N39">
            <v>21.5</v>
          </cell>
          <cell r="O39">
            <v>23.158730158730155</v>
          </cell>
          <cell r="P39">
            <v>23.944444444444443</v>
          </cell>
          <cell r="Q39">
            <v>22.272486772486772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48</v>
          </cell>
          <cell r="F40">
            <v>47.666666666666664</v>
          </cell>
          <cell r="G40">
            <v>47.666666666666664</v>
          </cell>
          <cell r="H40">
            <v>47.666666666666664</v>
          </cell>
          <cell r="I40">
            <v>50.5</v>
          </cell>
          <cell r="J40">
            <v>50.5</v>
          </cell>
          <cell r="K40">
            <v>49.666666666666664</v>
          </cell>
          <cell r="L40">
            <v>49.666666666666664</v>
          </cell>
          <cell r="M40">
            <v>49.666666666666664</v>
          </cell>
          <cell r="N40">
            <v>49.666666666666664</v>
          </cell>
          <cell r="O40">
            <v>50.5</v>
          </cell>
          <cell r="P40">
            <v>51.095238095238095</v>
          </cell>
          <cell r="Q40">
            <v>49.355158730158735</v>
          </cell>
        </row>
        <row r="41">
          <cell r="B41">
            <v>111007</v>
          </cell>
          <cell r="C41" t="str">
            <v>كيك-جاتوه-بتي فور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30</v>
          </cell>
          <cell r="F42">
            <v>28.333333333333332</v>
          </cell>
          <cell r="G42">
            <v>28.333333333333332</v>
          </cell>
          <cell r="H42">
            <v>28.333333333333332</v>
          </cell>
          <cell r="I42">
            <v>33.75</v>
          </cell>
          <cell r="J42">
            <v>32.5</v>
          </cell>
          <cell r="K42">
            <v>31.666666666666668</v>
          </cell>
          <cell r="L42">
            <v>31.25</v>
          </cell>
          <cell r="M42">
            <v>33.333333333333336</v>
          </cell>
          <cell r="N42">
            <v>32.5</v>
          </cell>
          <cell r="O42">
            <v>35.55555555555555</v>
          </cell>
          <cell r="P42">
            <v>31.166666666666668</v>
          </cell>
          <cell r="Q42">
            <v>31.393518518518519</v>
          </cell>
        </row>
        <row r="43">
          <cell r="B43">
            <v>111008</v>
          </cell>
          <cell r="C43" t="str">
            <v>البسكويت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7.833333333333333</v>
          </cell>
          <cell r="F44">
            <v>8.4666666666666668</v>
          </cell>
          <cell r="G44">
            <v>8.4666666666666668</v>
          </cell>
          <cell r="H44">
            <v>8.5333333333333332</v>
          </cell>
          <cell r="I44">
            <v>8.9333333333333336</v>
          </cell>
          <cell r="J44">
            <v>8.8333333333333339</v>
          </cell>
          <cell r="K44">
            <v>8.25</v>
          </cell>
          <cell r="L44">
            <v>8</v>
          </cell>
          <cell r="M44">
            <v>8.3333333333333339</v>
          </cell>
          <cell r="N44">
            <v>7.666666666666667</v>
          </cell>
          <cell r="O44">
            <v>7.5714285714285721</v>
          </cell>
          <cell r="P44">
            <v>7.4955043859649111</v>
          </cell>
          <cell r="Q44">
            <v>8.1986333020050122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</v>
          </cell>
          <cell r="F45">
            <v>2.9333333333333336</v>
          </cell>
          <cell r="G45">
            <v>2.9333333333333336</v>
          </cell>
          <cell r="H45">
            <v>2.85</v>
          </cell>
          <cell r="I45">
            <v>2.8</v>
          </cell>
          <cell r="J45">
            <v>2.9375</v>
          </cell>
          <cell r="K45">
            <v>2.9375</v>
          </cell>
          <cell r="L45">
            <v>3</v>
          </cell>
          <cell r="M45">
            <v>3</v>
          </cell>
          <cell r="N45">
            <v>2.75</v>
          </cell>
          <cell r="O45">
            <v>2.4888888888888885</v>
          </cell>
          <cell r="P45">
            <v>2.2923351158645278</v>
          </cell>
          <cell r="Q45">
            <v>2.826907555951673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2.1666666666666665</v>
          </cell>
          <cell r="F46">
            <v>2.1666666666666665</v>
          </cell>
          <cell r="G46">
            <v>2.1666666666666665</v>
          </cell>
          <cell r="H46">
            <v>2.1666666666666665</v>
          </cell>
          <cell r="I46">
            <v>2.291666666666667</v>
          </cell>
          <cell r="J46">
            <v>2.2999999999999998</v>
          </cell>
          <cell r="K46">
            <v>2.25</v>
          </cell>
          <cell r="L46">
            <v>2.1666666666666665</v>
          </cell>
          <cell r="M46">
            <v>2.3125</v>
          </cell>
          <cell r="N46">
            <v>2.3125</v>
          </cell>
          <cell r="O46">
            <v>2.03125</v>
          </cell>
          <cell r="P46">
            <v>2</v>
          </cell>
          <cell r="Q46">
            <v>2.1942708333333334</v>
          </cell>
        </row>
        <row r="47">
          <cell r="B47">
            <v>111009</v>
          </cell>
          <cell r="C47" t="str">
            <v>المعكرونة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3</v>
          </cell>
          <cell r="F48">
            <v>3</v>
          </cell>
          <cell r="G48">
            <v>3</v>
          </cell>
          <cell r="H48">
            <v>3</v>
          </cell>
          <cell r="I48">
            <v>3</v>
          </cell>
          <cell r="J48">
            <v>3</v>
          </cell>
          <cell r="K48">
            <v>3.2</v>
          </cell>
          <cell r="L48">
            <v>3.5</v>
          </cell>
          <cell r="M48">
            <v>3.964285714285714</v>
          </cell>
          <cell r="N48">
            <v>3.9217171717171717</v>
          </cell>
          <cell r="O48">
            <v>3.7885416666666667</v>
          </cell>
          <cell r="P48">
            <v>4</v>
          </cell>
          <cell r="Q48">
            <v>3.3645453793891296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</v>
          </cell>
          <cell r="J49">
            <v>3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3</v>
          </cell>
          <cell r="Q49">
            <v>3</v>
          </cell>
        </row>
        <row r="50">
          <cell r="B50">
            <v>111010</v>
          </cell>
          <cell r="C50" t="str">
            <v>الشعيرية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2.375</v>
          </cell>
          <cell r="F51">
            <v>2.375</v>
          </cell>
          <cell r="G51">
            <v>2.375</v>
          </cell>
          <cell r="H51">
            <v>2.375</v>
          </cell>
          <cell r="I51">
            <v>2.375</v>
          </cell>
          <cell r="J51">
            <v>2.375</v>
          </cell>
          <cell r="K51">
            <v>2.375</v>
          </cell>
          <cell r="L51">
            <v>2.375</v>
          </cell>
          <cell r="M51">
            <v>2.5</v>
          </cell>
          <cell r="N51">
            <v>2.5</v>
          </cell>
          <cell r="O51">
            <v>2.625</v>
          </cell>
          <cell r="P51">
            <v>2.895833333333333</v>
          </cell>
          <cell r="Q51">
            <v>2.4600694444444442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3.5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  <cell r="O52">
            <v>3</v>
          </cell>
          <cell r="P52">
            <v>3.6666666666666665</v>
          </cell>
          <cell r="Q52">
            <v>3.0972222222222219</v>
          </cell>
        </row>
        <row r="53">
          <cell r="B53">
            <v>111011</v>
          </cell>
          <cell r="C53" t="str">
            <v>سميد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4.625</v>
          </cell>
          <cell r="F54">
            <v>4.5</v>
          </cell>
          <cell r="G54">
            <v>4.5666666666666664</v>
          </cell>
          <cell r="H54">
            <v>4.5333333333333332</v>
          </cell>
          <cell r="I54">
            <v>4.5</v>
          </cell>
          <cell r="J54">
            <v>4.5</v>
          </cell>
          <cell r="K54">
            <v>4.875</v>
          </cell>
          <cell r="L54">
            <v>4.6111111111111098</v>
          </cell>
          <cell r="M54">
            <v>4.4444444444444438</v>
          </cell>
          <cell r="N54">
            <v>4.4444444444444438</v>
          </cell>
          <cell r="O54">
            <v>4.5055555555555555</v>
          </cell>
          <cell r="P54">
            <v>4.693121693121693</v>
          </cell>
          <cell r="Q54">
            <v>4.56655643738977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4.227380952380952</v>
          </cell>
          <cell r="F55">
            <v>4.2400793650793656</v>
          </cell>
          <cell r="G55">
            <v>4.1571428571428575</v>
          </cell>
          <cell r="H55">
            <v>4.2257936507936504</v>
          </cell>
          <cell r="I55">
            <v>4.396527777777778</v>
          </cell>
          <cell r="J55">
            <v>4.3177083333333339</v>
          </cell>
          <cell r="K55">
            <v>4.3663194444444446</v>
          </cell>
          <cell r="L55">
            <v>4.3555555555555561</v>
          </cell>
          <cell r="M55">
            <v>4.3461805555555548</v>
          </cell>
          <cell r="N55">
            <v>4.4022245115995116</v>
          </cell>
          <cell r="O55">
            <v>4.666666666666667</v>
          </cell>
          <cell r="P55">
            <v>4.3333333333333339</v>
          </cell>
          <cell r="Q55">
            <v>4.3362427503052503</v>
          </cell>
        </row>
        <row r="56">
          <cell r="B56">
            <v>111012</v>
          </cell>
          <cell r="C56" t="str">
            <v>البرغل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4.25</v>
          </cell>
          <cell r="F57">
            <v>4.1333333333333337</v>
          </cell>
          <cell r="G57">
            <v>4.3</v>
          </cell>
          <cell r="H57">
            <v>4.2166666666666668</v>
          </cell>
          <cell r="I57">
            <v>4.3</v>
          </cell>
          <cell r="J57">
            <v>4.375</v>
          </cell>
          <cell r="K57">
            <v>4.375</v>
          </cell>
          <cell r="L57">
            <v>4.2777777777777768</v>
          </cell>
          <cell r="M57">
            <v>4.2777777777777777</v>
          </cell>
          <cell r="N57">
            <v>3.5555555555555554</v>
          </cell>
          <cell r="O57">
            <v>3.9982174688057039</v>
          </cell>
          <cell r="P57">
            <v>3.6426767676767677</v>
          </cell>
          <cell r="Q57">
            <v>4.1418337789661317</v>
          </cell>
        </row>
        <row r="58">
          <cell r="B58">
            <v>111013</v>
          </cell>
          <cell r="C58" t="str">
            <v>فريكة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9.8333333333333339</v>
          </cell>
          <cell r="F59">
            <v>9.8333333333333339</v>
          </cell>
          <cell r="G59">
            <v>9.8333333333333339</v>
          </cell>
          <cell r="H59">
            <v>9.6666666666666661</v>
          </cell>
          <cell r="I59">
            <v>9.8333333333333339</v>
          </cell>
          <cell r="J59">
            <v>10</v>
          </cell>
          <cell r="K59">
            <v>10</v>
          </cell>
          <cell r="L59">
            <v>10.666666666666666</v>
          </cell>
          <cell r="M59">
            <v>10</v>
          </cell>
          <cell r="N59">
            <v>9.6666666666666661</v>
          </cell>
          <cell r="O59">
            <v>8.8489010989010985</v>
          </cell>
          <cell r="P59">
            <v>8.8333333333333339</v>
          </cell>
          <cell r="Q59">
            <v>9.7512973137973145</v>
          </cell>
        </row>
        <row r="60">
          <cell r="B60">
            <v>111014</v>
          </cell>
          <cell r="C60" t="str">
            <v>النشا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5.3888888888888902</v>
          </cell>
          <cell r="F61">
            <v>4.9444444444444438</v>
          </cell>
          <cell r="G61">
            <v>4.6111111111111107</v>
          </cell>
          <cell r="H61">
            <v>4.5555555555555562</v>
          </cell>
          <cell r="I61">
            <v>4.7777777777777786</v>
          </cell>
          <cell r="J61">
            <v>5.2333333333333334</v>
          </cell>
          <cell r="K61">
            <v>5.0666666666666647</v>
          </cell>
          <cell r="L61">
            <v>4.9444444444444438</v>
          </cell>
          <cell r="M61">
            <v>4.6111111111111107</v>
          </cell>
          <cell r="N61">
            <v>4.1944444444444438</v>
          </cell>
          <cell r="O61">
            <v>3.9133771929824559</v>
          </cell>
          <cell r="P61">
            <v>4.1706349206349209</v>
          </cell>
          <cell r="Q61">
            <v>4.7009824909495954</v>
          </cell>
        </row>
        <row r="62">
          <cell r="B62">
            <v>111015</v>
          </cell>
          <cell r="C62" t="str">
            <v>منتجات حبوب الاطفال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22.5</v>
          </cell>
          <cell r="F63">
            <v>23.5</v>
          </cell>
          <cell r="G63">
            <v>23.5</v>
          </cell>
          <cell r="H63">
            <v>22.833333333333332</v>
          </cell>
          <cell r="I63">
            <v>22.833333333333332</v>
          </cell>
          <cell r="J63">
            <v>23.5</v>
          </cell>
          <cell r="K63">
            <v>23.5</v>
          </cell>
          <cell r="L63">
            <v>23.5</v>
          </cell>
          <cell r="M63">
            <v>23.5</v>
          </cell>
          <cell r="N63">
            <v>23</v>
          </cell>
          <cell r="O63">
            <v>22.75</v>
          </cell>
          <cell r="P63">
            <v>21.75</v>
          </cell>
          <cell r="Q63">
            <v>23.055555555555554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22.25</v>
          </cell>
          <cell r="F64">
            <v>22.25</v>
          </cell>
          <cell r="G64">
            <v>22.333333333333332</v>
          </cell>
          <cell r="H64">
            <v>21.333333333333332</v>
          </cell>
          <cell r="I64">
            <v>20.2</v>
          </cell>
          <cell r="J64">
            <v>17.625</v>
          </cell>
          <cell r="K64">
            <v>17.625</v>
          </cell>
          <cell r="L64">
            <v>16.8888888888889</v>
          </cell>
          <cell r="M64">
            <v>16.166666666666664</v>
          </cell>
          <cell r="N64">
            <v>16.166666666666664</v>
          </cell>
          <cell r="O64">
            <v>15</v>
          </cell>
          <cell r="P64">
            <v>16.36574074074074</v>
          </cell>
          <cell r="Q64">
            <v>18.68371913580247</v>
          </cell>
        </row>
        <row r="65">
          <cell r="B65">
            <v>111016</v>
          </cell>
          <cell r="C65" t="str">
            <v>حبوب الافطار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15.666666666666666</v>
          </cell>
          <cell r="F66">
            <v>15.666666666666666</v>
          </cell>
          <cell r="G66">
            <v>15.666666666666666</v>
          </cell>
          <cell r="H66">
            <v>15.75</v>
          </cell>
          <cell r="I66">
            <v>15.583333333333334</v>
          </cell>
          <cell r="J66">
            <v>15.25</v>
          </cell>
          <cell r="K66">
            <v>15.583333333333334</v>
          </cell>
          <cell r="L66">
            <v>16.111111111111132</v>
          </cell>
          <cell r="M66">
            <v>15.555555555555557</v>
          </cell>
          <cell r="N66">
            <v>15.222222222222223</v>
          </cell>
          <cell r="O66">
            <v>15.25</v>
          </cell>
          <cell r="P66">
            <v>15.444444444444445</v>
          </cell>
          <cell r="Q66">
            <v>15.562500000000002</v>
          </cell>
        </row>
        <row r="67">
          <cell r="B67">
            <v>111017</v>
          </cell>
          <cell r="C67" t="str">
            <v>الشبس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0.5</v>
          </cell>
          <cell r="I68">
            <v>0.5</v>
          </cell>
          <cell r="J68">
            <v>0.5</v>
          </cell>
          <cell r="K68">
            <v>0.5</v>
          </cell>
          <cell r="L68">
            <v>0.5</v>
          </cell>
          <cell r="M68">
            <v>0.5</v>
          </cell>
          <cell r="N68">
            <v>0.5</v>
          </cell>
          <cell r="O68">
            <v>0.5</v>
          </cell>
          <cell r="P68">
            <v>0.5</v>
          </cell>
          <cell r="Q68">
            <v>0.5</v>
          </cell>
        </row>
        <row r="69">
          <cell r="B69">
            <v>112</v>
          </cell>
          <cell r="C69" t="str">
            <v xml:space="preserve">اللحوم والدواجن 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B70">
            <v>1121</v>
          </cell>
          <cell r="C70" t="str">
            <v>اللحوم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112101</v>
          </cell>
          <cell r="C71" t="str">
            <v>لحوم طازجة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B72">
            <v>112101100</v>
          </cell>
          <cell r="C72" t="str">
            <v>لحم غنم طازج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57.5</v>
          </cell>
          <cell r="F73">
            <v>55</v>
          </cell>
          <cell r="G73">
            <v>53.333333333333336</v>
          </cell>
          <cell r="H73">
            <v>51.666666666666664</v>
          </cell>
          <cell r="I73">
            <v>55.833333333333336</v>
          </cell>
          <cell r="J73">
            <v>58.333333333333336</v>
          </cell>
          <cell r="K73">
            <v>60</v>
          </cell>
          <cell r="L73">
            <v>59.166666666666664</v>
          </cell>
          <cell r="M73">
            <v>55.833333333333336</v>
          </cell>
          <cell r="N73">
            <v>55.833333333333336</v>
          </cell>
          <cell r="O73">
            <v>53.75</v>
          </cell>
          <cell r="P73">
            <v>56.25</v>
          </cell>
          <cell r="Q73">
            <v>56.041666666666664</v>
          </cell>
        </row>
        <row r="74">
          <cell r="B74">
            <v>112101101</v>
          </cell>
          <cell r="C74" t="str">
            <v>لحم بقر طازج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40.833333333333336</v>
          </cell>
          <cell r="F75">
            <v>37.333333333333336</v>
          </cell>
          <cell r="G75">
            <v>36.666666666666664</v>
          </cell>
          <cell r="H75">
            <v>37.5</v>
          </cell>
          <cell r="I75">
            <v>36.666666666666664</v>
          </cell>
          <cell r="J75">
            <v>39.333333333333336</v>
          </cell>
          <cell r="K75">
            <v>48.166666666666664</v>
          </cell>
          <cell r="L75">
            <v>42.5</v>
          </cell>
          <cell r="M75">
            <v>42.666666666666664</v>
          </cell>
          <cell r="N75">
            <v>42.833333333333336</v>
          </cell>
          <cell r="O75">
            <v>40.31111111111111</v>
          </cell>
          <cell r="P75">
            <v>39.828282828282823</v>
          </cell>
          <cell r="Q75">
            <v>40.386616161616161</v>
          </cell>
        </row>
        <row r="76">
          <cell r="B76">
            <v>112101102</v>
          </cell>
          <cell r="C76" t="str">
            <v>لحم جمال طازج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61.25</v>
          </cell>
          <cell r="F77">
            <v>65</v>
          </cell>
          <cell r="G77">
            <v>63.75</v>
          </cell>
          <cell r="H77">
            <v>65</v>
          </cell>
          <cell r="I77">
            <v>65</v>
          </cell>
          <cell r="J77">
            <v>63.75</v>
          </cell>
          <cell r="K77">
            <v>65</v>
          </cell>
          <cell r="L77">
            <v>65</v>
          </cell>
          <cell r="M77">
            <v>63.75</v>
          </cell>
          <cell r="N77">
            <v>65</v>
          </cell>
          <cell r="O77">
            <v>63.75</v>
          </cell>
          <cell r="P77">
            <v>63.75</v>
          </cell>
          <cell r="Q77">
            <v>64.166666666666671</v>
          </cell>
        </row>
        <row r="78">
          <cell r="B78">
            <v>112102</v>
          </cell>
          <cell r="C78" t="str">
            <v>لحوم مجمدة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B79">
            <v>112102100</v>
          </cell>
          <cell r="C79" t="str">
            <v>لحوم بقري مجمد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22.777777777777768</v>
          </cell>
          <cell r="F80">
            <v>22.777777777777775</v>
          </cell>
          <cell r="G80">
            <v>23.444444444444443</v>
          </cell>
          <cell r="H80">
            <v>23.111111111111111</v>
          </cell>
          <cell r="I80">
            <v>22.555555555555557</v>
          </cell>
          <cell r="J80">
            <v>22.333333333333332</v>
          </cell>
          <cell r="K80">
            <v>23.666666666666668</v>
          </cell>
          <cell r="L80">
            <v>23</v>
          </cell>
          <cell r="M80">
            <v>23</v>
          </cell>
          <cell r="N80">
            <v>21.333333333333332</v>
          </cell>
          <cell r="O80">
            <v>20.222222222222225</v>
          </cell>
          <cell r="P80">
            <v>21.222222222222225</v>
          </cell>
          <cell r="Q80">
            <v>22.453703703703706</v>
          </cell>
        </row>
        <row r="81">
          <cell r="B81">
            <v>112103</v>
          </cell>
          <cell r="C81" t="str">
            <v>لحوم معلبة ومحفوظة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5.166666666666667</v>
          </cell>
          <cell r="F82">
            <v>4.833333333333333</v>
          </cell>
          <cell r="G82">
            <v>5.166666666666667</v>
          </cell>
          <cell r="H82">
            <v>5.1111111111111107</v>
          </cell>
          <cell r="I82">
            <v>5.166666666666667</v>
          </cell>
          <cell r="J82">
            <v>5</v>
          </cell>
          <cell r="K82">
            <v>5</v>
          </cell>
          <cell r="L82">
            <v>5.166666666666667</v>
          </cell>
          <cell r="M82">
            <v>5</v>
          </cell>
          <cell r="N82">
            <v>5.333333333333333</v>
          </cell>
          <cell r="O82">
            <v>4.1944444444444438</v>
          </cell>
          <cell r="P82">
            <v>4.4814814814814818</v>
          </cell>
          <cell r="Q82">
            <v>4.9683641975308639</v>
          </cell>
        </row>
        <row r="83">
          <cell r="B83">
            <v>112104</v>
          </cell>
          <cell r="C83" t="str">
            <v>لحوم اخرى طازجة او مبردة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60</v>
          </cell>
          <cell r="F84">
            <v>55</v>
          </cell>
          <cell r="G84">
            <v>56.666666666666664</v>
          </cell>
          <cell r="H84">
            <v>50.833333333333336</v>
          </cell>
          <cell r="I84">
            <v>47.5</v>
          </cell>
          <cell r="J84">
            <v>45</v>
          </cell>
          <cell r="K84">
            <v>51.5</v>
          </cell>
          <cell r="L84">
            <v>43.666666666666664</v>
          </cell>
          <cell r="M84">
            <v>45</v>
          </cell>
          <cell r="N84">
            <v>45.666666666666664</v>
          </cell>
          <cell r="O84">
            <v>45</v>
          </cell>
          <cell r="P84">
            <v>44.166666666666664</v>
          </cell>
          <cell r="Q84">
            <v>49.166666666666664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42.333333333333336</v>
          </cell>
          <cell r="F85">
            <v>37.5</v>
          </cell>
          <cell r="G85">
            <v>36.666666666666664</v>
          </cell>
          <cell r="H85">
            <v>37.5</v>
          </cell>
          <cell r="I85">
            <v>35.833333333333336</v>
          </cell>
          <cell r="J85">
            <v>37.5</v>
          </cell>
          <cell r="K85">
            <v>45.666666666666664</v>
          </cell>
          <cell r="L85">
            <v>41.666666666666664</v>
          </cell>
          <cell r="M85">
            <v>43.333333333333336</v>
          </cell>
          <cell r="N85">
            <v>41.5</v>
          </cell>
          <cell r="O85">
            <v>39.714285714285715</v>
          </cell>
          <cell r="P85">
            <v>38.654761904761905</v>
          </cell>
          <cell r="Q85">
            <v>39.82242063492064</v>
          </cell>
        </row>
        <row r="86">
          <cell r="B86">
            <v>1122</v>
          </cell>
          <cell r="C86" t="str">
            <v>الدواجن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B87">
            <v>112201</v>
          </cell>
          <cell r="C87" t="str">
            <v>دواجن طازجة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B88">
            <v>112201100</v>
          </cell>
          <cell r="C88" t="str">
            <v xml:space="preserve">دجاج طازج دون الريش 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14.333333333333334</v>
          </cell>
          <cell r="F89">
            <v>15.5</v>
          </cell>
          <cell r="G89">
            <v>14.799999999999999</v>
          </cell>
          <cell r="H89">
            <v>14.666666666666666</v>
          </cell>
          <cell r="I89">
            <v>15.733333333333334</v>
          </cell>
          <cell r="J89">
            <v>14.833333333333334</v>
          </cell>
          <cell r="K89">
            <v>14.5</v>
          </cell>
          <cell r="L89">
            <v>13.3888888888889</v>
          </cell>
          <cell r="M89">
            <v>13</v>
          </cell>
          <cell r="N89">
            <v>12.833333333333334</v>
          </cell>
          <cell r="O89">
            <v>13.583333333333334</v>
          </cell>
          <cell r="P89">
            <v>12.319444444444445</v>
          </cell>
          <cell r="Q89">
            <v>14.124305555555559</v>
          </cell>
        </row>
        <row r="90">
          <cell r="B90">
            <v>112201101</v>
          </cell>
          <cell r="C90" t="str">
            <v xml:space="preserve">لحم حبش طازج 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20.666666666666668</v>
          </cell>
          <cell r="F91">
            <v>21.666666666666668</v>
          </cell>
          <cell r="G91">
            <v>21.333333333333332</v>
          </cell>
          <cell r="H91">
            <v>21</v>
          </cell>
          <cell r="I91">
            <v>20.666666666666668</v>
          </cell>
          <cell r="J91">
            <v>21</v>
          </cell>
          <cell r="K91">
            <v>20.333333333333332</v>
          </cell>
          <cell r="L91">
            <v>20.333333333333332</v>
          </cell>
          <cell r="M91">
            <v>19.333333333333332</v>
          </cell>
          <cell r="N91">
            <v>17.333333333333332</v>
          </cell>
          <cell r="O91">
            <v>20.022222222222222</v>
          </cell>
          <cell r="P91">
            <v>17.914285714285715</v>
          </cell>
          <cell r="Q91">
            <v>20.133597883597886</v>
          </cell>
        </row>
        <row r="92">
          <cell r="B92">
            <v>112202</v>
          </cell>
          <cell r="C92" t="str">
            <v>دواجن مجمدة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14</v>
          </cell>
          <cell r="F93">
            <v>14.416666666666666</v>
          </cell>
          <cell r="G93">
            <v>14.166666666666666</v>
          </cell>
          <cell r="H93">
            <v>14</v>
          </cell>
          <cell r="I93">
            <v>13.666666666666666</v>
          </cell>
          <cell r="J93">
            <v>13.666666666666666</v>
          </cell>
          <cell r="K93">
            <v>13.333333333333334</v>
          </cell>
          <cell r="L93">
            <v>14.333333333333334</v>
          </cell>
          <cell r="M93">
            <v>12.333333333333334</v>
          </cell>
          <cell r="N93">
            <v>11</v>
          </cell>
          <cell r="O93">
            <v>12.555555555555555</v>
          </cell>
          <cell r="P93">
            <v>13.105555555555554</v>
          </cell>
          <cell r="Q93">
            <v>13.38148148148148</v>
          </cell>
        </row>
        <row r="94">
          <cell r="B94">
            <v>112203</v>
          </cell>
          <cell r="C94" t="str">
            <v>دواجن اخرى طازجة او مجمدة او مبردة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18.5</v>
          </cell>
          <cell r="F95">
            <v>18.5</v>
          </cell>
          <cell r="G95">
            <v>17.75</v>
          </cell>
          <cell r="H95">
            <v>17.75</v>
          </cell>
          <cell r="I95">
            <v>18.75</v>
          </cell>
          <cell r="J95">
            <v>19</v>
          </cell>
          <cell r="K95">
            <v>18</v>
          </cell>
          <cell r="L95">
            <v>18.5</v>
          </cell>
          <cell r="M95">
            <v>16.25</v>
          </cell>
          <cell r="N95">
            <v>16.25</v>
          </cell>
          <cell r="O95">
            <v>19.083333333333332</v>
          </cell>
          <cell r="P95">
            <v>18.11904761904762</v>
          </cell>
          <cell r="Q95">
            <v>18.037698412698415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11.083333333333334</v>
          </cell>
          <cell r="F96">
            <v>11.083333333333334</v>
          </cell>
          <cell r="G96">
            <v>11.083333333333334</v>
          </cell>
          <cell r="H96">
            <v>10.833333333333334</v>
          </cell>
          <cell r="I96">
            <v>11.166666666666666</v>
          </cell>
          <cell r="J96">
            <v>11.166666666666666</v>
          </cell>
          <cell r="K96">
            <v>11.25</v>
          </cell>
          <cell r="L96">
            <v>11.055555555555566</v>
          </cell>
          <cell r="M96">
            <v>11.166666666666666</v>
          </cell>
          <cell r="N96">
            <v>11.166666666666666</v>
          </cell>
          <cell r="O96">
            <v>11.041666666666666</v>
          </cell>
          <cell r="P96">
            <v>10.925925925925926</v>
          </cell>
          <cell r="Q96">
            <v>11.085262345679014</v>
          </cell>
        </row>
        <row r="97">
          <cell r="B97">
            <v>113</v>
          </cell>
          <cell r="C97" t="str">
            <v>الاسماك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B98">
            <v>113001</v>
          </cell>
          <cell r="C98" t="str">
            <v>الاسماك الطازجة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23</v>
          </cell>
          <cell r="F99">
            <v>21.666666666666668</v>
          </cell>
          <cell r="G99">
            <v>20.666666666666668</v>
          </cell>
          <cell r="H99">
            <v>23.333333333333332</v>
          </cell>
          <cell r="I99">
            <v>25</v>
          </cell>
          <cell r="J99">
            <v>27.5</v>
          </cell>
          <cell r="K99">
            <v>24.166666666666668</v>
          </cell>
          <cell r="L99">
            <v>24</v>
          </cell>
          <cell r="M99">
            <v>20.333333333333332</v>
          </cell>
          <cell r="N99">
            <v>18.333333333333332</v>
          </cell>
          <cell r="O99">
            <v>20</v>
          </cell>
          <cell r="P99">
            <v>23.125</v>
          </cell>
          <cell r="Q99">
            <v>22.59375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26.666666666666668</v>
          </cell>
          <cell r="F100">
            <v>25</v>
          </cell>
          <cell r="G100">
            <v>25</v>
          </cell>
          <cell r="H100">
            <v>28.333333333333332</v>
          </cell>
          <cell r="I100">
            <v>26.666666666666668</v>
          </cell>
          <cell r="J100">
            <v>25</v>
          </cell>
          <cell r="K100">
            <v>20.833333333333332</v>
          </cell>
          <cell r="L100">
            <v>25</v>
          </cell>
          <cell r="M100">
            <v>23.333333333333332</v>
          </cell>
          <cell r="N100">
            <v>23.333333333333332</v>
          </cell>
          <cell r="O100">
            <v>25</v>
          </cell>
          <cell r="P100">
            <v>26.599999999999998</v>
          </cell>
          <cell r="Q100">
            <v>25.063888888888894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60</v>
          </cell>
          <cell r="F101">
            <v>50</v>
          </cell>
          <cell r="G101">
            <v>50</v>
          </cell>
          <cell r="H101">
            <v>50</v>
          </cell>
          <cell r="I101">
            <v>55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50</v>
          </cell>
          <cell r="P101">
            <v>50</v>
          </cell>
          <cell r="Q101">
            <v>51.25</v>
          </cell>
        </row>
        <row r="102">
          <cell r="B102">
            <v>0</v>
          </cell>
          <cell r="C102" t="str">
            <v>جمبري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61.666666666666664</v>
          </cell>
          <cell r="F103">
            <v>55</v>
          </cell>
          <cell r="G103">
            <v>60</v>
          </cell>
          <cell r="H103">
            <v>66.666666666666671</v>
          </cell>
          <cell r="I103">
            <v>68.333333333333329</v>
          </cell>
          <cell r="J103">
            <v>65</v>
          </cell>
          <cell r="K103">
            <v>65</v>
          </cell>
          <cell r="L103">
            <v>61.666666666666664</v>
          </cell>
          <cell r="M103">
            <v>59.166666666666664</v>
          </cell>
          <cell r="N103">
            <v>60</v>
          </cell>
          <cell r="O103">
            <v>55</v>
          </cell>
          <cell r="P103">
            <v>54.375</v>
          </cell>
          <cell r="Q103">
            <v>60.989583333333336</v>
          </cell>
        </row>
        <row r="104">
          <cell r="B104">
            <v>113002</v>
          </cell>
          <cell r="C104" t="str">
            <v>اسماك مجمدة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11.222222222222234</v>
          </cell>
          <cell r="F105">
            <v>11.166666666666666</v>
          </cell>
          <cell r="G105">
            <v>11.166666666666666</v>
          </cell>
          <cell r="H105">
            <v>11</v>
          </cell>
          <cell r="I105">
            <v>11.166666666666666</v>
          </cell>
          <cell r="J105">
            <v>10.777777777777779</v>
          </cell>
          <cell r="K105">
            <v>11.166666666666666</v>
          </cell>
          <cell r="L105">
            <v>11.222222222222234</v>
          </cell>
          <cell r="M105">
            <v>11.111111111111112</v>
          </cell>
          <cell r="N105">
            <v>11.388888888888888</v>
          </cell>
          <cell r="O105">
            <v>11.111111111111112</v>
          </cell>
          <cell r="P105">
            <v>10.555555555555555</v>
          </cell>
          <cell r="Q105">
            <v>11.087962962962964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12.444444444444434</v>
          </cell>
          <cell r="F106">
            <v>12.75</v>
          </cell>
          <cell r="G106">
            <v>12.75</v>
          </cell>
          <cell r="H106">
            <v>12.583333333333334</v>
          </cell>
          <cell r="I106">
            <v>12.5</v>
          </cell>
          <cell r="J106">
            <v>12.111111111111112</v>
          </cell>
          <cell r="K106">
            <v>12.222222222222234</v>
          </cell>
          <cell r="L106">
            <v>12.555555555555566</v>
          </cell>
          <cell r="M106">
            <v>12.444444444444445</v>
          </cell>
          <cell r="N106">
            <v>12.277777777777779</v>
          </cell>
          <cell r="O106">
            <v>12.555555555555555</v>
          </cell>
          <cell r="P106">
            <v>13.055555555555555</v>
          </cell>
          <cell r="Q106">
            <v>12.520833333333334</v>
          </cell>
        </row>
        <row r="107">
          <cell r="B107">
            <v>113003</v>
          </cell>
          <cell r="C107" t="str">
            <v>أسماك معلبة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4.5909722222222218</v>
          </cell>
          <cell r="F108">
            <v>4.5854166666666663</v>
          </cell>
          <cell r="G108">
            <v>4.5249999999999995</v>
          </cell>
          <cell r="H108">
            <v>4.5354166666666664</v>
          </cell>
          <cell r="I108">
            <v>4.6381944444444443</v>
          </cell>
          <cell r="J108">
            <v>4.646527777777778</v>
          </cell>
          <cell r="K108">
            <v>4.6493055555555545</v>
          </cell>
          <cell r="L108">
            <v>4.6499999999999995</v>
          </cell>
          <cell r="M108">
            <v>4.614583333333333</v>
          </cell>
          <cell r="N108">
            <v>4.6060399917542778</v>
          </cell>
          <cell r="O108">
            <v>3.75</v>
          </cell>
          <cell r="P108">
            <v>3.5</v>
          </cell>
          <cell r="Q108">
            <v>4.4409547215350784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4.6008184523809526</v>
          </cell>
          <cell r="F109">
            <v>4.6091517857142854</v>
          </cell>
          <cell r="G109">
            <v>4.5888392857142852</v>
          </cell>
          <cell r="H109">
            <v>4.6055803571428573</v>
          </cell>
          <cell r="I109">
            <v>4.6186755952380949</v>
          </cell>
          <cell r="J109">
            <v>4.6722470238095237</v>
          </cell>
          <cell r="K109">
            <v>4.6323660714285708</v>
          </cell>
          <cell r="L109">
            <v>4.6270089285714286</v>
          </cell>
          <cell r="M109">
            <v>4.6629464285714288</v>
          </cell>
          <cell r="N109">
            <v>4.6732548701298713</v>
          </cell>
          <cell r="O109">
            <v>5</v>
          </cell>
          <cell r="P109">
            <v>5.5</v>
          </cell>
          <cell r="Q109">
            <v>4.7325740665584419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5.833333333333333</v>
          </cell>
          <cell r="F110">
            <v>5.875</v>
          </cell>
          <cell r="G110">
            <v>5.875</v>
          </cell>
          <cell r="H110">
            <v>5.875</v>
          </cell>
          <cell r="I110">
            <v>5.625</v>
          </cell>
          <cell r="J110">
            <v>5.4375</v>
          </cell>
          <cell r="K110">
            <v>5.4375</v>
          </cell>
          <cell r="L110">
            <v>5.666666666666667</v>
          </cell>
          <cell r="M110">
            <v>5.75</v>
          </cell>
          <cell r="N110">
            <v>6</v>
          </cell>
          <cell r="O110">
            <v>5.3214285714285712</v>
          </cell>
          <cell r="P110">
            <v>5.541666666666667</v>
          </cell>
          <cell r="Q110">
            <v>5.6865079365079358</v>
          </cell>
        </row>
        <row r="111">
          <cell r="B111">
            <v>113004</v>
          </cell>
          <cell r="C111" t="str">
            <v>اسماك مملحه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13.166666666666666</v>
          </cell>
          <cell r="F112">
            <v>13.166666666666666</v>
          </cell>
          <cell r="G112">
            <v>13.333333333333334</v>
          </cell>
          <cell r="H112">
            <v>11.500000000000002</v>
          </cell>
          <cell r="I112">
            <v>11.666666666666666</v>
          </cell>
          <cell r="J112">
            <v>10.166666666666666</v>
          </cell>
          <cell r="K112">
            <v>9.8333333333333339</v>
          </cell>
          <cell r="L112">
            <v>10.666666666666664</v>
          </cell>
          <cell r="M112">
            <v>12.583333333333332</v>
          </cell>
          <cell r="N112">
            <v>11.083333333333329</v>
          </cell>
          <cell r="O112">
            <v>8.8333333333333286</v>
          </cell>
          <cell r="P112">
            <v>5.8333333333333286</v>
          </cell>
          <cell r="Q112">
            <v>10.986111111111109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22.333333333333332</v>
          </cell>
          <cell r="F113">
            <v>22.5</v>
          </cell>
          <cell r="G113">
            <v>22.5</v>
          </cell>
          <cell r="H113">
            <v>20.666666666666668</v>
          </cell>
          <cell r="I113">
            <v>20.833333333333332</v>
          </cell>
          <cell r="J113">
            <v>19.333333333333332</v>
          </cell>
          <cell r="K113">
            <v>19</v>
          </cell>
          <cell r="L113">
            <v>19.833333333333332</v>
          </cell>
          <cell r="M113">
            <v>21.75</v>
          </cell>
          <cell r="N113">
            <v>20.25</v>
          </cell>
          <cell r="O113">
            <v>18</v>
          </cell>
          <cell r="P113">
            <v>15</v>
          </cell>
          <cell r="Q113">
            <v>20.166666666666668</v>
          </cell>
        </row>
        <row r="114">
          <cell r="B114">
            <v>114</v>
          </cell>
          <cell r="C114" t="str">
            <v>منتجات الالبان والبيض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B115">
            <v>1141</v>
          </cell>
          <cell r="C115" t="str">
            <v>الحليب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B116">
            <v>114101</v>
          </cell>
          <cell r="C116" t="str">
            <v>حليب طازج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7.3833333333333329</v>
          </cell>
          <cell r="F117">
            <v>7.333333333333333</v>
          </cell>
          <cell r="G117">
            <v>7.3888888888888893</v>
          </cell>
          <cell r="H117">
            <v>7.2777777777777777</v>
          </cell>
          <cell r="I117">
            <v>7.3888888888888893</v>
          </cell>
          <cell r="J117">
            <v>7.3999999999999995</v>
          </cell>
          <cell r="K117">
            <v>7.5</v>
          </cell>
          <cell r="L117">
            <v>7.375</v>
          </cell>
          <cell r="M117">
            <v>7.083333333333333</v>
          </cell>
          <cell r="N117">
            <v>7.25</v>
          </cell>
          <cell r="O117">
            <v>7.1650793650793645</v>
          </cell>
          <cell r="P117">
            <v>7.4830827067669174</v>
          </cell>
          <cell r="Q117">
            <v>7.3357264689501536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6.5333333333333341</v>
          </cell>
          <cell r="F118">
            <v>6.2777777777777777</v>
          </cell>
          <cell r="G118">
            <v>6.2222222222222223</v>
          </cell>
          <cell r="H118">
            <v>6.25</v>
          </cell>
          <cell r="I118">
            <v>6.25</v>
          </cell>
          <cell r="J118">
            <v>6.166666666666667</v>
          </cell>
          <cell r="K118">
            <v>6.2</v>
          </cell>
          <cell r="L118">
            <v>6.166666666666667</v>
          </cell>
          <cell r="M118">
            <v>6.041666666666667</v>
          </cell>
          <cell r="N118">
            <v>6.333333333333333</v>
          </cell>
          <cell r="O118">
            <v>6.1208333333333336</v>
          </cell>
          <cell r="P118">
            <v>6.2749999999999995</v>
          </cell>
          <cell r="Q118">
            <v>6.2364583333333341</v>
          </cell>
        </row>
        <row r="119">
          <cell r="B119">
            <v>114103</v>
          </cell>
          <cell r="C119" t="str">
            <v>حليب مجفف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B120">
            <v>114103100</v>
          </cell>
          <cell r="C120" t="str">
            <v>حليب مجفف عادي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90.233333333333334</v>
          </cell>
          <cell r="F121">
            <v>90.8888888888889</v>
          </cell>
          <cell r="G121">
            <v>91.111111111111128</v>
          </cell>
          <cell r="H121">
            <v>89.1111111111111</v>
          </cell>
          <cell r="I121">
            <v>89.944444444444443</v>
          </cell>
          <cell r="J121">
            <v>90.5</v>
          </cell>
          <cell r="K121">
            <v>90.933333333333351</v>
          </cell>
          <cell r="L121">
            <v>91.208333333333343</v>
          </cell>
          <cell r="M121">
            <v>90.233333333333334</v>
          </cell>
          <cell r="N121">
            <v>90.333333333333329</v>
          </cell>
          <cell r="O121">
            <v>88.642857142857139</v>
          </cell>
          <cell r="P121">
            <v>88.235087719298235</v>
          </cell>
          <cell r="Q121">
            <v>90.114597257031463</v>
          </cell>
        </row>
        <row r="122">
          <cell r="B122">
            <v>114103101</v>
          </cell>
          <cell r="C122" t="str">
            <v>حليب اطفال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33.766666666666666</v>
          </cell>
          <cell r="F123">
            <v>33.94444444444445</v>
          </cell>
          <cell r="G123">
            <v>34.222222222222221</v>
          </cell>
          <cell r="H123">
            <v>34.5</v>
          </cell>
          <cell r="I123">
            <v>34.44444444444445</v>
          </cell>
          <cell r="J123">
            <v>34.43333333333333</v>
          </cell>
          <cell r="K123">
            <v>34.43333333333333</v>
          </cell>
          <cell r="L123">
            <v>34.416666666666664</v>
          </cell>
          <cell r="M123">
            <v>34.333333333333336</v>
          </cell>
          <cell r="N123">
            <v>34.583333333333336</v>
          </cell>
          <cell r="O123">
            <v>34.916666666666664</v>
          </cell>
          <cell r="P123">
            <v>34.866666666666667</v>
          </cell>
          <cell r="Q123">
            <v>34.405092592592595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25.133333333333336</v>
          </cell>
          <cell r="F124">
            <v>25.055555555555557</v>
          </cell>
          <cell r="G124">
            <v>25.222222222222225</v>
          </cell>
          <cell r="H124">
            <v>25</v>
          </cell>
          <cell r="I124">
            <v>25</v>
          </cell>
          <cell r="J124">
            <v>24.666666666666668</v>
          </cell>
          <cell r="K124">
            <v>24.733333333333334</v>
          </cell>
          <cell r="L124">
            <v>25</v>
          </cell>
          <cell r="M124">
            <v>25</v>
          </cell>
          <cell r="N124">
            <v>25</v>
          </cell>
          <cell r="O124">
            <v>24.666666666666668</v>
          </cell>
          <cell r="P124">
            <v>25</v>
          </cell>
          <cell r="Q124">
            <v>24.956481481481486</v>
          </cell>
        </row>
        <row r="125">
          <cell r="B125">
            <v>1142</v>
          </cell>
          <cell r="C125" t="str">
            <v>منتجات الحليب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B126">
            <v>114201</v>
          </cell>
          <cell r="C126" t="str">
            <v>اللبن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B127">
            <v>114201100</v>
          </cell>
          <cell r="C127" t="str">
            <v>لبن عادي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2.5</v>
          </cell>
          <cell r="F128">
            <v>2.5</v>
          </cell>
          <cell r="G128">
            <v>2.0555555555555554</v>
          </cell>
          <cell r="H128">
            <v>1.8611111111111114</v>
          </cell>
          <cell r="I128">
            <v>1.8888888888888891</v>
          </cell>
          <cell r="J128">
            <v>1.8</v>
          </cell>
          <cell r="K128">
            <v>1.45</v>
          </cell>
          <cell r="L128">
            <v>1.75</v>
          </cell>
          <cell r="M128">
            <v>1.875</v>
          </cell>
          <cell r="N128">
            <v>1.875</v>
          </cell>
          <cell r="O128">
            <v>1.8402777777777777</v>
          </cell>
          <cell r="P128">
            <v>2.0416666666666665</v>
          </cell>
          <cell r="Q128">
            <v>1.9531250000000002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5</v>
          </cell>
          <cell r="F129">
            <v>5</v>
          </cell>
          <cell r="G129">
            <v>5</v>
          </cell>
          <cell r="H129">
            <v>5</v>
          </cell>
          <cell r="I129">
            <v>5</v>
          </cell>
          <cell r="J129">
            <v>5</v>
          </cell>
          <cell r="K129">
            <v>5</v>
          </cell>
          <cell r="L129">
            <v>5</v>
          </cell>
          <cell r="M129">
            <v>4.833333333333333</v>
          </cell>
          <cell r="N129">
            <v>5</v>
          </cell>
          <cell r="O129">
            <v>5</v>
          </cell>
          <cell r="P129">
            <v>5.8636363636363633</v>
          </cell>
          <cell r="Q129">
            <v>5.0580808080808088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8.1666666666666643</v>
          </cell>
          <cell r="F130">
            <v>7.875</v>
          </cell>
          <cell r="G130">
            <v>8.375</v>
          </cell>
          <cell r="H130">
            <v>8.75</v>
          </cell>
          <cell r="I130">
            <v>10</v>
          </cell>
          <cell r="J130">
            <v>9.6666666666666679</v>
          </cell>
          <cell r="K130">
            <v>10</v>
          </cell>
          <cell r="L130">
            <v>10</v>
          </cell>
          <cell r="M130">
            <v>10</v>
          </cell>
          <cell r="N130">
            <v>10</v>
          </cell>
          <cell r="O130">
            <v>10.166666666666666</v>
          </cell>
          <cell r="P130">
            <v>10.629411764705882</v>
          </cell>
          <cell r="Q130">
            <v>9.4691176470588232</v>
          </cell>
        </row>
        <row r="131">
          <cell r="B131">
            <v>114201101</v>
          </cell>
          <cell r="C131" t="str">
            <v>لبن شراب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2.6666666666666665</v>
          </cell>
          <cell r="F132">
            <v>2.5555555555555554</v>
          </cell>
          <cell r="G132">
            <v>2.5555555555555554</v>
          </cell>
          <cell r="H132">
            <v>2.5277777777777781</v>
          </cell>
          <cell r="I132">
            <v>2.5277777777777781</v>
          </cell>
          <cell r="J132">
            <v>2.5</v>
          </cell>
          <cell r="K132">
            <v>2.5499999999999998</v>
          </cell>
          <cell r="L132">
            <v>2.5416666666666665</v>
          </cell>
          <cell r="M132">
            <v>2.5</v>
          </cell>
          <cell r="N132">
            <v>2.5</v>
          </cell>
          <cell r="O132">
            <v>2.4833333333333334</v>
          </cell>
          <cell r="P132">
            <v>2.5</v>
          </cell>
          <cell r="Q132">
            <v>2.5340277777777778</v>
          </cell>
        </row>
        <row r="133">
          <cell r="B133">
            <v>114202</v>
          </cell>
          <cell r="C133" t="str">
            <v>لبنة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8</v>
          </cell>
          <cell r="F134">
            <v>7.9333333333333336</v>
          </cell>
          <cell r="G134">
            <v>7.8666666666666671</v>
          </cell>
          <cell r="H134">
            <v>7.9333333333333336</v>
          </cell>
          <cell r="I134">
            <v>7.6000000000000005</v>
          </cell>
          <cell r="J134">
            <v>7.8666666666666671</v>
          </cell>
          <cell r="K134">
            <v>7.8</v>
          </cell>
          <cell r="L134">
            <v>7.916666666666667</v>
          </cell>
          <cell r="M134">
            <v>7.4444444444444438</v>
          </cell>
          <cell r="N134">
            <v>7.4444444444444438</v>
          </cell>
          <cell r="O134">
            <v>7.7833333333333341</v>
          </cell>
          <cell r="P134">
            <v>7.5681818181818175</v>
          </cell>
          <cell r="Q134">
            <v>7.7630892255892254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6.75</v>
          </cell>
          <cell r="F135">
            <v>6.75</v>
          </cell>
          <cell r="G135">
            <v>7</v>
          </cell>
          <cell r="H135">
            <v>7.5</v>
          </cell>
          <cell r="I135">
            <v>6.75</v>
          </cell>
          <cell r="J135">
            <v>6</v>
          </cell>
          <cell r="K135">
            <v>6.5</v>
          </cell>
          <cell r="L135">
            <v>6.166666666666667</v>
          </cell>
          <cell r="M135">
            <v>7</v>
          </cell>
          <cell r="N135">
            <v>6.5</v>
          </cell>
          <cell r="O135">
            <v>7.1706349206349209</v>
          </cell>
          <cell r="P135">
            <v>6.8500000000000005</v>
          </cell>
          <cell r="Q135">
            <v>6.744775132275131</v>
          </cell>
        </row>
        <row r="136">
          <cell r="B136">
            <v>114203</v>
          </cell>
          <cell r="C136" t="str">
            <v>الجبن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B137">
            <v>114203100</v>
          </cell>
          <cell r="C137" t="str">
            <v>جبنة صفراء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14</v>
          </cell>
          <cell r="F138">
            <v>14</v>
          </cell>
          <cell r="G138">
            <v>14</v>
          </cell>
          <cell r="H138">
            <v>13.666666666666666</v>
          </cell>
          <cell r="I138">
            <v>14</v>
          </cell>
          <cell r="J138">
            <v>14</v>
          </cell>
          <cell r="K138">
            <v>14</v>
          </cell>
          <cell r="L138">
            <v>14</v>
          </cell>
          <cell r="M138">
            <v>14</v>
          </cell>
          <cell r="N138">
            <v>14</v>
          </cell>
          <cell r="O138">
            <v>13.833333333333332</v>
          </cell>
          <cell r="P138">
            <v>13.307692307692307</v>
          </cell>
          <cell r="Q138">
            <v>13.900641025641027</v>
          </cell>
        </row>
        <row r="139">
          <cell r="B139">
            <v>114203101</v>
          </cell>
          <cell r="C139" t="str">
            <v>جبنة بيضاء بلدية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20</v>
          </cell>
          <cell r="F140">
            <v>22.5</v>
          </cell>
          <cell r="G140">
            <v>22.5</v>
          </cell>
          <cell r="H140">
            <v>26</v>
          </cell>
          <cell r="I140">
            <v>27.5</v>
          </cell>
          <cell r="J140">
            <v>25</v>
          </cell>
          <cell r="K140">
            <v>25</v>
          </cell>
          <cell r="L140">
            <v>23.333333333333332</v>
          </cell>
          <cell r="M140">
            <v>20</v>
          </cell>
          <cell r="N140">
            <v>20</v>
          </cell>
          <cell r="O140">
            <v>17.633333333333333</v>
          </cell>
          <cell r="P140">
            <v>17.333333333333336</v>
          </cell>
          <cell r="Q140">
            <v>22.233333333333334</v>
          </cell>
        </row>
        <row r="141">
          <cell r="B141">
            <v>114203102</v>
          </cell>
          <cell r="C141" t="str">
            <v>جبنة مثلثات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3.6999999999999997</v>
          </cell>
          <cell r="F142">
            <v>3.6666666666666665</v>
          </cell>
          <cell r="G142">
            <v>3.5555555555555554</v>
          </cell>
          <cell r="H142">
            <v>3.5833333333333335</v>
          </cell>
          <cell r="I142">
            <v>3.5</v>
          </cell>
          <cell r="J142">
            <v>3.7</v>
          </cell>
          <cell r="K142">
            <v>3.75</v>
          </cell>
          <cell r="L142">
            <v>3.9166666666666665</v>
          </cell>
          <cell r="M142">
            <v>3.6875</v>
          </cell>
          <cell r="N142">
            <v>3.5833333333333335</v>
          </cell>
          <cell r="O142">
            <v>3.6666666666666665</v>
          </cell>
          <cell r="P142">
            <v>3.6075757575757574</v>
          </cell>
          <cell r="Q142">
            <v>3.6597748316498318</v>
          </cell>
        </row>
        <row r="143">
          <cell r="B143">
            <v>114204</v>
          </cell>
          <cell r="C143" t="str">
            <v>منتجات حليب اخرى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B144">
            <v>114204100</v>
          </cell>
          <cell r="C144" t="str">
            <v>الزبدة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3.9333333333333336</v>
          </cell>
          <cell r="F145">
            <v>3.9444444444444446</v>
          </cell>
          <cell r="G145">
            <v>4.1111111111111116</v>
          </cell>
          <cell r="H145">
            <v>4.1111111111111116</v>
          </cell>
          <cell r="I145">
            <v>3.916666666666667</v>
          </cell>
          <cell r="J145">
            <v>3.9</v>
          </cell>
          <cell r="K145">
            <v>3.9</v>
          </cell>
          <cell r="L145">
            <v>4.083333333333333</v>
          </cell>
          <cell r="M145">
            <v>4</v>
          </cell>
          <cell r="N145">
            <v>4</v>
          </cell>
          <cell r="O145">
            <v>3.8402777777777781</v>
          </cell>
          <cell r="P145">
            <v>3.7535714285714286</v>
          </cell>
          <cell r="Q145">
            <v>3.9578207671957668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5</v>
          </cell>
          <cell r="F146">
            <v>5</v>
          </cell>
          <cell r="G146">
            <v>5</v>
          </cell>
          <cell r="H146">
            <v>5</v>
          </cell>
          <cell r="I146">
            <v>4.5</v>
          </cell>
          <cell r="J146">
            <v>4.833333333333333</v>
          </cell>
          <cell r="K146">
            <v>5.25</v>
          </cell>
          <cell r="L146">
            <v>5.5</v>
          </cell>
          <cell r="M146">
            <v>5</v>
          </cell>
          <cell r="N146">
            <v>4.666666666666667</v>
          </cell>
          <cell r="O146">
            <v>3.8555555555555556</v>
          </cell>
          <cell r="P146">
            <v>3.8958333333333335</v>
          </cell>
          <cell r="Q146">
            <v>4.7917824074074069</v>
          </cell>
        </row>
        <row r="147">
          <cell r="B147">
            <v>114204101</v>
          </cell>
          <cell r="C147" t="str">
            <v>الجميد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25</v>
          </cell>
          <cell r="F148">
            <v>25</v>
          </cell>
          <cell r="G148">
            <v>25</v>
          </cell>
          <cell r="H148">
            <v>25</v>
          </cell>
          <cell r="I148">
            <v>24.5</v>
          </cell>
          <cell r="J148">
            <v>24.5</v>
          </cell>
          <cell r="K148">
            <v>24.5</v>
          </cell>
          <cell r="L148">
            <v>23</v>
          </cell>
          <cell r="M148">
            <v>24</v>
          </cell>
          <cell r="N148">
            <v>24</v>
          </cell>
          <cell r="O148">
            <v>22.333333333333332</v>
          </cell>
          <cell r="P148">
            <v>16.333333333333332</v>
          </cell>
          <cell r="Q148">
            <v>23.597222222222218</v>
          </cell>
        </row>
        <row r="149">
          <cell r="B149">
            <v>1143</v>
          </cell>
          <cell r="C149" t="str">
            <v>البيض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12.966666666666667</v>
          </cell>
          <cell r="F150">
            <v>12.861111111111112</v>
          </cell>
          <cell r="G150">
            <v>11.666666666666666</v>
          </cell>
          <cell r="H150">
            <v>12.444444444444445</v>
          </cell>
          <cell r="I150">
            <v>12.833333333333332</v>
          </cell>
          <cell r="J150">
            <v>11.533333333333333</v>
          </cell>
          <cell r="K150">
            <v>11.45</v>
          </cell>
          <cell r="L150">
            <v>11.75</v>
          </cell>
          <cell r="M150">
            <v>10.833333333333334</v>
          </cell>
          <cell r="N150">
            <v>11.041666666666666</v>
          </cell>
          <cell r="O150">
            <v>12.737329434697855</v>
          </cell>
          <cell r="P150">
            <v>12.681646571672147</v>
          </cell>
          <cell r="Q150">
            <v>12.066627630160463</v>
          </cell>
        </row>
        <row r="151">
          <cell r="B151">
            <v>115</v>
          </cell>
          <cell r="C151" t="str">
            <v>الزيوت والدهون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B152">
            <v>1151</v>
          </cell>
          <cell r="C152" t="str">
            <v>الزيوت النباتية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B153">
            <v>115101</v>
          </cell>
          <cell r="C153" t="str">
            <v>زيت الزيتون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35.866666666666667</v>
          </cell>
          <cell r="F154">
            <v>35.300000000000004</v>
          </cell>
          <cell r="G154">
            <v>35.166666666666664</v>
          </cell>
          <cell r="H154">
            <v>35.722222222222221</v>
          </cell>
          <cell r="I154">
            <v>35.333333333333336</v>
          </cell>
          <cell r="J154">
            <v>35.633333333333333</v>
          </cell>
          <cell r="K154">
            <v>35.166666666666664</v>
          </cell>
          <cell r="L154">
            <v>35</v>
          </cell>
          <cell r="M154">
            <v>35.166666666666664</v>
          </cell>
          <cell r="N154">
            <v>36.222222222222221</v>
          </cell>
          <cell r="O154">
            <v>33.974358974358971</v>
          </cell>
          <cell r="P154">
            <v>32.581092436974792</v>
          </cell>
          <cell r="Q154">
            <v>35.094435765759293</v>
          </cell>
        </row>
        <row r="155">
          <cell r="B155">
            <v>115102</v>
          </cell>
          <cell r="C155" t="str">
            <v>زيت الذرة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24.666666666666668</v>
          </cell>
          <cell r="F156">
            <v>24.333333333333332</v>
          </cell>
          <cell r="G156">
            <v>24.333333333333332</v>
          </cell>
          <cell r="H156">
            <v>24.333333333333332</v>
          </cell>
          <cell r="I156">
            <v>24.5</v>
          </cell>
          <cell r="J156">
            <v>24.5</v>
          </cell>
          <cell r="K156">
            <v>24.5</v>
          </cell>
          <cell r="L156">
            <v>24.5</v>
          </cell>
          <cell r="M156">
            <v>24.5</v>
          </cell>
          <cell r="N156">
            <v>24.5</v>
          </cell>
          <cell r="O156">
            <v>21.5</v>
          </cell>
          <cell r="P156">
            <v>21.214285714285715</v>
          </cell>
          <cell r="Q156">
            <v>23.948412698412696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23.083333333333332</v>
          </cell>
          <cell r="F157">
            <v>23.333333333333332</v>
          </cell>
          <cell r="G157">
            <v>23.133333333333336</v>
          </cell>
          <cell r="H157">
            <v>22.866666666666664</v>
          </cell>
          <cell r="I157">
            <v>23.166666666666668</v>
          </cell>
          <cell r="J157">
            <v>22.916666666666668</v>
          </cell>
          <cell r="K157">
            <v>23.1111111111111</v>
          </cell>
          <cell r="L157">
            <v>22.777777777777768</v>
          </cell>
          <cell r="M157">
            <v>23</v>
          </cell>
          <cell r="N157">
            <v>23.333333333333332</v>
          </cell>
          <cell r="O157">
            <v>20.481481481481481</v>
          </cell>
          <cell r="P157">
            <v>20.647058823529409</v>
          </cell>
          <cell r="Q157">
            <v>22.654230210602758</v>
          </cell>
        </row>
        <row r="158">
          <cell r="B158">
            <v>115103</v>
          </cell>
          <cell r="C158" t="str">
            <v>زيوت اخرى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17.1111111111111</v>
          </cell>
          <cell r="F159">
            <v>17.111111111111111</v>
          </cell>
          <cell r="G159">
            <v>17.111111111111111</v>
          </cell>
          <cell r="H159">
            <v>17.333333333333332</v>
          </cell>
          <cell r="I159">
            <v>17.833333333333336</v>
          </cell>
          <cell r="J159">
            <v>17.833333333333336</v>
          </cell>
          <cell r="K159">
            <v>17.83333333333335</v>
          </cell>
          <cell r="L159">
            <v>18.25</v>
          </cell>
          <cell r="M159">
            <v>17.75</v>
          </cell>
          <cell r="N159">
            <v>17.75</v>
          </cell>
          <cell r="O159">
            <v>18.75</v>
          </cell>
          <cell r="P159">
            <v>17.125</v>
          </cell>
          <cell r="Q159">
            <v>17.649305555555557</v>
          </cell>
        </row>
        <row r="160">
          <cell r="B160">
            <v>1152</v>
          </cell>
          <cell r="C160" t="str">
            <v xml:space="preserve">الدهون 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B161">
            <v>115201</v>
          </cell>
          <cell r="C161" t="str">
            <v>سمنة نباتية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16.8</v>
          </cell>
          <cell r="F162">
            <v>16.75</v>
          </cell>
          <cell r="G162">
            <v>15.777777777777779</v>
          </cell>
          <cell r="H162">
            <v>15.166666666666666</v>
          </cell>
          <cell r="I162">
            <v>15.2</v>
          </cell>
          <cell r="J162">
            <v>15.133333333333333</v>
          </cell>
          <cell r="K162">
            <v>15.133333333333333</v>
          </cell>
          <cell r="L162">
            <v>15.1111111111111</v>
          </cell>
          <cell r="M162">
            <v>15.083333333333334</v>
          </cell>
          <cell r="N162">
            <v>15.111111111111112</v>
          </cell>
          <cell r="O162">
            <v>15.222222222222221</v>
          </cell>
          <cell r="P162">
            <v>14.833333333333334</v>
          </cell>
          <cell r="Q162">
            <v>15.443518518518518</v>
          </cell>
        </row>
        <row r="163">
          <cell r="B163">
            <v>116</v>
          </cell>
          <cell r="C163" t="str">
            <v>الفواكه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B164">
            <v>1161</v>
          </cell>
          <cell r="C164" t="str">
            <v>الفواكه الطازجة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B165">
            <v>116101</v>
          </cell>
          <cell r="C165" t="str">
            <v>البرتقال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2.1197601010101033</v>
          </cell>
          <cell r="F166">
            <v>2.458468614718615</v>
          </cell>
          <cell r="G166">
            <v>2.1125000000000003</v>
          </cell>
          <cell r="H166">
            <v>1.7715277777777778</v>
          </cell>
          <cell r="I166">
            <v>1.7715277777777778</v>
          </cell>
          <cell r="J166">
            <v>1.7715277777777778</v>
          </cell>
          <cell r="K166">
            <v>1.7715277777777778</v>
          </cell>
          <cell r="L166">
            <v>1.7715277777777778</v>
          </cell>
          <cell r="M166">
            <v>3.3125</v>
          </cell>
          <cell r="N166">
            <v>3.1212121212121211</v>
          </cell>
          <cell r="O166">
            <v>2.8528439153439158</v>
          </cell>
          <cell r="P166">
            <v>3.1734722222222218</v>
          </cell>
          <cell r="Q166">
            <v>2.3340329886163218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2.4490740740740731</v>
          </cell>
          <cell r="F167">
            <v>2.5</v>
          </cell>
          <cell r="G167">
            <v>2.2383838383838381</v>
          </cell>
          <cell r="H167">
            <v>2.3675595238095237</v>
          </cell>
          <cell r="I167">
            <v>2.3675595238095237</v>
          </cell>
          <cell r="J167">
            <v>2.3675595238095237</v>
          </cell>
          <cell r="K167">
            <v>2.3675595238095237</v>
          </cell>
          <cell r="L167">
            <v>2.3675595238095237</v>
          </cell>
          <cell r="M167">
            <v>3.9085317460317457</v>
          </cell>
          <cell r="N167">
            <v>3.7172438672438668</v>
          </cell>
          <cell r="O167">
            <v>3.448875661375661</v>
          </cell>
          <cell r="P167">
            <v>3.4791666666666665</v>
          </cell>
          <cell r="Q167">
            <v>2.7982561227352889</v>
          </cell>
        </row>
        <row r="168">
          <cell r="B168">
            <v>116102</v>
          </cell>
          <cell r="C168" t="str">
            <v>الليمون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1.9424873737373733</v>
          </cell>
          <cell r="F169">
            <v>1.7767857142857142</v>
          </cell>
          <cell r="G169">
            <v>2.03125</v>
          </cell>
          <cell r="H169">
            <v>2.3812500000000001</v>
          </cell>
          <cell r="I169">
            <v>3.7326388888888893</v>
          </cell>
          <cell r="J169">
            <v>4.6361111111111111</v>
          </cell>
          <cell r="K169">
            <v>4.4185606060606064</v>
          </cell>
          <cell r="L169">
            <v>4.3055555555555562</v>
          </cell>
          <cell r="M169">
            <v>4.0064102564102564</v>
          </cell>
          <cell r="N169">
            <v>3.0952380952380949</v>
          </cell>
          <cell r="O169">
            <v>2.2175925925925926</v>
          </cell>
          <cell r="P169">
            <v>1.9710648148148149</v>
          </cell>
          <cell r="Q169">
            <v>3.0429120840579178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2</v>
          </cell>
          <cell r="F170">
            <v>1.6534090909090908</v>
          </cell>
          <cell r="G170">
            <v>2.0359848484848482</v>
          </cell>
          <cell r="H170">
            <v>2.4252525252525254</v>
          </cell>
          <cell r="I170">
            <v>3.4252525252525259</v>
          </cell>
          <cell r="J170">
            <v>4.8202020202020206</v>
          </cell>
          <cell r="K170">
            <v>4.6838383838383839</v>
          </cell>
          <cell r="L170">
            <v>4.772222222222223</v>
          </cell>
          <cell r="M170">
            <v>3.4882478632478633</v>
          </cell>
          <cell r="N170">
            <v>2.595959595959596</v>
          </cell>
          <cell r="O170">
            <v>2.2164502164502164</v>
          </cell>
          <cell r="P170">
            <v>2</v>
          </cell>
          <cell r="Q170">
            <v>3.0097349409849414</v>
          </cell>
        </row>
        <row r="171">
          <cell r="B171">
            <v>116104</v>
          </cell>
          <cell r="C171" t="str">
            <v>الكلمنتينا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1.8563762626262601</v>
          </cell>
          <cell r="F172">
            <v>2.0399080086580086</v>
          </cell>
          <cell r="G172">
            <v>1.5833333333333333</v>
          </cell>
          <cell r="H172">
            <v>1.7534722222222223</v>
          </cell>
          <cell r="I172">
            <v>1.7534722222222223</v>
          </cell>
          <cell r="J172">
            <v>1.7534722222222223</v>
          </cell>
          <cell r="K172">
            <v>1.7534722222222223</v>
          </cell>
          <cell r="L172">
            <v>1.7534722222222223</v>
          </cell>
          <cell r="M172">
            <v>3.2944444444444443</v>
          </cell>
          <cell r="N172">
            <v>2.6317460317460317</v>
          </cell>
          <cell r="O172">
            <v>2.2698412698412693</v>
          </cell>
          <cell r="P172">
            <v>2.4466203703703702</v>
          </cell>
          <cell r="Q172">
            <v>2.0741359026775688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2.3206349206349199</v>
          </cell>
          <cell r="F173">
            <v>2.2470238095238098</v>
          </cell>
          <cell r="G173">
            <v>1.7613636363636365</v>
          </cell>
          <cell r="H173">
            <v>1.7486111111111111</v>
          </cell>
          <cell r="I173">
            <v>1.7486111111111111</v>
          </cell>
          <cell r="J173">
            <v>1.7486111111111111</v>
          </cell>
          <cell r="K173">
            <v>1.7486111111111111</v>
          </cell>
          <cell r="L173">
            <v>1.7486111111111111</v>
          </cell>
          <cell r="M173">
            <v>3.2895833333333329</v>
          </cell>
          <cell r="N173">
            <v>2.6268849206349199</v>
          </cell>
          <cell r="O173">
            <v>2.75</v>
          </cell>
          <cell r="P173">
            <v>2.5833333333333335</v>
          </cell>
          <cell r="Q173">
            <v>2.193489959114959</v>
          </cell>
        </row>
        <row r="174">
          <cell r="B174">
            <v>116105</v>
          </cell>
          <cell r="C174" t="str">
            <v>حمضيات اخرى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2.6333333333333333</v>
          </cell>
          <cell r="F175">
            <v>2.5550595238095237</v>
          </cell>
          <cell r="G175">
            <v>2.3267045454545454</v>
          </cell>
          <cell r="H175">
            <v>2.004861111111111</v>
          </cell>
          <cell r="I175">
            <v>2.004861111111111</v>
          </cell>
          <cell r="J175">
            <v>2.004861111111111</v>
          </cell>
          <cell r="K175">
            <v>2.004861111111111</v>
          </cell>
          <cell r="L175">
            <v>2.004861111111111</v>
          </cell>
          <cell r="M175">
            <v>3.5458333333333334</v>
          </cell>
          <cell r="N175">
            <v>2.4166666666666665</v>
          </cell>
          <cell r="O175">
            <v>3.1539351851851851</v>
          </cell>
          <cell r="P175">
            <v>2.5983796296296298</v>
          </cell>
          <cell r="Q175">
            <v>2.437851481080648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1.4428571428571433</v>
          </cell>
          <cell r="F176">
            <v>1.5778769841269842</v>
          </cell>
          <cell r="G176">
            <v>1.5</v>
          </cell>
          <cell r="H176">
            <v>1.5</v>
          </cell>
          <cell r="I176">
            <v>1.5</v>
          </cell>
          <cell r="J176">
            <v>1.5</v>
          </cell>
          <cell r="K176">
            <v>1.5</v>
          </cell>
          <cell r="L176">
            <v>1.5</v>
          </cell>
          <cell r="M176">
            <v>3.040972222222222</v>
          </cell>
          <cell r="N176">
            <v>2</v>
          </cell>
          <cell r="O176">
            <v>2.0111111111111111</v>
          </cell>
          <cell r="P176">
            <v>1.8958333333333333</v>
          </cell>
          <cell r="Q176">
            <v>1.747387566137566</v>
          </cell>
        </row>
        <row r="177">
          <cell r="B177">
            <v>116106</v>
          </cell>
          <cell r="C177" t="str">
            <v>الموز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4.808375420875425</v>
          </cell>
          <cell r="F178">
            <v>6.6021164021164056</v>
          </cell>
          <cell r="G178">
            <v>5.686531986531989</v>
          </cell>
          <cell r="H178">
            <v>5.2891203703703731</v>
          </cell>
          <cell r="I178">
            <v>4.2648148148148177</v>
          </cell>
          <cell r="J178">
            <v>3.0377314814814844</v>
          </cell>
          <cell r="K178">
            <v>4.110774410774412</v>
          </cell>
          <cell r="L178">
            <v>4.1991582491582511</v>
          </cell>
          <cell r="M178">
            <v>4.9167330354830376</v>
          </cell>
          <cell r="N178">
            <v>4.7809583934583948</v>
          </cell>
          <cell r="O178">
            <v>2.375</v>
          </cell>
          <cell r="P178">
            <v>3.2708333333333335</v>
          </cell>
          <cell r="Q178">
            <v>4.4451789915331599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4.1824494949494966</v>
          </cell>
          <cell r="F179">
            <v>5.9761904761904772</v>
          </cell>
          <cell r="G179">
            <v>5.0606060606060606</v>
          </cell>
          <cell r="H179">
            <v>4.6631944444444446</v>
          </cell>
          <cell r="I179">
            <v>3.6388888888888888</v>
          </cell>
          <cell r="J179">
            <v>2.4118055555555555</v>
          </cell>
          <cell r="K179">
            <v>3.4848484848484831</v>
          </cell>
          <cell r="L179">
            <v>3.1736111111111103</v>
          </cell>
          <cell r="M179">
            <v>3.8911858974358977</v>
          </cell>
          <cell r="N179">
            <v>3.7554112554112558</v>
          </cell>
          <cell r="O179">
            <v>2.5</v>
          </cell>
          <cell r="P179">
            <v>2.6620370370370368</v>
          </cell>
          <cell r="Q179">
            <v>3.7833523922065591</v>
          </cell>
        </row>
        <row r="180">
          <cell r="B180">
            <v>116107</v>
          </cell>
          <cell r="C180" t="str">
            <v>التفاح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4.0527146464646462</v>
          </cell>
          <cell r="F181">
            <v>4.6825396825396828</v>
          </cell>
          <cell r="G181">
            <v>5</v>
          </cell>
          <cell r="H181">
            <v>5.4736111111111114</v>
          </cell>
          <cell r="I181">
            <v>5.6111111111111107</v>
          </cell>
          <cell r="J181">
            <v>5.5013888888888891</v>
          </cell>
          <cell r="K181">
            <v>5.4488636363636367</v>
          </cell>
          <cell r="L181">
            <v>5.5370370370370372</v>
          </cell>
          <cell r="M181">
            <v>4.6035256410256409</v>
          </cell>
          <cell r="N181">
            <v>4.4101731601731604</v>
          </cell>
          <cell r="O181">
            <v>4.2529761904761907</v>
          </cell>
          <cell r="P181">
            <v>3.8796296296296298</v>
          </cell>
          <cell r="Q181">
            <v>4.8711308945683944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3.4027777777777772</v>
          </cell>
          <cell r="F182">
            <v>4.0326028138528134</v>
          </cell>
          <cell r="G182">
            <v>4.3500631313131306</v>
          </cell>
          <cell r="H182">
            <v>5.8005952380952381</v>
          </cell>
          <cell r="I182">
            <v>5.8916666666666666</v>
          </cell>
          <cell r="J182">
            <v>5.958333333333333</v>
          </cell>
          <cell r="K182">
            <v>5.791666666666667</v>
          </cell>
          <cell r="L182">
            <v>5.2337962962962967</v>
          </cell>
          <cell r="M182">
            <v>4.7666666666666666</v>
          </cell>
          <cell r="N182">
            <v>4.5443722943722946</v>
          </cell>
          <cell r="O182">
            <v>4.1987433862433869</v>
          </cell>
          <cell r="P182">
            <v>3.6875</v>
          </cell>
          <cell r="Q182">
            <v>4.8048986892736893</v>
          </cell>
        </row>
        <row r="183">
          <cell r="B183">
            <v>116108</v>
          </cell>
          <cell r="C183" t="str">
            <v>العنب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5.3813492063492072</v>
          </cell>
          <cell r="F184">
            <v>5.3813492063492072</v>
          </cell>
          <cell r="G184">
            <v>5.3813492063492072</v>
          </cell>
          <cell r="H184">
            <v>16.608432539682539</v>
          </cell>
          <cell r="I184">
            <v>13.610019841269843</v>
          </cell>
          <cell r="J184">
            <v>8.4274801587301607</v>
          </cell>
          <cell r="K184">
            <v>8.2959325396825498</v>
          </cell>
          <cell r="L184">
            <v>5.5430600649350765</v>
          </cell>
          <cell r="M184">
            <v>6.1904761904761898</v>
          </cell>
          <cell r="N184">
            <v>6.0740740740740735</v>
          </cell>
          <cell r="O184">
            <v>6.0740740740740735</v>
          </cell>
          <cell r="P184">
            <v>6.0740740740740735</v>
          </cell>
          <cell r="Q184">
            <v>7.7534725980038521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4.9444444444444438</v>
          </cell>
          <cell r="F185">
            <v>4.9444444444444438</v>
          </cell>
          <cell r="G185">
            <v>4.9444444444444438</v>
          </cell>
          <cell r="H185">
            <v>16.171527777777776</v>
          </cell>
          <cell r="I185">
            <v>13.173115079365079</v>
          </cell>
          <cell r="J185">
            <v>8.2606646825396819</v>
          </cell>
          <cell r="K185">
            <v>7.7528724747474733</v>
          </cell>
          <cell r="L185">
            <v>5</v>
          </cell>
          <cell r="M185">
            <v>5.5240384615384626</v>
          </cell>
          <cell r="N185">
            <v>5.306878306878307</v>
          </cell>
          <cell r="O185">
            <v>5.306878306878307</v>
          </cell>
          <cell r="P185">
            <v>5.306878306878307</v>
          </cell>
          <cell r="Q185">
            <v>7.2196822274947268</v>
          </cell>
        </row>
        <row r="186">
          <cell r="B186">
            <v>116109</v>
          </cell>
          <cell r="C186" t="str">
            <v>البطيخ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3</v>
          </cell>
          <cell r="F187">
            <v>3</v>
          </cell>
          <cell r="G187">
            <v>3</v>
          </cell>
          <cell r="H187">
            <v>3.166666666666667</v>
          </cell>
          <cell r="I187">
            <v>1.96875</v>
          </cell>
          <cell r="J187">
            <v>1.9152777777777779</v>
          </cell>
          <cell r="K187">
            <v>1.9957702020202011</v>
          </cell>
          <cell r="L187">
            <v>2.0506944444444444</v>
          </cell>
          <cell r="M187">
            <v>3.1600694444444439</v>
          </cell>
          <cell r="N187">
            <v>3.993402777777777</v>
          </cell>
          <cell r="O187">
            <v>3.993402777777777</v>
          </cell>
          <cell r="P187">
            <v>3.993402777777777</v>
          </cell>
          <cell r="Q187">
            <v>2.936453072390572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2.5</v>
          </cell>
          <cell r="F188">
            <v>2.5</v>
          </cell>
          <cell r="G188">
            <v>2.5</v>
          </cell>
          <cell r="H188">
            <v>3.3232323232323235</v>
          </cell>
          <cell r="I188">
            <v>1.2881944444444444</v>
          </cell>
          <cell r="J188">
            <v>1.0104166666666667</v>
          </cell>
          <cell r="K188">
            <v>1.0909090909090899</v>
          </cell>
          <cell r="L188">
            <v>1.1458333333333333</v>
          </cell>
          <cell r="M188">
            <v>2.2552083333333321</v>
          </cell>
          <cell r="N188">
            <v>3.0885416666666652</v>
          </cell>
          <cell r="O188">
            <v>3.0885416666666652</v>
          </cell>
          <cell r="P188">
            <v>3.0885416666666652</v>
          </cell>
          <cell r="Q188">
            <v>2.2399515993265986</v>
          </cell>
        </row>
        <row r="189">
          <cell r="B189">
            <v>116110</v>
          </cell>
          <cell r="C189" t="str">
            <v>الشمام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3</v>
          </cell>
          <cell r="F190">
            <v>3</v>
          </cell>
          <cell r="G190">
            <v>3</v>
          </cell>
          <cell r="H190">
            <v>3.7203282828282824</v>
          </cell>
          <cell r="I190">
            <v>2.1111111111111112</v>
          </cell>
          <cell r="J190">
            <v>1.4194444444444443</v>
          </cell>
          <cell r="K190">
            <v>1.5520833333333333</v>
          </cell>
          <cell r="L190">
            <v>2.0833333333333335</v>
          </cell>
          <cell r="M190">
            <v>2.4687499999999982</v>
          </cell>
          <cell r="N190">
            <v>2.6979166666666643</v>
          </cell>
          <cell r="O190">
            <v>2.6979166666666643</v>
          </cell>
          <cell r="P190">
            <v>2.6979166666666643</v>
          </cell>
          <cell r="Q190">
            <v>2.5374000420875409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3</v>
          </cell>
          <cell r="F191">
            <v>3</v>
          </cell>
          <cell r="G191">
            <v>3</v>
          </cell>
          <cell r="H191">
            <v>3.6409090909090907</v>
          </cell>
          <cell r="I191">
            <v>2.1486111111111108</v>
          </cell>
          <cell r="J191">
            <v>1.9027777777777777</v>
          </cell>
          <cell r="K191">
            <v>1.9784722222222235</v>
          </cell>
          <cell r="L191">
            <v>2.0645833333333332</v>
          </cell>
          <cell r="M191">
            <v>2.4499999999999975</v>
          </cell>
          <cell r="N191">
            <v>2.6791666666666636</v>
          </cell>
          <cell r="O191">
            <v>2.6791666666666636</v>
          </cell>
          <cell r="P191">
            <v>2.6791666666666636</v>
          </cell>
          <cell r="Q191">
            <v>2.6019044612794597</v>
          </cell>
        </row>
        <row r="192">
          <cell r="B192">
            <v>116111</v>
          </cell>
          <cell r="C192" t="str">
            <v>مشمش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4.2465277777777777</v>
          </cell>
          <cell r="F193">
            <v>4.2465277777777777</v>
          </cell>
          <cell r="G193">
            <v>4.2465277777777777</v>
          </cell>
          <cell r="H193">
            <v>4.2465277777777777</v>
          </cell>
          <cell r="I193">
            <v>4.7512820512820513</v>
          </cell>
          <cell r="J193">
            <v>5.0303030303030303</v>
          </cell>
          <cell r="K193">
            <v>5.0303030303030303</v>
          </cell>
          <cell r="L193">
            <v>5.0303030303030303</v>
          </cell>
          <cell r="M193">
            <v>5.0303030303030303</v>
          </cell>
          <cell r="N193">
            <v>5.0303030303030303</v>
          </cell>
          <cell r="O193">
            <v>5.0303030303030303</v>
          </cell>
          <cell r="P193">
            <v>5.0303030303030303</v>
          </cell>
          <cell r="Q193">
            <v>4.7457928645428646</v>
          </cell>
        </row>
        <row r="194">
          <cell r="B194">
            <v>116112</v>
          </cell>
          <cell r="C194" t="str">
            <v>الخوخ - الدراق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4.541666666666667</v>
          </cell>
          <cell r="F195">
            <v>4.541666666666667</v>
          </cell>
          <cell r="G195">
            <v>4.541666666666667</v>
          </cell>
          <cell r="H195">
            <v>5.0555555555555562</v>
          </cell>
          <cell r="I195">
            <v>3.3356481481481484</v>
          </cell>
          <cell r="J195">
            <v>2.7243055555555551</v>
          </cell>
          <cell r="K195">
            <v>3.3847222222222233</v>
          </cell>
          <cell r="L195">
            <v>3.9166666666666665</v>
          </cell>
          <cell r="M195">
            <v>4.1284188034188025</v>
          </cell>
          <cell r="N195">
            <v>4.3822751322751321</v>
          </cell>
          <cell r="O195">
            <v>4.488888888888888</v>
          </cell>
          <cell r="P195">
            <v>4.488888888888888</v>
          </cell>
          <cell r="Q195">
            <v>4.1275308218016553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4.875</v>
          </cell>
          <cell r="F196">
            <v>4.875</v>
          </cell>
          <cell r="G196">
            <v>4.875</v>
          </cell>
          <cell r="H196">
            <v>5.125</v>
          </cell>
          <cell r="I196">
            <v>4.010416666666667</v>
          </cell>
          <cell r="J196">
            <v>3.7888888888888892</v>
          </cell>
          <cell r="K196">
            <v>4.0340909090909101</v>
          </cell>
          <cell r="L196">
            <v>4.0555555555555562</v>
          </cell>
          <cell r="M196">
            <v>4.2673076923076918</v>
          </cell>
          <cell r="N196">
            <v>4.5211640211640214</v>
          </cell>
          <cell r="O196">
            <v>4.6277777777777773</v>
          </cell>
          <cell r="P196">
            <v>4.6277777777777773</v>
          </cell>
          <cell r="Q196">
            <v>4.4735816074357739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4.791666666666667</v>
          </cell>
          <cell r="F197">
            <v>4.791666666666667</v>
          </cell>
          <cell r="G197">
            <v>4.791666666666667</v>
          </cell>
          <cell r="H197">
            <v>4.8214285714285712</v>
          </cell>
          <cell r="I197">
            <v>3.5590277777777781</v>
          </cell>
          <cell r="J197">
            <v>3.3414141414141412</v>
          </cell>
          <cell r="K197">
            <v>3.3589015151515169</v>
          </cell>
          <cell r="L197">
            <v>3.7141203703703702</v>
          </cell>
          <cell r="M197">
            <v>3.6125000000000003</v>
          </cell>
          <cell r="N197">
            <v>3.5416666666666665</v>
          </cell>
          <cell r="O197">
            <v>3.5111111111111111</v>
          </cell>
          <cell r="P197">
            <v>3.5111111111111111</v>
          </cell>
          <cell r="Q197">
            <v>3.945523438752605</v>
          </cell>
        </row>
        <row r="198">
          <cell r="B198">
            <v>116113</v>
          </cell>
          <cell r="C198" t="str">
            <v>البرقوق - جرانق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4.4204614829614872</v>
          </cell>
          <cell r="F199">
            <v>4.4204614829614872</v>
          </cell>
          <cell r="G199">
            <v>4.4204614829614872</v>
          </cell>
          <cell r="H199">
            <v>5</v>
          </cell>
          <cell r="I199">
            <v>4.9777777777777779</v>
          </cell>
          <cell r="J199">
            <v>4.6888888888888891</v>
          </cell>
          <cell r="K199">
            <v>4</v>
          </cell>
          <cell r="L199">
            <v>3.3333333333333335</v>
          </cell>
          <cell r="M199">
            <v>3.0762108262108279</v>
          </cell>
          <cell r="N199">
            <v>3.1985780423280441</v>
          </cell>
          <cell r="O199">
            <v>3.1962632275132292</v>
          </cell>
          <cell r="P199">
            <v>3.1962632275132292</v>
          </cell>
          <cell r="Q199">
            <v>3.9940583143708159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4</v>
          </cell>
          <cell r="F200">
            <v>4</v>
          </cell>
          <cell r="G200">
            <v>4</v>
          </cell>
          <cell r="H200">
            <v>4.8181818181818183</v>
          </cell>
          <cell r="I200">
            <v>3.8541666666666665</v>
          </cell>
          <cell r="J200">
            <v>4.0811237373737379</v>
          </cell>
          <cell r="K200">
            <v>3.9924242424242435</v>
          </cell>
          <cell r="L200">
            <v>3.6793981481481466</v>
          </cell>
          <cell r="M200">
            <v>3.422275641025641</v>
          </cell>
          <cell r="N200">
            <v>3.5446428571428572</v>
          </cell>
          <cell r="O200">
            <v>3.5423280423280423</v>
          </cell>
          <cell r="P200">
            <v>3.5423280423280423</v>
          </cell>
          <cell r="Q200">
            <v>3.8730724329682666</v>
          </cell>
        </row>
        <row r="201">
          <cell r="B201">
            <v>116114</v>
          </cell>
          <cell r="C201" t="str">
            <v>الجوافة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5.0370370370370372</v>
          </cell>
          <cell r="F202">
            <v>5.0370370370370372</v>
          </cell>
          <cell r="G202">
            <v>5.0370370370370372</v>
          </cell>
          <cell r="H202">
            <v>5.0370370370370372</v>
          </cell>
          <cell r="I202">
            <v>5.0370370370370372</v>
          </cell>
          <cell r="J202">
            <v>5.0370370370370372</v>
          </cell>
          <cell r="K202">
            <v>5.0370370370370372</v>
          </cell>
          <cell r="L202">
            <v>5.0370370370370372</v>
          </cell>
          <cell r="M202">
            <v>3.8697115384615386</v>
          </cell>
          <cell r="N202">
            <v>3.7186147186147185</v>
          </cell>
          <cell r="O202">
            <v>4.8621031746031749</v>
          </cell>
          <cell r="P202">
            <v>4.8657407407407405</v>
          </cell>
          <cell r="Q202">
            <v>4.8010388723930388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5.2063492063492065</v>
          </cell>
          <cell r="F203">
            <v>5.2063492063492065</v>
          </cell>
          <cell r="G203">
            <v>5.2063492063492065</v>
          </cell>
          <cell r="H203">
            <v>5.2063492063492065</v>
          </cell>
          <cell r="I203">
            <v>5.2063492063492065</v>
          </cell>
          <cell r="J203">
            <v>5.2063492063492065</v>
          </cell>
          <cell r="K203">
            <v>5.2063492063492065</v>
          </cell>
          <cell r="L203">
            <v>5.2063492063492065</v>
          </cell>
          <cell r="M203">
            <v>4.0390237077737075</v>
          </cell>
          <cell r="N203">
            <v>3.8879268879268873</v>
          </cell>
          <cell r="O203">
            <v>5.0314153439153433</v>
          </cell>
          <cell r="P203">
            <v>5.0350529100529089</v>
          </cell>
          <cell r="Q203">
            <v>4.9703510417052081</v>
          </cell>
        </row>
        <row r="204">
          <cell r="B204">
            <v>116115</v>
          </cell>
          <cell r="C204" t="str">
            <v>التين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5.1870370370370367</v>
          </cell>
          <cell r="F205">
            <v>5.1870370370370367</v>
          </cell>
          <cell r="G205">
            <v>5.1870370370370367</v>
          </cell>
          <cell r="H205">
            <v>5.1870370370370367</v>
          </cell>
          <cell r="I205">
            <v>5.1870370370370367</v>
          </cell>
          <cell r="J205">
            <v>7.9846560846560877</v>
          </cell>
          <cell r="K205">
            <v>5.8999999999999995</v>
          </cell>
          <cell r="L205">
            <v>5.1481481481481461</v>
          </cell>
          <cell r="M205">
            <v>5.1714743589743586</v>
          </cell>
          <cell r="N205">
            <v>5.1714743589743586</v>
          </cell>
          <cell r="O205">
            <v>5.1714743589743586</v>
          </cell>
          <cell r="P205">
            <v>5.1714743589743586</v>
          </cell>
          <cell r="Q205">
            <v>5.4711572378239035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5.1759259259259265</v>
          </cell>
          <cell r="F206">
            <v>5.1759259259259265</v>
          </cell>
          <cell r="G206">
            <v>5.1759259259259265</v>
          </cell>
          <cell r="H206">
            <v>5.1759259259259265</v>
          </cell>
          <cell r="I206">
            <v>5.1759259259259265</v>
          </cell>
          <cell r="J206">
            <v>11.030092592592599</v>
          </cell>
          <cell r="K206">
            <v>5.8500000000000005</v>
          </cell>
          <cell r="L206">
            <v>5.1851851851851869</v>
          </cell>
          <cell r="M206">
            <v>5.1714743589743586</v>
          </cell>
          <cell r="N206">
            <v>5.1714743589743586</v>
          </cell>
          <cell r="O206">
            <v>5.1714743589743586</v>
          </cell>
          <cell r="P206">
            <v>5.1714743589743586</v>
          </cell>
          <cell r="Q206">
            <v>5.71923373694207</v>
          </cell>
        </row>
        <row r="207">
          <cell r="B207">
            <v>116116</v>
          </cell>
          <cell r="C207" t="str">
            <v>البلح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8.5833333333333339</v>
          </cell>
          <cell r="F208">
            <v>8.5833333333333339</v>
          </cell>
          <cell r="G208">
            <v>9.8333333333333339</v>
          </cell>
          <cell r="H208">
            <v>9.8333333333333339</v>
          </cell>
          <cell r="I208">
            <v>9.8333333333333339</v>
          </cell>
          <cell r="J208">
            <v>9.8333333333333339</v>
          </cell>
          <cell r="K208">
            <v>9.8333333333333339</v>
          </cell>
          <cell r="L208">
            <v>6.6453373015873005</v>
          </cell>
          <cell r="M208">
            <v>6.150320512820513</v>
          </cell>
          <cell r="N208">
            <v>6.3187830687830688</v>
          </cell>
          <cell r="O208">
            <v>6.416666666666667</v>
          </cell>
          <cell r="P208">
            <v>5.8791666666666664</v>
          </cell>
          <cell r="Q208">
            <v>8.1453006291547965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3</v>
          </cell>
          <cell r="F209">
            <v>3</v>
          </cell>
          <cell r="G209">
            <v>4.25</v>
          </cell>
          <cell r="H209">
            <v>4.25</v>
          </cell>
          <cell r="I209">
            <v>4.25</v>
          </cell>
          <cell r="J209">
            <v>4.25</v>
          </cell>
          <cell r="K209">
            <v>4.25</v>
          </cell>
          <cell r="L209">
            <v>1.0620039682539666</v>
          </cell>
          <cell r="M209">
            <v>2.3194444444444446</v>
          </cell>
          <cell r="N209">
            <v>2</v>
          </cell>
          <cell r="O209">
            <v>2.1792328042328042</v>
          </cell>
          <cell r="P209">
            <v>1.6417328042328041</v>
          </cell>
          <cell r="Q209">
            <v>3.0377011684303348</v>
          </cell>
        </row>
        <row r="210">
          <cell r="B210">
            <v>116117</v>
          </cell>
          <cell r="C210" t="str">
            <v>كاكا-فرسمون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2.1284722222222232</v>
          </cell>
          <cell r="F211">
            <v>2.098214285714286</v>
          </cell>
          <cell r="G211">
            <v>2.0511363636363638</v>
          </cell>
          <cell r="H211">
            <v>2.2777777777777781</v>
          </cell>
          <cell r="I211">
            <v>2.2777777777777781</v>
          </cell>
          <cell r="J211">
            <v>2.2777777777777781</v>
          </cell>
          <cell r="K211">
            <v>2.2777777777777781</v>
          </cell>
          <cell r="L211">
            <v>2.2777777777777781</v>
          </cell>
          <cell r="M211">
            <v>5.7427398989898988</v>
          </cell>
          <cell r="N211">
            <v>4.4809027777777786</v>
          </cell>
          <cell r="O211">
            <v>2.9714285714285715</v>
          </cell>
          <cell r="P211">
            <v>2.9351851851851851</v>
          </cell>
          <cell r="Q211">
            <v>2.8164140161535998</v>
          </cell>
        </row>
        <row r="212">
          <cell r="B212">
            <v>116118</v>
          </cell>
          <cell r="C212" t="str">
            <v>الاجاص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5.2757034632034632</v>
          </cell>
          <cell r="F213">
            <v>5.3253968253968251</v>
          </cell>
          <cell r="G213">
            <v>5.1685606060606064</v>
          </cell>
          <cell r="H213">
            <v>5.3</v>
          </cell>
          <cell r="I213">
            <v>5.1180555555555562</v>
          </cell>
          <cell r="J213">
            <v>4.8555555555555552</v>
          </cell>
          <cell r="K213">
            <v>4.6704545454545467</v>
          </cell>
          <cell r="L213">
            <v>4.7870370370370372</v>
          </cell>
          <cell r="M213">
            <v>4.9724358974358971</v>
          </cell>
          <cell r="N213">
            <v>5.1164021164021163</v>
          </cell>
          <cell r="O213">
            <v>4.7453703703703702</v>
          </cell>
          <cell r="P213">
            <v>4.9305555555555562</v>
          </cell>
          <cell r="Q213">
            <v>5.0221272940022947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4.6414442039442037</v>
          </cell>
          <cell r="F214">
            <v>4.6911375661375656</v>
          </cell>
          <cell r="G214">
            <v>4.5343013468013469</v>
          </cell>
          <cell r="H214">
            <v>4.6657407407407403</v>
          </cell>
          <cell r="I214">
            <v>4.4837962962962967</v>
          </cell>
          <cell r="J214">
            <v>4.2212962962962957</v>
          </cell>
          <cell r="K214">
            <v>4.0361952861952872</v>
          </cell>
          <cell r="L214">
            <v>4.1527777777777786</v>
          </cell>
          <cell r="M214">
            <v>4.3381766381766385</v>
          </cell>
          <cell r="N214">
            <v>4.4821428571428577</v>
          </cell>
          <cell r="O214">
            <v>4.125</v>
          </cell>
          <cell r="P214">
            <v>3.5</v>
          </cell>
          <cell r="Q214">
            <v>4.3226674174590842</v>
          </cell>
        </row>
        <row r="215">
          <cell r="B215">
            <v>116119</v>
          </cell>
          <cell r="C215" t="str">
            <v>المانجا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4.8125</v>
          </cell>
          <cell r="F216">
            <v>4.8125</v>
          </cell>
          <cell r="G216">
            <v>4.8125</v>
          </cell>
          <cell r="H216">
            <v>4.8125</v>
          </cell>
          <cell r="I216">
            <v>4.8125</v>
          </cell>
          <cell r="J216">
            <v>4.8125</v>
          </cell>
          <cell r="K216">
            <v>5.5785984848484835</v>
          </cell>
          <cell r="L216">
            <v>4.3981481481481461</v>
          </cell>
          <cell r="M216">
            <v>4.0094551282051283</v>
          </cell>
          <cell r="N216">
            <v>4.3227513227513228</v>
          </cell>
          <cell r="O216">
            <v>3.9594907407407405</v>
          </cell>
          <cell r="P216">
            <v>3.9594907407407369</v>
          </cell>
          <cell r="Q216">
            <v>4.5919112137862124</v>
          </cell>
        </row>
        <row r="217">
          <cell r="B217">
            <v>116120</v>
          </cell>
          <cell r="C217" t="str">
            <v>الرمان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2.0208333333333335</v>
          </cell>
          <cell r="F218">
            <v>2.0208333333333335</v>
          </cell>
          <cell r="G218">
            <v>2.0032196969696967</v>
          </cell>
          <cell r="H218">
            <v>2.0032196969696967</v>
          </cell>
          <cell r="I218">
            <v>2.0032196969696967</v>
          </cell>
          <cell r="J218">
            <v>2.0032196969696967</v>
          </cell>
          <cell r="K218">
            <v>2.0032196969696967</v>
          </cell>
          <cell r="L218">
            <v>3.2118055555555567</v>
          </cell>
          <cell r="M218">
            <v>3.0410256410256409</v>
          </cell>
          <cell r="N218">
            <v>3.4686147186147185</v>
          </cell>
          <cell r="O218">
            <v>3.1164021164021167</v>
          </cell>
          <cell r="P218">
            <v>3.0335648148148149</v>
          </cell>
          <cell r="Q218">
            <v>2.4940981664940001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3.1999999999999997</v>
          </cell>
          <cell r="F219">
            <v>3.4801136363636367</v>
          </cell>
          <cell r="G219">
            <v>3.4624999999999999</v>
          </cell>
          <cell r="H219">
            <v>3.4624999999999999</v>
          </cell>
          <cell r="I219">
            <v>3.4624999999999999</v>
          </cell>
          <cell r="J219">
            <v>3.4624999999999999</v>
          </cell>
          <cell r="K219">
            <v>3.4624999999999999</v>
          </cell>
          <cell r="L219">
            <v>3.4604978354978333</v>
          </cell>
          <cell r="M219">
            <v>3.3165064102564101</v>
          </cell>
          <cell r="N219">
            <v>3.0119047619047623</v>
          </cell>
          <cell r="O219">
            <v>2.7354497354497354</v>
          </cell>
          <cell r="P219">
            <v>2.8680555555555554</v>
          </cell>
          <cell r="Q219">
            <v>3.2820856612523275</v>
          </cell>
        </row>
        <row r="220">
          <cell r="B220">
            <v>116121</v>
          </cell>
          <cell r="C220" t="str">
            <v>فواكه طازجة اخرى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5.8099747474747474</v>
          </cell>
          <cell r="F221">
            <v>5.9087301587301582</v>
          </cell>
          <cell r="G221">
            <v>5.8503787878787881</v>
          </cell>
          <cell r="H221">
            <v>5.7902777777777779</v>
          </cell>
          <cell r="I221">
            <v>5.7902777777777779</v>
          </cell>
          <cell r="J221">
            <v>5.7902777777777779</v>
          </cell>
          <cell r="K221">
            <v>5.7902777777777779</v>
          </cell>
          <cell r="L221">
            <v>11.904861111111112</v>
          </cell>
          <cell r="M221">
            <v>5.5555555555555562</v>
          </cell>
          <cell r="N221">
            <v>4.9722222222222223</v>
          </cell>
          <cell r="O221">
            <v>4.8240740740740735</v>
          </cell>
          <cell r="P221">
            <v>4.5428240740740735</v>
          </cell>
          <cell r="Q221">
            <v>6.0441443201859864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9.2039141414141401</v>
          </cell>
          <cell r="F222">
            <v>9.108225108225108</v>
          </cell>
          <cell r="G222">
            <v>9.7583333333333329</v>
          </cell>
          <cell r="H222">
            <v>9.414351851851853</v>
          </cell>
          <cell r="I222">
            <v>9.414351851851853</v>
          </cell>
          <cell r="J222">
            <v>9.414351851851853</v>
          </cell>
          <cell r="K222">
            <v>9.414351851851853</v>
          </cell>
          <cell r="L222">
            <v>9.414351851851853</v>
          </cell>
          <cell r="M222">
            <v>10.195601851851853</v>
          </cell>
          <cell r="N222">
            <v>10.337962962962967</v>
          </cell>
          <cell r="O222">
            <v>9.5416666666666661</v>
          </cell>
          <cell r="P222">
            <v>9</v>
          </cell>
          <cell r="Q222">
            <v>9.5181219436427771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7.796085858585859</v>
          </cell>
          <cell r="F223">
            <v>6.4801587301587302</v>
          </cell>
          <cell r="G223">
            <v>4.6467803030303036</v>
          </cell>
          <cell r="H223">
            <v>4.1680555555555552</v>
          </cell>
          <cell r="I223">
            <v>4.1680555555555552</v>
          </cell>
          <cell r="J223">
            <v>4.1680555555555552</v>
          </cell>
          <cell r="K223">
            <v>4.1680555555555552</v>
          </cell>
          <cell r="L223">
            <v>4.1680555555555552</v>
          </cell>
          <cell r="M223">
            <v>4.1680555555555552</v>
          </cell>
          <cell r="N223">
            <v>4.1680555555555552</v>
          </cell>
          <cell r="O223">
            <v>5.5</v>
          </cell>
          <cell r="P223">
            <v>5.3263888888888893</v>
          </cell>
          <cell r="Q223">
            <v>4.9104835557960556</v>
          </cell>
        </row>
        <row r="224">
          <cell r="B224">
            <v>1162</v>
          </cell>
          <cell r="C224" t="str">
            <v>فواكه مجففة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5">
          <cell r="B225">
            <v>116201</v>
          </cell>
          <cell r="C225" t="str">
            <v>تين(قطين)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25</v>
          </cell>
          <cell r="F226">
            <v>23</v>
          </cell>
          <cell r="G226">
            <v>23</v>
          </cell>
          <cell r="H226">
            <v>23</v>
          </cell>
          <cell r="I226">
            <v>23</v>
          </cell>
          <cell r="J226">
            <v>20.766666666666666</v>
          </cell>
          <cell r="K226">
            <v>22.316666666666666</v>
          </cell>
          <cell r="L226">
            <v>23.5</v>
          </cell>
          <cell r="M226">
            <v>25</v>
          </cell>
          <cell r="N226">
            <v>25</v>
          </cell>
          <cell r="O226">
            <v>27.5</v>
          </cell>
          <cell r="P226">
            <v>26</v>
          </cell>
          <cell r="Q226">
            <v>23.923611111111111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23</v>
          </cell>
          <cell r="F227">
            <v>23.8</v>
          </cell>
          <cell r="G227">
            <v>23.777777777777775</v>
          </cell>
          <cell r="H227">
            <v>23.166666666666668</v>
          </cell>
          <cell r="I227">
            <v>23.933333333333334</v>
          </cell>
          <cell r="J227">
            <v>21.7</v>
          </cell>
          <cell r="K227">
            <v>23.25</v>
          </cell>
          <cell r="L227">
            <v>24</v>
          </cell>
          <cell r="M227">
            <v>24.111111111111111</v>
          </cell>
          <cell r="N227">
            <v>24</v>
          </cell>
          <cell r="O227">
            <v>22.166666666666668</v>
          </cell>
          <cell r="P227">
            <v>23.711111111111109</v>
          </cell>
          <cell r="Q227">
            <v>23.384722222222223</v>
          </cell>
        </row>
        <row r="228">
          <cell r="B228">
            <v>116202</v>
          </cell>
          <cell r="C228" t="str">
            <v>زبيب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30.166666666666668</v>
          </cell>
          <cell r="F229">
            <v>30.166666666666668</v>
          </cell>
          <cell r="G229">
            <v>30.166666666666668</v>
          </cell>
          <cell r="H229">
            <v>29.666666666666668</v>
          </cell>
          <cell r="I229">
            <v>32.666666666666664</v>
          </cell>
          <cell r="J229">
            <v>33.75</v>
          </cell>
          <cell r="K229">
            <v>33.75</v>
          </cell>
          <cell r="L229">
            <v>31.5</v>
          </cell>
          <cell r="M229">
            <v>26.333333333333332</v>
          </cell>
          <cell r="N229">
            <v>26.166666666666668</v>
          </cell>
          <cell r="O229">
            <v>24.733333333333334</v>
          </cell>
          <cell r="P229">
            <v>23.936507936507937</v>
          </cell>
          <cell r="Q229">
            <v>29.416931216931221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20.222222222222232</v>
          </cell>
          <cell r="F230">
            <v>21</v>
          </cell>
          <cell r="G230">
            <v>20.75</v>
          </cell>
          <cell r="H230">
            <v>21.583333333333332</v>
          </cell>
          <cell r="I230">
            <v>22.777777777777775</v>
          </cell>
          <cell r="J230">
            <v>25.5</v>
          </cell>
          <cell r="K230">
            <v>26.75</v>
          </cell>
          <cell r="L230">
            <v>25.333333333333332</v>
          </cell>
          <cell r="M230">
            <v>23</v>
          </cell>
          <cell r="N230">
            <v>24.666666666666668</v>
          </cell>
          <cell r="O230">
            <v>22.583333333333332</v>
          </cell>
          <cell r="P230">
            <v>23.027777777777775</v>
          </cell>
          <cell r="Q230">
            <v>23.099537037037038</v>
          </cell>
        </row>
        <row r="231">
          <cell r="B231">
            <v>116203</v>
          </cell>
          <cell r="C231" t="str">
            <v>تمر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17.8888888888889</v>
          </cell>
          <cell r="F232">
            <v>17.833333333333332</v>
          </cell>
          <cell r="G232">
            <v>17.166666666666668</v>
          </cell>
          <cell r="H232">
            <v>17.333333333333332</v>
          </cell>
          <cell r="I232">
            <v>16.611111111111111</v>
          </cell>
          <cell r="J232">
            <v>16.666666666666664</v>
          </cell>
          <cell r="K232">
            <v>15.75</v>
          </cell>
          <cell r="L232">
            <v>15.333333333333334</v>
          </cell>
          <cell r="M232">
            <v>16</v>
          </cell>
          <cell r="N232">
            <v>15.333333333333334</v>
          </cell>
          <cell r="O232">
            <v>15.816666666666668</v>
          </cell>
          <cell r="P232">
            <v>14.882539682539685</v>
          </cell>
          <cell r="Q232">
            <v>16.384656084656086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20.166666666666668</v>
          </cell>
          <cell r="F233">
            <v>19.25</v>
          </cell>
          <cell r="G233">
            <v>20.166666666666668</v>
          </cell>
          <cell r="H233">
            <v>19.833333333333332</v>
          </cell>
          <cell r="I233">
            <v>18.75</v>
          </cell>
          <cell r="J233">
            <v>19.75</v>
          </cell>
          <cell r="K233">
            <v>17.5</v>
          </cell>
          <cell r="L233">
            <v>17.5</v>
          </cell>
          <cell r="M233">
            <v>17.5</v>
          </cell>
          <cell r="N233">
            <v>17.5</v>
          </cell>
          <cell r="O233">
            <v>17.5</v>
          </cell>
          <cell r="P233">
            <v>16.666666666666668</v>
          </cell>
          <cell r="Q233">
            <v>18.506944444444446</v>
          </cell>
        </row>
        <row r="234">
          <cell r="B234">
            <v>1163</v>
          </cell>
          <cell r="C234" t="str">
            <v>المكسرات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B235">
            <v>116301</v>
          </cell>
          <cell r="C235" t="str">
            <v>فستق حلبي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58.444444444444436</v>
          </cell>
          <cell r="F236">
            <v>59</v>
          </cell>
          <cell r="G236">
            <v>58.44444444444445</v>
          </cell>
          <cell r="H236">
            <v>59.777777777777779</v>
          </cell>
          <cell r="I236">
            <v>58.666666666666664</v>
          </cell>
          <cell r="J236">
            <v>59</v>
          </cell>
          <cell r="K236">
            <v>59</v>
          </cell>
          <cell r="L236">
            <v>57.333333333333336</v>
          </cell>
          <cell r="M236">
            <v>59</v>
          </cell>
          <cell r="N236">
            <v>57.333333333333336</v>
          </cell>
          <cell r="O236">
            <v>55.444444444444436</v>
          </cell>
          <cell r="P236">
            <v>58.333333333333336</v>
          </cell>
          <cell r="Q236">
            <v>58.314814814814817</v>
          </cell>
        </row>
        <row r="237">
          <cell r="B237">
            <v>116302</v>
          </cell>
          <cell r="C237" t="str">
            <v>فستق سوداني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15.633333333333333</v>
          </cell>
          <cell r="F238">
            <v>14.458333333333334</v>
          </cell>
          <cell r="G238">
            <v>14.833333333333334</v>
          </cell>
          <cell r="H238">
            <v>14.633333333333333</v>
          </cell>
          <cell r="I238">
            <v>14.833333333333334</v>
          </cell>
          <cell r="J238">
            <v>14.3</v>
          </cell>
          <cell r="K238">
            <v>14.25</v>
          </cell>
          <cell r="L238">
            <v>14.555555555555566</v>
          </cell>
          <cell r="M238">
            <v>14.166666666666668</v>
          </cell>
          <cell r="N238">
            <v>16.666666666666668</v>
          </cell>
          <cell r="O238">
            <v>15.755555555555555</v>
          </cell>
          <cell r="P238">
            <v>16.611111111111111</v>
          </cell>
          <cell r="Q238">
            <v>15.058101851851852</v>
          </cell>
        </row>
        <row r="239">
          <cell r="B239">
            <v>116304</v>
          </cell>
          <cell r="C239" t="str">
            <v>جوز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27.333333333333332</v>
          </cell>
          <cell r="F240">
            <v>26.75</v>
          </cell>
          <cell r="G240">
            <v>26.75</v>
          </cell>
          <cell r="H240">
            <v>26.75</v>
          </cell>
          <cell r="I240">
            <v>26.75</v>
          </cell>
          <cell r="J240">
            <v>26.75</v>
          </cell>
          <cell r="K240">
            <v>26.75</v>
          </cell>
          <cell r="L240">
            <v>26.75</v>
          </cell>
          <cell r="M240">
            <v>26.75</v>
          </cell>
          <cell r="N240">
            <v>26.75</v>
          </cell>
          <cell r="O240">
            <v>25.666666666666668</v>
          </cell>
          <cell r="P240">
            <v>28</v>
          </cell>
          <cell r="Q240">
            <v>26.8125</v>
          </cell>
        </row>
        <row r="241">
          <cell r="B241">
            <v>116305</v>
          </cell>
          <cell r="C241" t="str">
            <v>لوز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57.5</v>
          </cell>
          <cell r="F242">
            <v>58.611111111111114</v>
          </cell>
          <cell r="G242">
            <v>58.166666666666664</v>
          </cell>
          <cell r="H242">
            <v>58.166666666666664</v>
          </cell>
          <cell r="I242">
            <v>58.722222222222221</v>
          </cell>
          <cell r="J242">
            <v>57.5</v>
          </cell>
          <cell r="K242">
            <v>57.41666666666665</v>
          </cell>
          <cell r="L242">
            <v>58.5</v>
          </cell>
          <cell r="M242">
            <v>57.25</v>
          </cell>
          <cell r="N242">
            <v>56.166666666666664</v>
          </cell>
          <cell r="O242">
            <v>53.25</v>
          </cell>
          <cell r="P242">
            <v>54.25</v>
          </cell>
          <cell r="Q242">
            <v>57.124999999999993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53.333333333333336</v>
          </cell>
          <cell r="F243">
            <v>55</v>
          </cell>
          <cell r="G243">
            <v>55</v>
          </cell>
          <cell r="H243">
            <v>48</v>
          </cell>
          <cell r="I243">
            <v>51.333333333333336</v>
          </cell>
          <cell r="J243">
            <v>52.666666666666671</v>
          </cell>
          <cell r="K243">
            <v>50</v>
          </cell>
          <cell r="L243">
            <v>54</v>
          </cell>
          <cell r="M243">
            <v>54.5</v>
          </cell>
          <cell r="N243">
            <v>53</v>
          </cell>
          <cell r="O243">
            <v>50.222222222222221</v>
          </cell>
          <cell r="P243">
            <v>48.444444444444436</v>
          </cell>
          <cell r="Q243">
            <v>52.125</v>
          </cell>
        </row>
        <row r="244">
          <cell r="B244">
            <v>116306</v>
          </cell>
          <cell r="C244" t="str">
            <v>البزر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5">
          <cell r="B245">
            <v>116306100</v>
          </cell>
          <cell r="C245" t="str">
            <v>بزر بطيخ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40</v>
          </cell>
          <cell r="F246">
            <v>40</v>
          </cell>
          <cell r="G246">
            <v>40</v>
          </cell>
          <cell r="H246">
            <v>40.416666666666664</v>
          </cell>
          <cell r="I246">
            <v>40</v>
          </cell>
          <cell r="J246">
            <v>40</v>
          </cell>
          <cell r="K246">
            <v>40</v>
          </cell>
          <cell r="L246">
            <v>40</v>
          </cell>
          <cell r="M246">
            <v>40</v>
          </cell>
          <cell r="N246">
            <v>40</v>
          </cell>
          <cell r="O246">
            <v>39.111111111111114</v>
          </cell>
          <cell r="P246">
            <v>39.666666666666664</v>
          </cell>
          <cell r="Q246">
            <v>39.932870370370367</v>
          </cell>
        </row>
        <row r="247">
          <cell r="B247">
            <v>116306101</v>
          </cell>
          <cell r="C247" t="str">
            <v>بزر عين شمس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16.444444444444432</v>
          </cell>
          <cell r="F248">
            <v>16.222222222222221</v>
          </cell>
          <cell r="G248">
            <v>16.222222222222221</v>
          </cell>
          <cell r="H248">
            <v>16.555555555555554</v>
          </cell>
          <cell r="I248">
            <v>18.444444444444443</v>
          </cell>
          <cell r="J248">
            <v>18.444444444444443</v>
          </cell>
          <cell r="K248">
            <v>18.444444444444432</v>
          </cell>
          <cell r="L248">
            <v>18.444444444444432</v>
          </cell>
          <cell r="M248">
            <v>18</v>
          </cell>
          <cell r="N248">
            <v>17.333333333333332</v>
          </cell>
          <cell r="O248">
            <v>16.3</v>
          </cell>
          <cell r="P248">
            <v>15.733333333333334</v>
          </cell>
          <cell r="Q248">
            <v>17.215740740740738</v>
          </cell>
        </row>
        <row r="249">
          <cell r="B249">
            <v>116307</v>
          </cell>
          <cell r="C249" t="str">
            <v>بندق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55.666666666666664</v>
          </cell>
          <cell r="F250">
            <v>57</v>
          </cell>
          <cell r="G250">
            <v>56.333333333333336</v>
          </cell>
          <cell r="H250">
            <v>56.333333333333336</v>
          </cell>
          <cell r="I250">
            <v>56.666666666666664</v>
          </cell>
          <cell r="J250">
            <v>55.666666666666664</v>
          </cell>
          <cell r="K250">
            <v>56.333333333333336</v>
          </cell>
          <cell r="L250">
            <v>58</v>
          </cell>
          <cell r="M250">
            <v>56.666666666666664</v>
          </cell>
          <cell r="N250">
            <v>55.25</v>
          </cell>
          <cell r="O250">
            <v>54.44444444444445</v>
          </cell>
          <cell r="P250">
            <v>54.666666666666664</v>
          </cell>
          <cell r="Q250">
            <v>56.085648148148152</v>
          </cell>
        </row>
        <row r="251">
          <cell r="B251">
            <v>116308</v>
          </cell>
          <cell r="C251" t="str">
            <v>مكسرات مشكلة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56.333333333333336</v>
          </cell>
          <cell r="F252">
            <v>56</v>
          </cell>
          <cell r="G252">
            <v>56</v>
          </cell>
          <cell r="H252">
            <v>56.666666666666664</v>
          </cell>
          <cell r="I252">
            <v>57.666666666666664</v>
          </cell>
          <cell r="J252">
            <v>58.333333333333336</v>
          </cell>
          <cell r="K252">
            <v>58.333333333333336</v>
          </cell>
          <cell r="L252">
            <v>59.555555555555564</v>
          </cell>
          <cell r="M252">
            <v>58.44444444444445</v>
          </cell>
          <cell r="N252">
            <v>58.333333333333336</v>
          </cell>
          <cell r="O252">
            <v>55.361111111111114</v>
          </cell>
          <cell r="P252">
            <v>55.5</v>
          </cell>
          <cell r="Q252">
            <v>57.210648148148145</v>
          </cell>
        </row>
        <row r="253">
          <cell r="B253">
            <v>116309</v>
          </cell>
          <cell r="C253" t="str">
            <v>مكسرات اخرى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21.333333333333332</v>
          </cell>
          <cell r="F254">
            <v>21.083333333333332</v>
          </cell>
          <cell r="G254">
            <v>21.291666666666668</v>
          </cell>
          <cell r="H254">
            <v>21.416666666666668</v>
          </cell>
          <cell r="I254">
            <v>21.666666666666668</v>
          </cell>
          <cell r="J254">
            <v>21.333333333333332</v>
          </cell>
          <cell r="K254">
            <v>21.333333333333332</v>
          </cell>
          <cell r="L254">
            <v>20.555555555555568</v>
          </cell>
          <cell r="M254">
            <v>19.833333333333332</v>
          </cell>
          <cell r="N254">
            <v>19.666666666666668</v>
          </cell>
          <cell r="O254">
            <v>19.666666666666668</v>
          </cell>
          <cell r="P254">
            <v>19.31111111111111</v>
          </cell>
          <cell r="Q254">
            <v>20.707638888888891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17</v>
          </cell>
          <cell r="F255">
            <v>15.666666666666666</v>
          </cell>
          <cell r="G255">
            <v>17.333333333333332</v>
          </cell>
          <cell r="H255">
            <v>17.666666666666668</v>
          </cell>
          <cell r="I255">
            <v>17.666666666666668</v>
          </cell>
          <cell r="J255">
            <v>17.666666666666668</v>
          </cell>
          <cell r="K255">
            <v>17.666666666666668</v>
          </cell>
          <cell r="L255">
            <v>17.666666666666668</v>
          </cell>
          <cell r="M255">
            <v>17.666666666666668</v>
          </cell>
          <cell r="N255">
            <v>17.666666666666668</v>
          </cell>
          <cell r="O255">
            <v>17.666666666666668</v>
          </cell>
          <cell r="P255">
            <v>15.833333333333334</v>
          </cell>
          <cell r="Q255">
            <v>17.263888888888889</v>
          </cell>
        </row>
        <row r="256">
          <cell r="B256">
            <v>1164</v>
          </cell>
          <cell r="C256" t="str">
            <v>فواكه معلبة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</row>
        <row r="257">
          <cell r="B257">
            <v>116401</v>
          </cell>
          <cell r="C257" t="str">
            <v>اناناس معلب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6.1944444444444429</v>
          </cell>
          <cell r="F258">
            <v>6.2222222222222223</v>
          </cell>
          <cell r="G258">
            <v>6.3055555555555562</v>
          </cell>
          <cell r="H258">
            <v>6.2222222222222223</v>
          </cell>
          <cell r="I258">
            <v>6.4722222222222223</v>
          </cell>
          <cell r="J258">
            <v>6.3055555555555562</v>
          </cell>
          <cell r="K258">
            <v>6.5277777777777759</v>
          </cell>
          <cell r="L258">
            <v>6.25</v>
          </cell>
          <cell r="M258">
            <v>6.166666666666667</v>
          </cell>
          <cell r="N258">
            <v>6.3888888888888893</v>
          </cell>
          <cell r="O258">
            <v>6.1322751322751321</v>
          </cell>
          <cell r="P258">
            <v>6.1774891774891776</v>
          </cell>
          <cell r="Q258">
            <v>6.2804433221099885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7.5555555555555571</v>
          </cell>
          <cell r="F259">
            <v>7.5555555555555562</v>
          </cell>
          <cell r="G259">
            <v>7.666666666666667</v>
          </cell>
          <cell r="H259">
            <v>7.7777777777777777</v>
          </cell>
          <cell r="I259">
            <v>8</v>
          </cell>
          <cell r="J259">
            <v>8</v>
          </cell>
          <cell r="K259">
            <v>8</v>
          </cell>
          <cell r="L259">
            <v>8</v>
          </cell>
          <cell r="M259">
            <v>7.5</v>
          </cell>
          <cell r="N259">
            <v>8</v>
          </cell>
          <cell r="O259">
            <v>7.333333333333333</v>
          </cell>
          <cell r="P259">
            <v>7</v>
          </cell>
          <cell r="Q259">
            <v>7.6990740740740735</v>
          </cell>
        </row>
        <row r="260">
          <cell r="B260">
            <v>117</v>
          </cell>
          <cell r="C260" t="str">
            <v>الخضروات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B261">
            <v>1171</v>
          </cell>
          <cell r="C261" t="str">
            <v>الخضروات الطازجة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B262">
            <v>117101</v>
          </cell>
          <cell r="C262" t="str">
            <v>البندورة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4.4820707070707071</v>
          </cell>
          <cell r="F263">
            <v>4.1634199134199132</v>
          </cell>
          <cell r="G263">
            <v>4.0378787878787881</v>
          </cell>
          <cell r="H263">
            <v>3.7416666666666667</v>
          </cell>
          <cell r="I263">
            <v>3.7333333333333329</v>
          </cell>
          <cell r="J263">
            <v>4.6625000000000005</v>
          </cell>
          <cell r="K263">
            <v>4.75</v>
          </cell>
          <cell r="L263">
            <v>4.5148809523809534</v>
          </cell>
          <cell r="M263">
            <v>4.3272435897435892</v>
          </cell>
          <cell r="N263">
            <v>4.0692640692640687</v>
          </cell>
          <cell r="O263">
            <v>4.681878306878307</v>
          </cell>
          <cell r="P263">
            <v>5.1064814814814818</v>
          </cell>
          <cell r="Q263">
            <v>4.3558848173431501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1.9950126262626267</v>
          </cell>
          <cell r="F264">
            <v>1.5332341269841272</v>
          </cell>
          <cell r="G264">
            <v>1.3465909090909092</v>
          </cell>
          <cell r="H264">
            <v>1.1215277777777777</v>
          </cell>
          <cell r="I264">
            <v>1.0208333333333333</v>
          </cell>
          <cell r="J264">
            <v>2.9201388888888893</v>
          </cell>
          <cell r="K264">
            <v>3.28598484848485</v>
          </cell>
          <cell r="L264">
            <v>2.0497685185185199</v>
          </cell>
          <cell r="M264">
            <v>1.7782051282051281</v>
          </cell>
          <cell r="N264">
            <v>1.6623376623376622</v>
          </cell>
          <cell r="O264">
            <v>3.1663359788359791</v>
          </cell>
          <cell r="P264">
            <v>3.550925925925926</v>
          </cell>
          <cell r="Q264">
            <v>2.1192413103871441</v>
          </cell>
        </row>
        <row r="265">
          <cell r="B265">
            <v>117102</v>
          </cell>
          <cell r="C265" t="str">
            <v>كوسا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2.1116792929292934</v>
          </cell>
          <cell r="F266">
            <v>1.8442460317460316</v>
          </cell>
          <cell r="G266">
            <v>1.9185606060606062</v>
          </cell>
          <cell r="H266">
            <v>1.9444444444444444</v>
          </cell>
          <cell r="I266">
            <v>1.9861111111111109</v>
          </cell>
          <cell r="J266">
            <v>1.9041666666666668</v>
          </cell>
          <cell r="K266">
            <v>1.9848484848484833</v>
          </cell>
          <cell r="L266">
            <v>2.0451388888888897</v>
          </cell>
          <cell r="M266">
            <v>2.1272435897435895</v>
          </cell>
          <cell r="N266">
            <v>2.4166666666666665</v>
          </cell>
          <cell r="O266">
            <v>2.7415674603174605</v>
          </cell>
          <cell r="P266">
            <v>3.1192129629629632</v>
          </cell>
          <cell r="Q266">
            <v>2.1786571838655173</v>
          </cell>
        </row>
        <row r="267">
          <cell r="B267">
            <v>117103</v>
          </cell>
          <cell r="C267" t="str">
            <v>باذنجان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2.0877525252525264</v>
          </cell>
          <cell r="F268">
            <v>2.0476190476190474</v>
          </cell>
          <cell r="G268">
            <v>2.0265151515151518</v>
          </cell>
          <cell r="H268">
            <v>1.8347222222222221</v>
          </cell>
          <cell r="I268">
            <v>1.9270833333333333</v>
          </cell>
          <cell r="J268">
            <v>1.5583333333333333</v>
          </cell>
          <cell r="K268">
            <v>1.4630681818181834</v>
          </cell>
          <cell r="L268">
            <v>1.4317129629629635</v>
          </cell>
          <cell r="M268">
            <v>1.4163461538461537</v>
          </cell>
          <cell r="N268">
            <v>1.5261904761904761</v>
          </cell>
          <cell r="O268">
            <v>2.1931216931216935</v>
          </cell>
          <cell r="P268">
            <v>2.6527777777777781</v>
          </cell>
          <cell r="Q268">
            <v>1.8471035715827389</v>
          </cell>
        </row>
        <row r="269">
          <cell r="B269">
            <v>117104</v>
          </cell>
          <cell r="C269" t="str">
            <v>بامية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15.1388888888889</v>
          </cell>
          <cell r="F270">
            <v>15.1388888888889</v>
          </cell>
          <cell r="G270">
            <v>27.818181818181817</v>
          </cell>
          <cell r="H270">
            <v>26.793650793650794</v>
          </cell>
          <cell r="I270">
            <v>24.527777777777775</v>
          </cell>
          <cell r="J270">
            <v>14.891666666666666</v>
          </cell>
          <cell r="K270">
            <v>9.9659090909091006</v>
          </cell>
          <cell r="L270">
            <v>9.6111111111111089</v>
          </cell>
          <cell r="M270">
            <v>11.835897435897436</v>
          </cell>
          <cell r="N270">
            <v>12.874458874458874</v>
          </cell>
          <cell r="O270">
            <v>12.874458874458874</v>
          </cell>
          <cell r="P270">
            <v>12.874458874458874</v>
          </cell>
          <cell r="Q270">
            <v>16.195445757945759</v>
          </cell>
        </row>
        <row r="271">
          <cell r="B271">
            <v>117105</v>
          </cell>
          <cell r="C271" t="str">
            <v>فاصولياء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6.791666666666667</v>
          </cell>
          <cell r="F272">
            <v>6.791666666666667</v>
          </cell>
          <cell r="G272">
            <v>4.6715909090909085</v>
          </cell>
          <cell r="H272">
            <v>4.9722222222222223</v>
          </cell>
          <cell r="I272">
            <v>5.0347222222222223</v>
          </cell>
          <cell r="J272">
            <v>5.0249999999999995</v>
          </cell>
          <cell r="K272">
            <v>4.9469696969696964</v>
          </cell>
          <cell r="L272">
            <v>5.208333333333333</v>
          </cell>
          <cell r="M272">
            <v>4.7278846153846148</v>
          </cell>
          <cell r="N272">
            <v>5.2738095238095237</v>
          </cell>
          <cell r="O272">
            <v>5.2738095238095237</v>
          </cell>
          <cell r="P272">
            <v>5.2738095238095237</v>
          </cell>
          <cell r="Q272">
            <v>5.3326237419987423</v>
          </cell>
        </row>
        <row r="273">
          <cell r="B273">
            <v>117106</v>
          </cell>
          <cell r="C273" t="str">
            <v>الملوخية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22.333333333333332</v>
          </cell>
          <cell r="F274">
            <v>22.333333333333332</v>
          </cell>
          <cell r="G274">
            <v>19.714285714285715</v>
          </cell>
          <cell r="H274">
            <v>15.444444444444445</v>
          </cell>
          <cell r="I274">
            <v>15.222222222222221</v>
          </cell>
          <cell r="J274">
            <v>15.5</v>
          </cell>
          <cell r="K274">
            <v>15.5555555555556</v>
          </cell>
          <cell r="L274">
            <v>13.3333333333333</v>
          </cell>
          <cell r="M274">
            <v>15</v>
          </cell>
          <cell r="N274">
            <v>15.909090909090908</v>
          </cell>
          <cell r="O274">
            <v>15.909090909090908</v>
          </cell>
          <cell r="P274">
            <v>15.909090909090908</v>
          </cell>
          <cell r="Q274">
            <v>16.846981721981724</v>
          </cell>
        </row>
        <row r="275">
          <cell r="B275">
            <v>117107</v>
          </cell>
          <cell r="C275" t="str">
            <v>لوبيا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5.6944444444444429</v>
          </cell>
          <cell r="F276">
            <v>5.6944444444444429</v>
          </cell>
          <cell r="G276">
            <v>5.6268939393939403</v>
          </cell>
          <cell r="H276">
            <v>5.2569444444444446</v>
          </cell>
          <cell r="I276">
            <v>5.395833333333333</v>
          </cell>
          <cell r="J276">
            <v>5.7111111111111112</v>
          </cell>
          <cell r="K276">
            <v>5.8674242424242431</v>
          </cell>
          <cell r="L276">
            <v>5.5462962962962967</v>
          </cell>
          <cell r="M276">
            <v>5.183012820512821</v>
          </cell>
          <cell r="N276">
            <v>5.0692640692640687</v>
          </cell>
          <cell r="O276">
            <v>5.0692640692640687</v>
          </cell>
          <cell r="P276">
            <v>5.0692640692640687</v>
          </cell>
          <cell r="Q276">
            <v>5.4320164403497735</v>
          </cell>
        </row>
        <row r="277">
          <cell r="B277">
            <v>117108</v>
          </cell>
          <cell r="C277" t="str">
            <v>بازيلاء خضراء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5.9123737373737404</v>
          </cell>
          <cell r="F278">
            <v>5.6091269841269842</v>
          </cell>
          <cell r="G278">
            <v>4.5284090909090908</v>
          </cell>
          <cell r="H278">
            <v>4.2826388888888891</v>
          </cell>
          <cell r="I278">
            <v>4.7368686868686867</v>
          </cell>
          <cell r="J278">
            <v>4.2368686868686867</v>
          </cell>
          <cell r="K278">
            <v>4.2368686868686867</v>
          </cell>
          <cell r="L278">
            <v>4.2368686868686867</v>
          </cell>
          <cell r="M278">
            <v>4.2368686868686867</v>
          </cell>
          <cell r="N278">
            <v>4.2368686868686867</v>
          </cell>
          <cell r="O278">
            <v>5.875</v>
          </cell>
          <cell r="P278">
            <v>5.5856481481481479</v>
          </cell>
          <cell r="Q278">
            <v>4.8095340808882483</v>
          </cell>
        </row>
        <row r="279">
          <cell r="B279">
            <v>117109</v>
          </cell>
          <cell r="C279" t="str">
            <v>فول اخضر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6.1119949494949495</v>
          </cell>
          <cell r="F280">
            <v>4.3988095238095237</v>
          </cell>
          <cell r="G280">
            <v>2.1628787878787876</v>
          </cell>
          <cell r="H280">
            <v>2.6858585858585862</v>
          </cell>
          <cell r="I280">
            <v>3.6991161616161623</v>
          </cell>
          <cell r="J280">
            <v>3.6991161616161623</v>
          </cell>
          <cell r="K280">
            <v>3.6991161616161623</v>
          </cell>
          <cell r="L280">
            <v>3.6991161616161623</v>
          </cell>
          <cell r="M280">
            <v>3.6991161616161623</v>
          </cell>
          <cell r="N280">
            <v>3.6991161616161623</v>
          </cell>
          <cell r="O280">
            <v>3.6991161616161623</v>
          </cell>
          <cell r="P280">
            <v>3.9791666666666665</v>
          </cell>
          <cell r="Q280">
            <v>3.7693768037518027</v>
          </cell>
        </row>
        <row r="281">
          <cell r="B281">
            <v>117110</v>
          </cell>
          <cell r="C281" t="str">
            <v>فلفل اخضر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4.8050505050505032</v>
          </cell>
          <cell r="F282">
            <v>6.0267857142857144</v>
          </cell>
          <cell r="G282">
            <v>6.4375</v>
          </cell>
          <cell r="H282">
            <v>6.2722222222222221</v>
          </cell>
          <cell r="I282">
            <v>3.8194444444444446</v>
          </cell>
          <cell r="J282">
            <v>3.7416666666666667</v>
          </cell>
          <cell r="K282">
            <v>3.6628787878787867</v>
          </cell>
          <cell r="L282">
            <v>3.8148148148148131</v>
          </cell>
          <cell r="M282">
            <v>3.9333333333333336</v>
          </cell>
          <cell r="N282">
            <v>3.9696969696969702</v>
          </cell>
          <cell r="O282">
            <v>3.8783068783068786</v>
          </cell>
          <cell r="P282">
            <v>4.8842592592592595</v>
          </cell>
          <cell r="Q282">
            <v>4.6038299663299673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3.4812499999999997</v>
          </cell>
          <cell r="F283">
            <v>3.7371031746031744</v>
          </cell>
          <cell r="G283">
            <v>3.8579545454545454</v>
          </cell>
          <cell r="H283">
            <v>3.4430555555555551</v>
          </cell>
          <cell r="I283">
            <v>3.0208333333333335</v>
          </cell>
          <cell r="J283">
            <v>3.0729166666666665</v>
          </cell>
          <cell r="K283">
            <v>3.0814393939393931</v>
          </cell>
          <cell r="L283">
            <v>3.4490740740740731</v>
          </cell>
          <cell r="M283">
            <v>3.0166666666666671</v>
          </cell>
          <cell r="N283">
            <v>3.3755411255411256</v>
          </cell>
          <cell r="O283">
            <v>3.3890542328042326</v>
          </cell>
          <cell r="P283">
            <v>3.2962962962962963</v>
          </cell>
          <cell r="Q283">
            <v>3.3517654220779218</v>
          </cell>
        </row>
        <row r="284">
          <cell r="B284">
            <v>117111</v>
          </cell>
          <cell r="C284" t="str">
            <v>سبانخ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1.7862373737373733</v>
          </cell>
          <cell r="F285">
            <v>1.7896825396825395</v>
          </cell>
          <cell r="G285">
            <v>1.7736742424242424</v>
          </cell>
          <cell r="H285">
            <v>1.9384469696969697</v>
          </cell>
          <cell r="I285">
            <v>1.9520833333333334</v>
          </cell>
          <cell r="J285">
            <v>2.4776785714285716</v>
          </cell>
          <cell r="K285">
            <v>2.9776785714285716</v>
          </cell>
          <cell r="L285">
            <v>2.9776785714285716</v>
          </cell>
          <cell r="M285">
            <v>2.9776785714285716</v>
          </cell>
          <cell r="N285">
            <v>2.231601731601732</v>
          </cell>
          <cell r="O285">
            <v>2.0697751322751325</v>
          </cell>
          <cell r="P285">
            <v>1.5856481481481481</v>
          </cell>
          <cell r="Q285">
            <v>2.2114886463844798</v>
          </cell>
        </row>
        <row r="286">
          <cell r="B286">
            <v>117112</v>
          </cell>
          <cell r="C286" t="str">
            <v>زهرة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1.7474747474747467</v>
          </cell>
          <cell r="F287">
            <v>1.6175595238095237</v>
          </cell>
          <cell r="G287">
            <v>2.4583333333333335</v>
          </cell>
          <cell r="H287">
            <v>2.5069444444444442</v>
          </cell>
          <cell r="I287">
            <v>2.7833333333333332</v>
          </cell>
          <cell r="J287">
            <v>2.0726190476190474</v>
          </cell>
          <cell r="K287">
            <v>2.0892857142857135</v>
          </cell>
          <cell r="L287">
            <v>2</v>
          </cell>
          <cell r="M287">
            <v>2.7592592592592595</v>
          </cell>
          <cell r="N287">
            <v>3.4945887445887442</v>
          </cell>
          <cell r="O287">
            <v>2.4401455026455028</v>
          </cell>
          <cell r="P287">
            <v>2.0416666666666665</v>
          </cell>
          <cell r="Q287">
            <v>2.3342675264550263</v>
          </cell>
        </row>
        <row r="288">
          <cell r="B288">
            <v>117113</v>
          </cell>
          <cell r="C288" t="str">
            <v>ملفوف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1.7857954545454533</v>
          </cell>
          <cell r="F289">
            <v>1.5396825396825395</v>
          </cell>
          <cell r="G289">
            <v>2.1051136363636362</v>
          </cell>
          <cell r="H289">
            <v>2.4555555555555557</v>
          </cell>
          <cell r="I289">
            <v>2.5686868686868687</v>
          </cell>
          <cell r="J289">
            <v>2.043831168831169</v>
          </cell>
          <cell r="K289">
            <v>2.0337301587301568</v>
          </cell>
          <cell r="L289">
            <v>2</v>
          </cell>
          <cell r="M289">
            <v>2.4206349206349205</v>
          </cell>
          <cell r="N289">
            <v>2.9189514189514192</v>
          </cell>
          <cell r="O289">
            <v>2.6774140211640209</v>
          </cell>
          <cell r="P289">
            <v>2.0902777777777777</v>
          </cell>
          <cell r="Q289">
            <v>2.2199727934102933</v>
          </cell>
        </row>
        <row r="290">
          <cell r="B290">
            <v>117114</v>
          </cell>
          <cell r="C290" t="str">
            <v>خيار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2.7638888888888897</v>
          </cell>
          <cell r="F291">
            <v>2.5291937229437211</v>
          </cell>
          <cell r="G291">
            <v>2.55151515151515</v>
          </cell>
          <cell r="H291">
            <v>2.8740740740740738</v>
          </cell>
          <cell r="I291">
            <v>2.2569444444444446</v>
          </cell>
          <cell r="J291">
            <v>2.1409722222222221</v>
          </cell>
          <cell r="K291">
            <v>2.2121212121212133</v>
          </cell>
          <cell r="L291">
            <v>2.1481481481481466</v>
          </cell>
          <cell r="M291">
            <v>2.4463141025641026</v>
          </cell>
          <cell r="N291">
            <v>3.2424242424242422</v>
          </cell>
          <cell r="O291">
            <v>3.9034692159692153</v>
          </cell>
          <cell r="P291">
            <v>3.6680856180856174</v>
          </cell>
          <cell r="Q291">
            <v>2.7280959202834203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1.9936237373737402</v>
          </cell>
          <cell r="F292">
            <v>1.7589285714285714</v>
          </cell>
          <cell r="G292">
            <v>1.78125</v>
          </cell>
          <cell r="H292">
            <v>1.7097222222222221</v>
          </cell>
          <cell r="I292">
            <v>1.5243055555555556</v>
          </cell>
          <cell r="J292">
            <v>1.5125</v>
          </cell>
          <cell r="K292">
            <v>1.5151515151515167</v>
          </cell>
          <cell r="L292">
            <v>1.8159722222222232</v>
          </cell>
          <cell r="M292">
            <v>1.8535256410256409</v>
          </cell>
          <cell r="N292">
            <v>1.7261904761904763</v>
          </cell>
          <cell r="O292">
            <v>2.3872354497354498</v>
          </cell>
          <cell r="P292">
            <v>2.1518518518518519</v>
          </cell>
          <cell r="Q292">
            <v>1.8108547702297706</v>
          </cell>
        </row>
        <row r="293">
          <cell r="B293">
            <v>117115</v>
          </cell>
          <cell r="C293" t="str">
            <v>خس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1.99861111111111</v>
          </cell>
          <cell r="F294">
            <v>1.9880952380952381</v>
          </cell>
          <cell r="G294">
            <v>1.9393939393939394</v>
          </cell>
          <cell r="H294">
            <v>1.7871843434343433</v>
          </cell>
          <cell r="I294">
            <v>2.1770833333333335</v>
          </cell>
          <cell r="J294">
            <v>2.414814814814815</v>
          </cell>
          <cell r="K294">
            <v>2.2648148148148164</v>
          </cell>
          <cell r="L294">
            <v>2.1416666666666671</v>
          </cell>
          <cell r="M294">
            <v>2.1448412698412698</v>
          </cell>
          <cell r="N294">
            <v>2.7012987012987018</v>
          </cell>
          <cell r="O294">
            <v>2.7496693121693121</v>
          </cell>
          <cell r="P294">
            <v>2.0671296296296298</v>
          </cell>
          <cell r="Q294">
            <v>2.1978835978835978</v>
          </cell>
        </row>
        <row r="295">
          <cell r="B295">
            <v>117116</v>
          </cell>
          <cell r="C295" t="str">
            <v>جزر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2.1380952380952367</v>
          </cell>
          <cell r="F296">
            <v>1.7635582010582009</v>
          </cell>
          <cell r="G296">
            <v>1.7199074074074074</v>
          </cell>
          <cell r="H296">
            <v>1.8982142857142856</v>
          </cell>
          <cell r="I296">
            <v>2</v>
          </cell>
          <cell r="J296">
            <v>1.8222222222222222</v>
          </cell>
          <cell r="K296">
            <v>1.7830176767676766</v>
          </cell>
          <cell r="L296">
            <v>2.1296296296296302</v>
          </cell>
          <cell r="M296">
            <v>2.2294871794871796</v>
          </cell>
          <cell r="N296">
            <v>3.2519841269841265</v>
          </cell>
          <cell r="O296">
            <v>2.8796296296296298</v>
          </cell>
          <cell r="P296">
            <v>2.886574074074074</v>
          </cell>
          <cell r="Q296">
            <v>2.2085266392558056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1.7619047619047599</v>
          </cell>
          <cell r="F297">
            <v>1.6101190476190474</v>
          </cell>
          <cell r="G297">
            <v>1.6164772727272727</v>
          </cell>
          <cell r="H297">
            <v>1.7048611111111114</v>
          </cell>
          <cell r="I297">
            <v>1.8861111111111111</v>
          </cell>
          <cell r="J297">
            <v>1.7694805194805194</v>
          </cell>
          <cell r="K297">
            <v>1.7288359788359766</v>
          </cell>
          <cell r="L297">
            <v>2</v>
          </cell>
          <cell r="M297">
            <v>2</v>
          </cell>
          <cell r="N297">
            <v>3.3909632034632033</v>
          </cell>
          <cell r="O297">
            <v>2.6031746031746033</v>
          </cell>
          <cell r="P297">
            <v>2.3703703703703702</v>
          </cell>
          <cell r="Q297">
            <v>2.036858164983165</v>
          </cell>
        </row>
        <row r="298">
          <cell r="B298">
            <v>117117</v>
          </cell>
          <cell r="C298" t="str">
            <v>بقدونس - محلي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0.98484848484848497</v>
          </cell>
          <cell r="F299">
            <v>1.0104166666666667</v>
          </cell>
          <cell r="G299">
            <v>1</v>
          </cell>
          <cell r="H299">
            <v>1.0104166666666667</v>
          </cell>
          <cell r="I299">
            <v>1</v>
          </cell>
          <cell r="J299">
            <v>1</v>
          </cell>
          <cell r="K299">
            <v>1</v>
          </cell>
          <cell r="L299">
            <v>1</v>
          </cell>
          <cell r="M299">
            <v>0.98333333333333339</v>
          </cell>
          <cell r="N299">
            <v>1.0270562770562772</v>
          </cell>
          <cell r="O299">
            <v>0.95238095238095244</v>
          </cell>
          <cell r="P299">
            <v>0.85416666666666663</v>
          </cell>
          <cell r="Q299">
            <v>0.9852182539682538</v>
          </cell>
        </row>
        <row r="300">
          <cell r="B300">
            <v>117118</v>
          </cell>
          <cell r="C300" t="str">
            <v>فجل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B301">
            <v>11712001</v>
          </cell>
          <cell r="C301" t="str">
            <v>فجل احمر - محلي</v>
          </cell>
          <cell r="D301" t="str">
            <v>1كغم</v>
          </cell>
          <cell r="E301">
            <v>4</v>
          </cell>
          <cell r="F301">
            <v>4</v>
          </cell>
          <cell r="G301">
            <v>4</v>
          </cell>
          <cell r="H301">
            <v>4</v>
          </cell>
          <cell r="I301">
            <v>4</v>
          </cell>
          <cell r="J301">
            <v>4</v>
          </cell>
          <cell r="K301">
            <v>4</v>
          </cell>
          <cell r="L301">
            <v>4</v>
          </cell>
          <cell r="M301">
            <v>4</v>
          </cell>
          <cell r="N301">
            <v>4</v>
          </cell>
          <cell r="O301">
            <v>4</v>
          </cell>
          <cell r="P301">
            <v>4</v>
          </cell>
          <cell r="Q301">
            <v>4</v>
          </cell>
        </row>
        <row r="302">
          <cell r="B302">
            <v>117119</v>
          </cell>
          <cell r="C302" t="str">
            <v xml:space="preserve">زعتر اخضر 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9.6325757575757613</v>
          </cell>
          <cell r="F303">
            <v>8.795454545454545</v>
          </cell>
          <cell r="G303">
            <v>8.5047348484848477</v>
          </cell>
          <cell r="H303">
            <v>8.6856060606060606</v>
          </cell>
          <cell r="I303">
            <v>9.8759469696969706</v>
          </cell>
          <cell r="J303">
            <v>11.130681818181818</v>
          </cell>
          <cell r="K303">
            <v>12.424242424242413</v>
          </cell>
          <cell r="L303">
            <v>12.749999999999991</v>
          </cell>
          <cell r="M303">
            <v>12.749999999999991</v>
          </cell>
          <cell r="N303">
            <v>12.438446969696971</v>
          </cell>
          <cell r="O303">
            <v>10</v>
          </cell>
          <cell r="P303">
            <v>10</v>
          </cell>
          <cell r="Q303">
            <v>10.582307449494946</v>
          </cell>
        </row>
        <row r="304">
          <cell r="B304">
            <v>117120</v>
          </cell>
          <cell r="C304" t="str">
            <v xml:space="preserve">خضار اخرى 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4.7094696969696965</v>
          </cell>
          <cell r="F305">
            <v>5.2956349206349209</v>
          </cell>
          <cell r="G305">
            <v>5.2935606060606064</v>
          </cell>
          <cell r="H305">
            <v>5.0472222222222216</v>
          </cell>
          <cell r="I305">
            <v>4.791666666666667</v>
          </cell>
          <cell r="J305">
            <v>5.1958333333333337</v>
          </cell>
          <cell r="K305">
            <v>5.2717592592592597</v>
          </cell>
          <cell r="L305">
            <v>5.5319444444444441</v>
          </cell>
          <cell r="M305">
            <v>5.435185185185186</v>
          </cell>
          <cell r="N305">
            <v>6.5108225108225106</v>
          </cell>
          <cell r="O305">
            <v>5.9530423280423284</v>
          </cell>
          <cell r="P305">
            <v>6.4027777777777777</v>
          </cell>
          <cell r="Q305">
            <v>5.4532432459515787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14</v>
          </cell>
          <cell r="F306">
            <v>14</v>
          </cell>
          <cell r="G306">
            <v>7.4420634920634923</v>
          </cell>
          <cell r="H306">
            <v>7.1124999999999998</v>
          </cell>
          <cell r="I306">
            <v>6.7765151515151514</v>
          </cell>
          <cell r="J306">
            <v>6.9986111111111109</v>
          </cell>
          <cell r="K306">
            <v>6.9986111111111109</v>
          </cell>
          <cell r="L306">
            <v>6.9986111111111109</v>
          </cell>
          <cell r="M306">
            <v>6.9986111111111109</v>
          </cell>
          <cell r="N306">
            <v>6.9986111111111109</v>
          </cell>
          <cell r="O306">
            <v>6.9986111111111109</v>
          </cell>
          <cell r="P306">
            <v>6.9986111111111109</v>
          </cell>
          <cell r="Q306">
            <v>8.1934463684463701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3.0208333333333335</v>
          </cell>
          <cell r="F307">
            <v>3.8224206349206349</v>
          </cell>
          <cell r="G307">
            <v>3.206439393939394</v>
          </cell>
          <cell r="H307">
            <v>3.0548611111111108</v>
          </cell>
          <cell r="I307">
            <v>3.1736111111111112</v>
          </cell>
          <cell r="J307">
            <v>3.0277777777777781</v>
          </cell>
          <cell r="K307">
            <v>2.8768939393939399</v>
          </cell>
          <cell r="L307">
            <v>2.4189814814814801</v>
          </cell>
          <cell r="M307">
            <v>2.0673076923076921</v>
          </cell>
          <cell r="N307">
            <v>1.9870129870129869</v>
          </cell>
          <cell r="O307">
            <v>1.9870129870129869</v>
          </cell>
          <cell r="P307">
            <v>1.9870129870129869</v>
          </cell>
          <cell r="Q307">
            <v>2.7191804530346206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3</v>
          </cell>
          <cell r="F308">
            <v>3</v>
          </cell>
          <cell r="G308">
            <v>3</v>
          </cell>
          <cell r="H308">
            <v>2.8015873015873018</v>
          </cell>
          <cell r="I308">
            <v>2.4583333333333335</v>
          </cell>
          <cell r="J308">
            <v>1.997222222222222</v>
          </cell>
          <cell r="K308">
            <v>2.0104166666666665</v>
          </cell>
          <cell r="L308">
            <v>2</v>
          </cell>
          <cell r="M308">
            <v>2</v>
          </cell>
          <cell r="N308">
            <v>2</v>
          </cell>
          <cell r="O308">
            <v>2</v>
          </cell>
          <cell r="P308">
            <v>2</v>
          </cell>
          <cell r="Q308">
            <v>2.3556299603174606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8.6880341880341874</v>
          </cell>
          <cell r="F309">
            <v>8.6880341880341874</v>
          </cell>
          <cell r="G309">
            <v>22.555555555555557</v>
          </cell>
          <cell r="H309">
            <v>15.133333333333333</v>
          </cell>
          <cell r="I309">
            <v>7.5486111111111107</v>
          </cell>
          <cell r="J309">
            <v>7.958333333333333</v>
          </cell>
          <cell r="K309">
            <v>9.5277777777777768</v>
          </cell>
          <cell r="L309">
            <v>12.155555555555566</v>
          </cell>
          <cell r="M309">
            <v>12.155555555555566</v>
          </cell>
          <cell r="N309">
            <v>12.155555555555566</v>
          </cell>
          <cell r="O309">
            <v>12.155555555555566</v>
          </cell>
          <cell r="P309">
            <v>12.155555555555566</v>
          </cell>
          <cell r="Q309">
            <v>11.739788105413107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5.291666666666667</v>
          </cell>
          <cell r="F310">
            <v>5.291666666666667</v>
          </cell>
          <cell r="G310">
            <v>5.291666666666667</v>
          </cell>
          <cell r="H310">
            <v>5.291666666666667</v>
          </cell>
          <cell r="I310">
            <v>5.291666666666667</v>
          </cell>
          <cell r="J310">
            <v>5.291666666666667</v>
          </cell>
          <cell r="K310">
            <v>5.291666666666667</v>
          </cell>
          <cell r="L310">
            <v>5.291666666666667</v>
          </cell>
          <cell r="M310">
            <v>6.4666666666666659</v>
          </cell>
          <cell r="N310">
            <v>6.0725108225108224</v>
          </cell>
          <cell r="O310">
            <v>6.0238095238095228</v>
          </cell>
          <cell r="P310">
            <v>6.0238095238095228</v>
          </cell>
          <cell r="Q310">
            <v>5.5766774891774888</v>
          </cell>
        </row>
        <row r="311">
          <cell r="B311">
            <v>1172</v>
          </cell>
          <cell r="C311" t="str">
            <v>خضروات مجمدة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B312">
            <v>117201</v>
          </cell>
          <cell r="C312" t="str">
            <v>بازيلاء مجمدة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7.8888888888888902</v>
          </cell>
          <cell r="F313">
            <v>7.75</v>
          </cell>
          <cell r="G313">
            <v>7.833333333333333</v>
          </cell>
          <cell r="H313">
            <v>8</v>
          </cell>
          <cell r="I313">
            <v>7.666666666666667</v>
          </cell>
          <cell r="J313">
            <v>7.8333333333333339</v>
          </cell>
          <cell r="K313">
            <v>7.8333333333333348</v>
          </cell>
          <cell r="L313">
            <v>7.666666666666667</v>
          </cell>
          <cell r="M313">
            <v>8</v>
          </cell>
          <cell r="N313">
            <v>7.8888888888888893</v>
          </cell>
          <cell r="O313">
            <v>7.6333333333333329</v>
          </cell>
          <cell r="P313">
            <v>7.7925925925925936</v>
          </cell>
          <cell r="Q313">
            <v>7.8155864197530862</v>
          </cell>
        </row>
        <row r="314">
          <cell r="B314">
            <v>117203</v>
          </cell>
          <cell r="C314" t="str">
            <v>خضروات مشكلة مجمدة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7.666666666666667</v>
          </cell>
          <cell r="F315">
            <v>7.25</v>
          </cell>
          <cell r="G315">
            <v>7.333333333333333</v>
          </cell>
          <cell r="H315">
            <v>7.833333333333333</v>
          </cell>
          <cell r="I315">
            <v>7.666666666666667</v>
          </cell>
          <cell r="J315">
            <v>7.8333333333333339</v>
          </cell>
          <cell r="K315">
            <v>7.8333333333333348</v>
          </cell>
          <cell r="L315">
            <v>7.666666666666667</v>
          </cell>
          <cell r="M315">
            <v>7.75</v>
          </cell>
          <cell r="N315">
            <v>8.3333333333333339</v>
          </cell>
          <cell r="O315">
            <v>7.6111111111111107</v>
          </cell>
          <cell r="P315">
            <v>7.7799145299145307</v>
          </cell>
          <cell r="Q315">
            <v>7.7131410256410264</v>
          </cell>
        </row>
        <row r="316">
          <cell r="B316">
            <v>117204</v>
          </cell>
          <cell r="C316" t="str">
            <v>خضروات اخرى مجمدة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6.375</v>
          </cell>
          <cell r="F317">
            <v>6.375</v>
          </cell>
          <cell r="G317">
            <v>6.5</v>
          </cell>
          <cell r="H317">
            <v>6.5</v>
          </cell>
          <cell r="I317">
            <v>6.5</v>
          </cell>
          <cell r="J317">
            <v>6.5</v>
          </cell>
          <cell r="K317">
            <v>6.5</v>
          </cell>
          <cell r="L317">
            <v>6.8333333333333348</v>
          </cell>
          <cell r="M317">
            <v>6.333333333333333</v>
          </cell>
          <cell r="N317">
            <v>6.75</v>
          </cell>
          <cell r="O317">
            <v>6.0555555555555562</v>
          </cell>
          <cell r="P317">
            <v>6.05</v>
          </cell>
          <cell r="Q317">
            <v>6.4393518518518524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6.333333333333333</v>
          </cell>
          <cell r="F318">
            <v>6.2777777777777777</v>
          </cell>
          <cell r="G318">
            <v>6.333333333333333</v>
          </cell>
          <cell r="H318">
            <v>6.3888888888888893</v>
          </cell>
          <cell r="I318">
            <v>6.333333333333333</v>
          </cell>
          <cell r="J318">
            <v>6.3</v>
          </cell>
          <cell r="K318">
            <v>6.3</v>
          </cell>
          <cell r="L318">
            <v>6.333333333333333</v>
          </cell>
          <cell r="M318">
            <v>6.25</v>
          </cell>
          <cell r="N318">
            <v>6.125</v>
          </cell>
          <cell r="O318">
            <v>6.2592592592592595</v>
          </cell>
          <cell r="P318">
            <v>6.2844444444444454</v>
          </cell>
          <cell r="Q318">
            <v>6.2932253086419756</v>
          </cell>
        </row>
        <row r="319">
          <cell r="B319">
            <v>1173</v>
          </cell>
          <cell r="C319" t="str">
            <v>خضروات مجففة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B320">
            <v>117301</v>
          </cell>
          <cell r="C320" t="str">
            <v>ملوخية مجففة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6.5</v>
          </cell>
          <cell r="F321">
            <v>6.5</v>
          </cell>
          <cell r="G321">
            <v>6.5</v>
          </cell>
          <cell r="H321">
            <v>6.4444444444444438</v>
          </cell>
          <cell r="I321">
            <v>6.6666666666666661</v>
          </cell>
          <cell r="J321">
            <v>6.75</v>
          </cell>
          <cell r="K321">
            <v>6.75</v>
          </cell>
          <cell r="L321">
            <v>6.75</v>
          </cell>
          <cell r="M321">
            <v>6</v>
          </cell>
          <cell r="N321">
            <v>6.333333333333333</v>
          </cell>
          <cell r="O321">
            <v>6.5</v>
          </cell>
          <cell r="P321">
            <v>6</v>
          </cell>
          <cell r="Q321">
            <v>6.4745370370370372</v>
          </cell>
        </row>
        <row r="322">
          <cell r="B322">
            <v>117302</v>
          </cell>
          <cell r="C322" t="str">
            <v>بصل ناشف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2.6623737373737399</v>
          </cell>
          <cell r="F323">
            <v>2.5337301587301586</v>
          </cell>
          <cell r="G323">
            <v>2.4791666666666665</v>
          </cell>
          <cell r="H323">
            <v>2.0381944444444446</v>
          </cell>
          <cell r="I323">
            <v>1.5416666666666667</v>
          </cell>
          <cell r="J323">
            <v>2.1673611111111111</v>
          </cell>
          <cell r="K323">
            <v>2.1003787878787867</v>
          </cell>
          <cell r="L323">
            <v>1.9791666666666667</v>
          </cell>
          <cell r="M323">
            <v>2.8660256410256406</v>
          </cell>
          <cell r="N323">
            <v>3.038095238095238</v>
          </cell>
          <cell r="O323">
            <v>2.6114417989417991</v>
          </cell>
          <cell r="P323">
            <v>3.0555555555555554</v>
          </cell>
          <cell r="Q323">
            <v>2.4227630394297059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2.6203703703703698</v>
          </cell>
          <cell r="F324">
            <v>2.5</v>
          </cell>
          <cell r="G324">
            <v>2.5</v>
          </cell>
          <cell r="H324">
            <v>2.0128205128205128</v>
          </cell>
          <cell r="I324">
            <v>1.5675595238095239</v>
          </cell>
          <cell r="J324">
            <v>2.2157738095238098</v>
          </cell>
          <cell r="K324">
            <v>2.2473544973544968</v>
          </cell>
          <cell r="L324">
            <v>2.10300925925926</v>
          </cell>
          <cell r="M324">
            <v>2.9660256410256411</v>
          </cell>
          <cell r="N324">
            <v>3.2549450549450554</v>
          </cell>
          <cell r="O324">
            <v>2.6349206349206349</v>
          </cell>
          <cell r="P324">
            <v>2.8900462962962963</v>
          </cell>
          <cell r="Q324">
            <v>2.459402133360467</v>
          </cell>
        </row>
        <row r="325">
          <cell r="B325">
            <v>117303</v>
          </cell>
          <cell r="C325" t="str">
            <v>ثوم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19.209523809523802</v>
          </cell>
          <cell r="F326">
            <v>19.11904761904762</v>
          </cell>
          <cell r="G326">
            <v>16.433333333333334</v>
          </cell>
          <cell r="H326">
            <v>16</v>
          </cell>
          <cell r="I326">
            <v>14.0625</v>
          </cell>
          <cell r="J326">
            <v>12.219444444444443</v>
          </cell>
          <cell r="K326">
            <v>10</v>
          </cell>
          <cell r="L326">
            <v>9.5773809523809543</v>
          </cell>
          <cell r="M326">
            <v>9.9163105413105423</v>
          </cell>
          <cell r="N326">
            <v>10.285714285714286</v>
          </cell>
          <cell r="O326">
            <v>10</v>
          </cell>
          <cell r="P326">
            <v>10.416666666666666</v>
          </cell>
          <cell r="Q326">
            <v>13.10332680436847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16.276936026935999</v>
          </cell>
          <cell r="F327">
            <v>15.979797979797979</v>
          </cell>
          <cell r="G327">
            <v>15.583838383838383</v>
          </cell>
          <cell r="H327">
            <v>15.238888888888889</v>
          </cell>
          <cell r="I327">
            <v>13.829365079365077</v>
          </cell>
          <cell r="J327">
            <v>11.983333333333334</v>
          </cell>
          <cell r="K327">
            <v>9.992424242424244</v>
          </cell>
          <cell r="L327">
            <v>9.9583333333333339</v>
          </cell>
          <cell r="M327">
            <v>10.057051282051281</v>
          </cell>
          <cell r="N327">
            <v>10.307359307359308</v>
          </cell>
          <cell r="O327">
            <v>10.607407407407408</v>
          </cell>
          <cell r="P327">
            <v>10.453703703703704</v>
          </cell>
          <cell r="Q327">
            <v>12.522369914036579</v>
          </cell>
        </row>
        <row r="328">
          <cell r="B328">
            <v>117304</v>
          </cell>
          <cell r="C328" t="str">
            <v>زعتر مجفف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44.166666666666664</v>
          </cell>
          <cell r="F329">
            <v>43.333333333333336</v>
          </cell>
          <cell r="G329">
            <v>43.333333333333336</v>
          </cell>
          <cell r="H329">
            <v>43.333333333333336</v>
          </cell>
          <cell r="I329">
            <v>43.333333333333336</v>
          </cell>
          <cell r="J329">
            <v>42.5</v>
          </cell>
          <cell r="K329">
            <v>41.5</v>
          </cell>
          <cell r="L329">
            <v>41</v>
          </cell>
          <cell r="M329">
            <v>42</v>
          </cell>
          <cell r="N329">
            <v>40.666666666666664</v>
          </cell>
          <cell r="O329">
            <v>40.05555555555555</v>
          </cell>
          <cell r="P329">
            <v>38.166666666666664</v>
          </cell>
          <cell r="Q329">
            <v>41.949074074074076</v>
          </cell>
        </row>
        <row r="330">
          <cell r="B330">
            <v>1174</v>
          </cell>
          <cell r="C330" t="str">
            <v>بقول مجففة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>
            <v>117401</v>
          </cell>
          <cell r="C331" t="str">
            <v>عدس حب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6.5833333333333348</v>
          </cell>
          <cell r="F332">
            <v>6.5833333333333339</v>
          </cell>
          <cell r="G332">
            <v>6.5833333333333339</v>
          </cell>
          <cell r="H332">
            <v>6.5833333333333339</v>
          </cell>
          <cell r="I332">
            <v>6.2777777777777777</v>
          </cell>
          <cell r="J332">
            <v>6.2777777777777777</v>
          </cell>
          <cell r="K332">
            <v>6.4166666666666652</v>
          </cell>
          <cell r="L332">
            <v>6.1666666666666652</v>
          </cell>
          <cell r="M332">
            <v>6.25</v>
          </cell>
          <cell r="N332">
            <v>5.833333333333333</v>
          </cell>
          <cell r="O332">
            <v>5.7777777777777777</v>
          </cell>
          <cell r="P332">
            <v>5.666666666666667</v>
          </cell>
          <cell r="Q332">
            <v>6.25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6.416666666666667</v>
          </cell>
          <cell r="F333">
            <v>6.5</v>
          </cell>
          <cell r="G333">
            <v>6.3</v>
          </cell>
          <cell r="H333">
            <v>6.2</v>
          </cell>
          <cell r="I333">
            <v>5.7333333333333334</v>
          </cell>
          <cell r="J333">
            <v>6.166666666666667</v>
          </cell>
          <cell r="K333">
            <v>6</v>
          </cell>
          <cell r="L333">
            <v>6.4444444444444429</v>
          </cell>
          <cell r="M333">
            <v>6</v>
          </cell>
          <cell r="N333">
            <v>5.666666666666667</v>
          </cell>
          <cell r="O333">
            <v>5.5333333333333341</v>
          </cell>
          <cell r="P333">
            <v>5.8082010582010577</v>
          </cell>
          <cell r="Q333">
            <v>6.064109347442681</v>
          </cell>
        </row>
        <row r="334">
          <cell r="B334">
            <v>117402</v>
          </cell>
          <cell r="C334" t="str">
            <v>عدس مجروش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6</v>
          </cell>
          <cell r="F335">
            <v>6</v>
          </cell>
          <cell r="G335">
            <v>6.1111111111111107</v>
          </cell>
          <cell r="H335">
            <v>6</v>
          </cell>
          <cell r="I335">
            <v>5.833333333333333</v>
          </cell>
          <cell r="J335">
            <v>6.166666666666667</v>
          </cell>
          <cell r="K335">
            <v>6</v>
          </cell>
          <cell r="L335">
            <v>6</v>
          </cell>
          <cell r="M335">
            <v>6</v>
          </cell>
          <cell r="N335">
            <v>5.5</v>
          </cell>
          <cell r="O335">
            <v>5.416666666666667</v>
          </cell>
          <cell r="P335">
            <v>5.6111111111111107</v>
          </cell>
          <cell r="Q335">
            <v>5.8865740740740735</v>
          </cell>
        </row>
        <row r="336">
          <cell r="B336">
            <v>117403</v>
          </cell>
          <cell r="C336" t="str">
            <v>حمص حب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7</v>
          </cell>
          <cell r="F337">
            <v>7</v>
          </cell>
          <cell r="G337">
            <v>7.25</v>
          </cell>
          <cell r="H337">
            <v>6.75</v>
          </cell>
          <cell r="I337">
            <v>6.333333333333333</v>
          </cell>
          <cell r="J337">
            <v>6.75</v>
          </cell>
          <cell r="K337">
            <v>6.75</v>
          </cell>
          <cell r="L337">
            <v>6.75</v>
          </cell>
          <cell r="M337">
            <v>6.5</v>
          </cell>
          <cell r="N337">
            <v>6.75</v>
          </cell>
          <cell r="O337">
            <v>7</v>
          </cell>
          <cell r="P337">
            <v>7.0833333333333339</v>
          </cell>
          <cell r="Q337">
            <v>6.8263888888888893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6.4333333333333336</v>
          </cell>
          <cell r="F338">
            <v>6.2666666666666666</v>
          </cell>
          <cell r="G338">
            <v>6.6111111111111107</v>
          </cell>
          <cell r="H338">
            <v>6.5</v>
          </cell>
          <cell r="I338">
            <v>6.2222222222222223</v>
          </cell>
          <cell r="J338">
            <v>6.2666666666666666</v>
          </cell>
          <cell r="K338">
            <v>6.4</v>
          </cell>
          <cell r="L338">
            <v>6.583333333333333</v>
          </cell>
          <cell r="M338">
            <v>6.083333333333333</v>
          </cell>
          <cell r="N338">
            <v>6.2777777777777777</v>
          </cell>
          <cell r="O338">
            <v>6.3999999999999995</v>
          </cell>
          <cell r="P338">
            <v>6.2023809523809526</v>
          </cell>
          <cell r="Q338">
            <v>6.353902116402117</v>
          </cell>
        </row>
        <row r="339">
          <cell r="B339">
            <v>117404</v>
          </cell>
          <cell r="C339" t="str">
            <v>فول حب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4</v>
          </cell>
          <cell r="F340">
            <v>4.2777777777777777</v>
          </cell>
          <cell r="G340">
            <v>4.2777777777777777</v>
          </cell>
          <cell r="H340">
            <v>4.2777777777777777</v>
          </cell>
          <cell r="I340">
            <v>4.7777777777777777</v>
          </cell>
          <cell r="J340">
            <v>4.4444444444444438</v>
          </cell>
          <cell r="K340">
            <v>3.7222222222222232</v>
          </cell>
          <cell r="L340">
            <v>4.666666666666667</v>
          </cell>
          <cell r="M340">
            <v>4.666666666666667</v>
          </cell>
          <cell r="N340">
            <v>4.4444444444444438</v>
          </cell>
          <cell r="O340">
            <v>4.3555555555555552</v>
          </cell>
          <cell r="P340">
            <v>4.166666666666667</v>
          </cell>
          <cell r="Q340">
            <v>4.3398148148148143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4.0555555555555562</v>
          </cell>
          <cell r="F341">
            <v>4.166666666666667</v>
          </cell>
          <cell r="G341">
            <v>4.5</v>
          </cell>
          <cell r="H341">
            <v>4.4444444444444438</v>
          </cell>
          <cell r="I341">
            <v>4.2777777777777777</v>
          </cell>
          <cell r="J341">
            <v>4.3888888888888893</v>
          </cell>
          <cell r="K341">
            <v>4.0555555555555562</v>
          </cell>
          <cell r="L341">
            <v>4.3888888888888902</v>
          </cell>
          <cell r="M341">
            <v>4</v>
          </cell>
          <cell r="N341">
            <v>4</v>
          </cell>
          <cell r="O341">
            <v>4</v>
          </cell>
          <cell r="P341">
            <v>3.7222222222222219</v>
          </cell>
          <cell r="Q341">
            <v>4.166666666666667</v>
          </cell>
        </row>
        <row r="342">
          <cell r="B342">
            <v>117405</v>
          </cell>
          <cell r="C342" t="str">
            <v>فاصولياء ناشفه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6.5555555555555571</v>
          </cell>
          <cell r="F343">
            <v>6.5</v>
          </cell>
          <cell r="G343">
            <v>6.7777777777777777</v>
          </cell>
          <cell r="H343">
            <v>6.416666666666667</v>
          </cell>
          <cell r="I343">
            <v>6.166666666666667</v>
          </cell>
          <cell r="J343">
            <v>6.166666666666667</v>
          </cell>
          <cell r="K343">
            <v>6.333333333333333</v>
          </cell>
          <cell r="L343">
            <v>6.3888888888888902</v>
          </cell>
          <cell r="M343">
            <v>6.333333333333333</v>
          </cell>
          <cell r="N343">
            <v>6.333333333333333</v>
          </cell>
          <cell r="O343">
            <v>6.5555555555555562</v>
          </cell>
          <cell r="P343">
            <v>6.7</v>
          </cell>
          <cell r="Q343">
            <v>6.4356481481481493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6.1388888888888902</v>
          </cell>
          <cell r="F344">
            <v>6.1388888888888893</v>
          </cell>
          <cell r="G344">
            <v>6.2222222222222223</v>
          </cell>
          <cell r="H344">
            <v>6.666666666666667</v>
          </cell>
          <cell r="I344">
            <v>6.166666666666667</v>
          </cell>
          <cell r="J344">
            <v>5.8888888888888893</v>
          </cell>
          <cell r="K344">
            <v>6.0555555555555571</v>
          </cell>
          <cell r="L344">
            <v>7.333333333333333</v>
          </cell>
          <cell r="M344">
            <v>6.5</v>
          </cell>
          <cell r="N344">
            <v>6.9444444444444438</v>
          </cell>
          <cell r="O344">
            <v>7.333333333333333</v>
          </cell>
          <cell r="P344">
            <v>7.166666666666667</v>
          </cell>
          <cell r="Q344">
            <v>6.5462962962962976</v>
          </cell>
        </row>
        <row r="345">
          <cell r="B345">
            <v>117406</v>
          </cell>
          <cell r="C345" t="str">
            <v>بقول اخرى مجففة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8</v>
          </cell>
          <cell r="F346">
            <v>8</v>
          </cell>
          <cell r="G346">
            <v>8</v>
          </cell>
          <cell r="H346">
            <v>8</v>
          </cell>
          <cell r="I346">
            <v>8</v>
          </cell>
          <cell r="J346">
            <v>8</v>
          </cell>
          <cell r="K346">
            <v>8</v>
          </cell>
          <cell r="L346">
            <v>8</v>
          </cell>
          <cell r="M346">
            <v>8.1666666666666661</v>
          </cell>
          <cell r="N346">
            <v>8.1666666666666661</v>
          </cell>
          <cell r="O346">
            <v>7.8888888888888893</v>
          </cell>
          <cell r="P346">
            <v>7.5</v>
          </cell>
          <cell r="Q346">
            <v>7.9768518518518521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3.5</v>
          </cell>
          <cell r="F347">
            <v>3.5</v>
          </cell>
          <cell r="G347">
            <v>3.3888888888888888</v>
          </cell>
          <cell r="H347">
            <v>3.3888888888888888</v>
          </cell>
          <cell r="I347">
            <v>3.5</v>
          </cell>
          <cell r="J347">
            <v>3.3888888888888888</v>
          </cell>
          <cell r="K347">
            <v>3.3888888888888897</v>
          </cell>
          <cell r="L347">
            <v>3.3333333333333335</v>
          </cell>
          <cell r="M347">
            <v>3.3333333333333335</v>
          </cell>
          <cell r="N347">
            <v>3.3333333333333335</v>
          </cell>
          <cell r="O347">
            <v>3.6388888888888888</v>
          </cell>
          <cell r="P347">
            <v>3.5</v>
          </cell>
          <cell r="Q347">
            <v>3.4328703703703702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5.666666666666667</v>
          </cell>
          <cell r="F348">
            <v>5.7333333333333334</v>
          </cell>
          <cell r="G348">
            <v>5.9333333333333336</v>
          </cell>
          <cell r="H348">
            <v>5.9333333333333336</v>
          </cell>
          <cell r="I348">
            <v>5.5</v>
          </cell>
          <cell r="J348">
            <v>6</v>
          </cell>
          <cell r="K348">
            <v>5.666666666666667</v>
          </cell>
          <cell r="L348">
            <v>5.666666666666667</v>
          </cell>
          <cell r="M348">
            <v>6.166666666666667</v>
          </cell>
          <cell r="N348">
            <v>5.5</v>
          </cell>
          <cell r="O348">
            <v>5.2222222222222223</v>
          </cell>
          <cell r="P348">
            <v>5.166666666666667</v>
          </cell>
          <cell r="Q348">
            <v>5.6796296296296296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6</v>
          </cell>
          <cell r="F349">
            <v>5.416666666666667</v>
          </cell>
          <cell r="G349">
            <v>5.333333333333333</v>
          </cell>
          <cell r="H349">
            <v>5.4333333333333336</v>
          </cell>
          <cell r="I349">
            <v>5.1333333333333337</v>
          </cell>
          <cell r="J349">
            <v>5.083333333333333</v>
          </cell>
          <cell r="K349">
            <v>5.166666666666667</v>
          </cell>
          <cell r="L349">
            <v>5.2222222222222232</v>
          </cell>
          <cell r="M349">
            <v>5.2222222222222223</v>
          </cell>
          <cell r="N349">
            <v>5.2222222222222223</v>
          </cell>
          <cell r="O349">
            <v>5</v>
          </cell>
          <cell r="P349">
            <v>5.2976190476190474</v>
          </cell>
          <cell r="Q349">
            <v>5.2942460317460309</v>
          </cell>
        </row>
        <row r="350">
          <cell r="B350">
            <v>1175</v>
          </cell>
          <cell r="C350" t="str">
            <v>الدرنيات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B351">
            <v>117501</v>
          </cell>
          <cell r="C351" t="str">
            <v>بطاطا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1.9734848484848502</v>
          </cell>
          <cell r="F352">
            <v>1.7142857142857142</v>
          </cell>
          <cell r="G352">
            <v>1.6060606060606062</v>
          </cell>
          <cell r="H352">
            <v>1.6083333333333334</v>
          </cell>
          <cell r="I352">
            <v>1.5694444444444444</v>
          </cell>
          <cell r="J352">
            <v>1.6333333333333335</v>
          </cell>
          <cell r="K352">
            <v>1.9848484848484833</v>
          </cell>
          <cell r="L352">
            <v>1.9895833333333333</v>
          </cell>
          <cell r="M352">
            <v>1.9666666666666668</v>
          </cell>
          <cell r="N352">
            <v>2.364718614718615</v>
          </cell>
          <cell r="O352">
            <v>2.4553571428571428</v>
          </cell>
          <cell r="P352">
            <v>2.2835648148148149</v>
          </cell>
          <cell r="Q352">
            <v>1.9291401114317779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2.0763888888888897</v>
          </cell>
          <cell r="F353">
            <v>1.7152777777777777</v>
          </cell>
          <cell r="G353">
            <v>1.5</v>
          </cell>
          <cell r="H353">
            <v>1.5</v>
          </cell>
          <cell r="I353">
            <v>1.5</v>
          </cell>
          <cell r="J353">
            <v>1.6388888888888891</v>
          </cell>
          <cell r="K353">
            <v>2</v>
          </cell>
          <cell r="L353">
            <v>2</v>
          </cell>
          <cell r="M353">
            <v>2</v>
          </cell>
          <cell r="N353">
            <v>2.3597883597883595</v>
          </cell>
          <cell r="O353">
            <v>2.5</v>
          </cell>
          <cell r="P353">
            <v>2.5</v>
          </cell>
          <cell r="Q353">
            <v>1.9408619929453266</v>
          </cell>
        </row>
        <row r="354">
          <cell r="B354">
            <v>1176</v>
          </cell>
          <cell r="C354" t="str">
            <v>خضروات  خضراء معلبة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5">
          <cell r="B355">
            <v>117601</v>
          </cell>
          <cell r="C355" t="str">
            <v>بازيلاء معلبة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4.0031249999999998</v>
          </cell>
          <cell r="F356">
            <v>3.9822916666666668</v>
          </cell>
          <cell r="G356">
            <v>3.9572916666666669</v>
          </cell>
          <cell r="H356">
            <v>4.0343749999999998</v>
          </cell>
          <cell r="I356">
            <v>3.9906250000000001</v>
          </cell>
          <cell r="J356">
            <v>4.0062499999999996</v>
          </cell>
          <cell r="K356">
            <v>4.0343749999999998</v>
          </cell>
          <cell r="L356">
            <v>4.0656249999999998</v>
          </cell>
          <cell r="M356">
            <v>4.0343749999999998</v>
          </cell>
          <cell r="N356">
            <v>4.0777777777777766</v>
          </cell>
          <cell r="O356">
            <v>4</v>
          </cell>
          <cell r="P356">
            <v>3.75</v>
          </cell>
          <cell r="Q356">
            <v>3.9946759259259257</v>
          </cell>
        </row>
        <row r="357">
          <cell r="B357">
            <v>117602</v>
          </cell>
          <cell r="C357" t="str">
            <v>فاصولياء خضراء معلبة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4.0666666666666664</v>
          </cell>
          <cell r="F358">
            <v>4.0388888888888888</v>
          </cell>
          <cell r="G358">
            <v>4.0388888888888888</v>
          </cell>
          <cell r="H358">
            <v>4.0249999999999995</v>
          </cell>
          <cell r="I358">
            <v>3.9875000000000003</v>
          </cell>
          <cell r="J358">
            <v>3.8374999999999999</v>
          </cell>
          <cell r="K358">
            <v>4.05</v>
          </cell>
          <cell r="L358">
            <v>3.875</v>
          </cell>
          <cell r="M358">
            <v>4.041666666666667</v>
          </cell>
          <cell r="N358">
            <v>4.1845238095238093</v>
          </cell>
          <cell r="O358">
            <v>4.1815476190476186</v>
          </cell>
          <cell r="P358">
            <v>4</v>
          </cell>
          <cell r="Q358">
            <v>4.0272652116402119</v>
          </cell>
        </row>
        <row r="359">
          <cell r="B359">
            <v>117604</v>
          </cell>
          <cell r="C359" t="str">
            <v>رب بندورة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</v>
          </cell>
          <cell r="F360">
            <v>5.1388888888888893</v>
          </cell>
          <cell r="G360">
            <v>4.9722222222222223</v>
          </cell>
          <cell r="H360">
            <v>5</v>
          </cell>
          <cell r="I360">
            <v>5</v>
          </cell>
          <cell r="J360">
            <v>5</v>
          </cell>
          <cell r="K360">
            <v>5</v>
          </cell>
          <cell r="L360">
            <v>5</v>
          </cell>
          <cell r="M360">
            <v>5</v>
          </cell>
          <cell r="N360">
            <v>5</v>
          </cell>
          <cell r="O360">
            <v>5</v>
          </cell>
          <cell r="P360">
            <v>5</v>
          </cell>
          <cell r="Q360">
            <v>5.0092592592592595</v>
          </cell>
        </row>
        <row r="361">
          <cell r="B361">
            <v>1177</v>
          </cell>
          <cell r="C361" t="str">
            <v>بقول معلبة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</row>
        <row r="362">
          <cell r="B362">
            <v>117701</v>
          </cell>
          <cell r="C362" t="str">
            <v>فول حب معلب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2.15</v>
          </cell>
          <cell r="F363">
            <v>2.1166666666666667</v>
          </cell>
          <cell r="G363">
            <v>2.1388888888888888</v>
          </cell>
          <cell r="H363">
            <v>2.1388888888888888</v>
          </cell>
          <cell r="I363">
            <v>2.1944444444444446</v>
          </cell>
          <cell r="J363">
            <v>2.1</v>
          </cell>
          <cell r="K363">
            <v>2.1</v>
          </cell>
          <cell r="L363">
            <v>2.375</v>
          </cell>
          <cell r="M363">
            <v>2.083333333333333</v>
          </cell>
          <cell r="N363">
            <v>2.2777777777777781</v>
          </cell>
          <cell r="O363">
            <v>2.2380952380952377</v>
          </cell>
          <cell r="P363">
            <v>2.1583333333333337</v>
          </cell>
          <cell r="Q363">
            <v>2.1726190476190479</v>
          </cell>
        </row>
        <row r="364">
          <cell r="B364">
            <v>117702</v>
          </cell>
          <cell r="C364" t="str">
            <v>حمص حب علب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4.1111111111111098</v>
          </cell>
          <cell r="F365">
            <v>4.166666666666667</v>
          </cell>
          <cell r="G365">
            <v>4.25</v>
          </cell>
          <cell r="H365">
            <v>4.083333333333333</v>
          </cell>
          <cell r="I365">
            <v>4.083333333333333</v>
          </cell>
          <cell r="J365">
            <v>3.666666666666667</v>
          </cell>
          <cell r="K365">
            <v>3.6666666666666652</v>
          </cell>
          <cell r="L365">
            <v>4.166666666666667</v>
          </cell>
          <cell r="M365">
            <v>3.5</v>
          </cell>
          <cell r="N365">
            <v>3.5</v>
          </cell>
          <cell r="O365">
            <v>3.666666666666667</v>
          </cell>
          <cell r="P365">
            <v>3.583333333333333</v>
          </cell>
          <cell r="Q365">
            <v>3.8703703703703702</v>
          </cell>
        </row>
        <row r="366">
          <cell r="B366">
            <v>118</v>
          </cell>
          <cell r="C366" t="str">
            <v>السكر والمنتجات السكرية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</row>
        <row r="367">
          <cell r="B367">
            <v>118001</v>
          </cell>
          <cell r="C367" t="str">
            <v>السكر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3.5</v>
          </cell>
          <cell r="F368">
            <v>3.5</v>
          </cell>
          <cell r="G368">
            <v>3.5</v>
          </cell>
          <cell r="H368">
            <v>3.5</v>
          </cell>
          <cell r="I368">
            <v>3</v>
          </cell>
          <cell r="J368">
            <v>3.25</v>
          </cell>
          <cell r="K368">
            <v>3.25</v>
          </cell>
          <cell r="L368">
            <v>3.25</v>
          </cell>
          <cell r="M368">
            <v>3</v>
          </cell>
          <cell r="N368">
            <v>3</v>
          </cell>
          <cell r="O368">
            <v>3.125</v>
          </cell>
          <cell r="P368">
            <v>2.9047619047619051</v>
          </cell>
          <cell r="Q368">
            <v>3.2316468253968256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95</v>
          </cell>
          <cell r="F369">
            <v>95</v>
          </cell>
          <cell r="G369">
            <v>95</v>
          </cell>
          <cell r="H369">
            <v>95</v>
          </cell>
          <cell r="I369">
            <v>95</v>
          </cell>
          <cell r="J369">
            <v>95</v>
          </cell>
          <cell r="K369">
            <v>95</v>
          </cell>
          <cell r="L369">
            <v>95</v>
          </cell>
          <cell r="M369">
            <v>95</v>
          </cell>
          <cell r="N369">
            <v>95</v>
          </cell>
          <cell r="O369">
            <v>100</v>
          </cell>
          <cell r="P369">
            <v>103.02777777777777</v>
          </cell>
          <cell r="Q369">
            <v>96.085648148148152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99.144444444444431</v>
          </cell>
          <cell r="F370">
            <v>99.722222222222214</v>
          </cell>
          <cell r="G370">
            <v>99.666666666666671</v>
          </cell>
          <cell r="H370">
            <v>100.55555555555556</v>
          </cell>
          <cell r="I370">
            <v>101.05555555555556</v>
          </cell>
          <cell r="J370">
            <v>102.60000000000001</v>
          </cell>
          <cell r="K370">
            <v>103</v>
          </cell>
          <cell r="L370">
            <v>102.11111111111101</v>
          </cell>
          <cell r="M370">
            <v>102.3611111111111</v>
          </cell>
          <cell r="N370">
            <v>95.666666666666671</v>
          </cell>
          <cell r="O370">
            <v>107.25</v>
          </cell>
          <cell r="P370">
            <v>102.77777777777777</v>
          </cell>
          <cell r="Q370">
            <v>101.32592592592592</v>
          </cell>
        </row>
        <row r="371">
          <cell r="B371">
            <v>118002</v>
          </cell>
          <cell r="C371" t="str">
            <v>الحلاوة/ الطحينية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17.966666666666665</v>
          </cell>
          <cell r="F372">
            <v>17.900000000000002</v>
          </cell>
          <cell r="G372">
            <v>17.900000000000002</v>
          </cell>
          <cell r="H372">
            <v>18.066666666666666</v>
          </cell>
          <cell r="I372">
            <v>17.533333333333335</v>
          </cell>
          <cell r="J372">
            <v>17.533333333333335</v>
          </cell>
          <cell r="K372">
            <v>17.8</v>
          </cell>
          <cell r="L372">
            <v>17.875</v>
          </cell>
          <cell r="M372">
            <v>17.666666666666664</v>
          </cell>
          <cell r="N372">
            <v>17.444444444444443</v>
          </cell>
          <cell r="O372">
            <v>17.545787545787544</v>
          </cell>
          <cell r="P372">
            <v>17.854129530600119</v>
          </cell>
          <cell r="Q372">
            <v>17.757169015624893</v>
          </cell>
        </row>
        <row r="373">
          <cell r="B373">
            <v>118003</v>
          </cell>
          <cell r="C373" t="str">
            <v>مربى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6.3666666666666671</v>
          </cell>
          <cell r="F374">
            <v>6.416666666666667</v>
          </cell>
          <cell r="G374">
            <v>6.1388888888888893</v>
          </cell>
          <cell r="H374">
            <v>5.7222222222222223</v>
          </cell>
          <cell r="I374">
            <v>5.8333333333333339</v>
          </cell>
          <cell r="J374">
            <v>5.7</v>
          </cell>
          <cell r="K374">
            <v>6.25</v>
          </cell>
          <cell r="L374">
            <v>5.583333333333333</v>
          </cell>
          <cell r="M374">
            <v>5.8888888888888893</v>
          </cell>
          <cell r="N374">
            <v>5.666666666666667</v>
          </cell>
          <cell r="O374">
            <v>5.4722222222222223</v>
          </cell>
          <cell r="P374">
            <v>5.5539215686274517</v>
          </cell>
          <cell r="Q374">
            <v>5.8827342047930289</v>
          </cell>
        </row>
        <row r="375">
          <cell r="B375">
            <v>118004</v>
          </cell>
          <cell r="C375" t="str">
            <v>العسل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58.333333333333336</v>
          </cell>
          <cell r="F376">
            <v>56.333333333333336</v>
          </cell>
          <cell r="G376">
            <v>55.833333333333336</v>
          </cell>
          <cell r="H376">
            <v>56</v>
          </cell>
          <cell r="I376">
            <v>57</v>
          </cell>
          <cell r="J376">
            <v>56.5</v>
          </cell>
          <cell r="K376">
            <v>57</v>
          </cell>
          <cell r="L376">
            <v>60.833333333333336</v>
          </cell>
          <cell r="M376">
            <v>57.5</v>
          </cell>
          <cell r="N376">
            <v>57.222222222222221</v>
          </cell>
          <cell r="O376">
            <v>57.666666666666664</v>
          </cell>
          <cell r="P376">
            <v>60.037878787878789</v>
          </cell>
          <cell r="Q376">
            <v>57.521675084175065</v>
          </cell>
        </row>
        <row r="377">
          <cell r="B377">
            <v>118005</v>
          </cell>
          <cell r="C377" t="str">
            <v>راحة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10</v>
          </cell>
          <cell r="F378">
            <v>10</v>
          </cell>
          <cell r="G378">
            <v>10</v>
          </cell>
          <cell r="H378">
            <v>10</v>
          </cell>
          <cell r="I378">
            <v>10</v>
          </cell>
          <cell r="J378">
            <v>10</v>
          </cell>
          <cell r="K378">
            <v>10</v>
          </cell>
          <cell r="L378">
            <v>10</v>
          </cell>
          <cell r="M378">
            <v>10</v>
          </cell>
          <cell r="N378">
            <v>10</v>
          </cell>
          <cell r="O378">
            <v>10</v>
          </cell>
          <cell r="P378">
            <v>9.6666666666666679</v>
          </cell>
          <cell r="Q378">
            <v>9.9722222222222232</v>
          </cell>
        </row>
        <row r="379">
          <cell r="B379">
            <v>118006</v>
          </cell>
          <cell r="C379" t="str">
            <v>الشوكولاتة المحلية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10</v>
          </cell>
          <cell r="F380">
            <v>10</v>
          </cell>
          <cell r="G380">
            <v>10</v>
          </cell>
          <cell r="H380">
            <v>10</v>
          </cell>
          <cell r="I380">
            <v>10</v>
          </cell>
          <cell r="J380">
            <v>10</v>
          </cell>
          <cell r="K380">
            <v>10</v>
          </cell>
          <cell r="L380">
            <v>10</v>
          </cell>
          <cell r="M380">
            <v>10</v>
          </cell>
          <cell r="N380">
            <v>10</v>
          </cell>
          <cell r="O380">
            <v>10</v>
          </cell>
          <cell r="P380">
            <v>10</v>
          </cell>
          <cell r="Q380">
            <v>10</v>
          </cell>
        </row>
        <row r="381">
          <cell r="B381">
            <v>118007</v>
          </cell>
          <cell r="C381" t="str">
            <v>الشوكلاته المستوردة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37.199999999999996</v>
          </cell>
          <cell r="F382">
            <v>38.277777777777779</v>
          </cell>
          <cell r="G382">
            <v>38.05555555555555</v>
          </cell>
          <cell r="H382">
            <v>38.111111111111114</v>
          </cell>
          <cell r="I382">
            <v>36.277777777777779</v>
          </cell>
          <cell r="J382">
            <v>36</v>
          </cell>
          <cell r="K382">
            <v>35</v>
          </cell>
          <cell r="L382">
            <v>35.25</v>
          </cell>
          <cell r="M382">
            <v>35</v>
          </cell>
          <cell r="N382">
            <v>35</v>
          </cell>
          <cell r="O382">
            <v>35</v>
          </cell>
          <cell r="P382">
            <v>35</v>
          </cell>
          <cell r="Q382">
            <v>36.18101851851852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30</v>
          </cell>
          <cell r="F383">
            <v>30</v>
          </cell>
          <cell r="G383">
            <v>30</v>
          </cell>
          <cell r="H383">
            <v>30</v>
          </cell>
          <cell r="I383">
            <v>30</v>
          </cell>
          <cell r="J383">
            <v>30</v>
          </cell>
          <cell r="K383">
            <v>30</v>
          </cell>
          <cell r="L383">
            <v>30</v>
          </cell>
          <cell r="M383">
            <v>30</v>
          </cell>
          <cell r="N383">
            <v>29.857306296644534</v>
          </cell>
          <cell r="O383">
            <v>29.842192937781174</v>
          </cell>
          <cell r="P383">
            <v>29.766286817757408</v>
          </cell>
          <cell r="Q383">
            <v>29.955482171015262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35.555555555555564</v>
          </cell>
          <cell r="F384">
            <v>36.111111111111114</v>
          </cell>
          <cell r="G384">
            <v>36.666666666666664</v>
          </cell>
          <cell r="H384">
            <v>35.833333333333336</v>
          </cell>
          <cell r="I384">
            <v>35</v>
          </cell>
          <cell r="J384">
            <v>35</v>
          </cell>
          <cell r="K384">
            <v>35</v>
          </cell>
          <cell r="L384">
            <v>35</v>
          </cell>
          <cell r="M384">
            <v>35</v>
          </cell>
          <cell r="N384">
            <v>35</v>
          </cell>
          <cell r="O384">
            <v>35</v>
          </cell>
          <cell r="P384">
            <v>35.25</v>
          </cell>
          <cell r="Q384">
            <v>35.368055555555557</v>
          </cell>
        </row>
        <row r="385">
          <cell r="B385">
            <v>118008</v>
          </cell>
          <cell r="C385" t="str">
            <v>التوفي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29.666666666666668</v>
          </cell>
          <cell r="F386">
            <v>29.666666666666668</v>
          </cell>
          <cell r="G386">
            <v>29.333333333333332</v>
          </cell>
          <cell r="H386">
            <v>29.333333333333332</v>
          </cell>
          <cell r="I386">
            <v>29.333333333333332</v>
          </cell>
          <cell r="J386">
            <v>29</v>
          </cell>
          <cell r="K386">
            <v>29</v>
          </cell>
          <cell r="L386">
            <v>30.333333333333332</v>
          </cell>
          <cell r="M386">
            <v>30</v>
          </cell>
          <cell r="N386">
            <v>29</v>
          </cell>
          <cell r="O386">
            <v>30</v>
          </cell>
          <cell r="P386">
            <v>29.777777777777775</v>
          </cell>
          <cell r="Q386">
            <v>29.537037037037038</v>
          </cell>
        </row>
        <row r="387">
          <cell r="B387">
            <v>118009</v>
          </cell>
          <cell r="C387" t="str">
            <v>علكة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16.361111111111118</v>
          </cell>
          <cell r="F390">
            <v>16.361111111111111</v>
          </cell>
          <cell r="G390">
            <v>16.095238095238095</v>
          </cell>
          <cell r="H390">
            <v>16.638888888888889</v>
          </cell>
          <cell r="I390">
            <v>16.75</v>
          </cell>
          <cell r="J390">
            <v>16.666666666666668</v>
          </cell>
          <cell r="K390">
            <v>16.388888888888882</v>
          </cell>
          <cell r="L390">
            <v>16.5</v>
          </cell>
          <cell r="M390">
            <v>17.055555555555554</v>
          </cell>
          <cell r="N390">
            <v>16.113095238095237</v>
          </cell>
          <cell r="O390">
            <v>16.480952380952381</v>
          </cell>
          <cell r="P390">
            <v>16.611904761904761</v>
          </cell>
          <cell r="Q390">
            <v>16.501951058201055</v>
          </cell>
        </row>
        <row r="391">
          <cell r="B391">
            <v>118011</v>
          </cell>
          <cell r="C391" t="str">
            <v>منتجات سكرية اخرى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>
            <v>0</v>
          </cell>
          <cell r="C392" t="str">
            <v>البوظة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18.25</v>
          </cell>
          <cell r="F394">
            <v>18.25</v>
          </cell>
          <cell r="G394">
            <v>18.25</v>
          </cell>
          <cell r="H394">
            <v>19.25</v>
          </cell>
          <cell r="I394">
            <v>19</v>
          </cell>
          <cell r="J394">
            <v>18.75</v>
          </cell>
          <cell r="K394">
            <v>18.25</v>
          </cell>
          <cell r="L394">
            <v>18.75</v>
          </cell>
          <cell r="M394">
            <v>18.75</v>
          </cell>
          <cell r="N394">
            <v>19.25</v>
          </cell>
          <cell r="O394">
            <v>18.75</v>
          </cell>
          <cell r="P394">
            <v>18.75</v>
          </cell>
          <cell r="Q394">
            <v>18.6875</v>
          </cell>
        </row>
        <row r="395">
          <cell r="B395">
            <v>119</v>
          </cell>
          <cell r="C395" t="str">
            <v>التوابل والملح والاغذية الاخرى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>
            <v>1191</v>
          </cell>
          <cell r="C396" t="str">
            <v>التوابل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B397">
            <v>119101</v>
          </cell>
          <cell r="C397" t="str">
            <v>فلفل اسود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12.083333333333334</v>
          </cell>
          <cell r="F398">
            <v>11.166666666666666</v>
          </cell>
          <cell r="G398">
            <v>10.866666666666667</v>
          </cell>
          <cell r="H398">
            <v>10.533333333333333</v>
          </cell>
          <cell r="I398">
            <v>10.583333333333334</v>
          </cell>
          <cell r="J398">
            <v>11.25</v>
          </cell>
          <cell r="K398">
            <v>10.83333333333335</v>
          </cell>
          <cell r="L398">
            <v>11.333333333333334</v>
          </cell>
          <cell r="M398">
            <v>10.888888888888888</v>
          </cell>
          <cell r="N398">
            <v>9.7777777777777786</v>
          </cell>
          <cell r="O398">
            <v>7.8888888888888884</v>
          </cell>
          <cell r="P398">
            <v>7.0783068783068783</v>
          </cell>
          <cell r="Q398">
            <v>10.356988536155205</v>
          </cell>
        </row>
        <row r="399">
          <cell r="B399">
            <v>119102</v>
          </cell>
          <cell r="C399" t="str">
            <v>بهارات مشكلة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10</v>
          </cell>
          <cell r="F400">
            <v>9.9166666666666661</v>
          </cell>
          <cell r="G400">
            <v>10.133333333333333</v>
          </cell>
          <cell r="H400">
            <v>10.066666666666666</v>
          </cell>
          <cell r="I400">
            <v>9.75</v>
          </cell>
          <cell r="J400">
            <v>10.375</v>
          </cell>
          <cell r="K400">
            <v>9.8333333333333357</v>
          </cell>
          <cell r="L400">
            <v>9.8333333333333339</v>
          </cell>
          <cell r="M400">
            <v>9.4444444444444446</v>
          </cell>
          <cell r="N400">
            <v>9.4444444444444446</v>
          </cell>
          <cell r="O400">
            <v>7.9444444444444438</v>
          </cell>
          <cell r="P400">
            <v>7.0095238095238095</v>
          </cell>
          <cell r="Q400">
            <v>9.479265873015871</v>
          </cell>
        </row>
        <row r="401">
          <cell r="B401">
            <v>119103</v>
          </cell>
          <cell r="C401" t="str">
            <v>هال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19.5</v>
          </cell>
          <cell r="F402">
            <v>19.583333333333332</v>
          </cell>
          <cell r="G402">
            <v>19.766666666666666</v>
          </cell>
          <cell r="H402">
            <v>19.633333333333333</v>
          </cell>
          <cell r="I402">
            <v>19.375</v>
          </cell>
          <cell r="J402">
            <v>19.75</v>
          </cell>
          <cell r="K402">
            <v>20.16666666666665</v>
          </cell>
          <cell r="L402">
            <v>17.833333333333332</v>
          </cell>
          <cell r="M402">
            <v>18.333333333333332</v>
          </cell>
          <cell r="N402">
            <v>18</v>
          </cell>
          <cell r="O402">
            <v>18.638888888888889</v>
          </cell>
          <cell r="P402">
            <v>19.276190476190475</v>
          </cell>
          <cell r="Q402">
            <v>19.154728835978833</v>
          </cell>
        </row>
        <row r="403">
          <cell r="B403">
            <v>119104</v>
          </cell>
          <cell r="C403" t="str">
            <v>قرفة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5.833333333333333</v>
          </cell>
          <cell r="F404">
            <v>5.333333333333333</v>
          </cell>
          <cell r="G404">
            <v>5.666666666666667</v>
          </cell>
          <cell r="H404">
            <v>5.4444444444444438</v>
          </cell>
          <cell r="I404">
            <v>5</v>
          </cell>
          <cell r="J404">
            <v>6</v>
          </cell>
          <cell r="K404">
            <v>5.25</v>
          </cell>
          <cell r="L404">
            <v>5.166666666666667</v>
          </cell>
          <cell r="M404">
            <v>5.166666666666667</v>
          </cell>
          <cell r="N404">
            <v>5.166666666666667</v>
          </cell>
          <cell r="O404">
            <v>4.6944444444444438</v>
          </cell>
          <cell r="P404">
            <v>4.575925925925926</v>
          </cell>
          <cell r="Q404">
            <v>5.2748456790123441</v>
          </cell>
        </row>
        <row r="405">
          <cell r="B405">
            <v>119105</v>
          </cell>
          <cell r="C405" t="str">
            <v>يانسون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5</v>
          </cell>
          <cell r="F406">
            <v>4.666666666666667</v>
          </cell>
          <cell r="G406">
            <v>5.166666666666667</v>
          </cell>
          <cell r="H406">
            <v>5.5</v>
          </cell>
          <cell r="I406">
            <v>4.5</v>
          </cell>
          <cell r="J406">
            <v>5.75</v>
          </cell>
          <cell r="K406">
            <v>4.75</v>
          </cell>
          <cell r="L406">
            <v>4.833333333333333</v>
          </cell>
          <cell r="M406">
            <v>4.666666666666667</v>
          </cell>
          <cell r="N406">
            <v>4.75</v>
          </cell>
          <cell r="O406">
            <v>5.0277777777777777</v>
          </cell>
          <cell r="P406">
            <v>4.924074074074074</v>
          </cell>
          <cell r="Q406">
            <v>4.9612654320987657</v>
          </cell>
        </row>
        <row r="407">
          <cell r="B407">
            <v>119106</v>
          </cell>
          <cell r="C407" t="str">
            <v>كمون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6</v>
          </cell>
          <cell r="F408">
            <v>6.25</v>
          </cell>
          <cell r="G408">
            <v>6.1333333333333329</v>
          </cell>
          <cell r="H408">
            <v>6.2</v>
          </cell>
          <cell r="I408">
            <v>5.666666666666667</v>
          </cell>
          <cell r="J408">
            <v>6.625</v>
          </cell>
          <cell r="K408">
            <v>6.1666666666666652</v>
          </cell>
          <cell r="L408">
            <v>5.833333333333333</v>
          </cell>
          <cell r="M408">
            <v>5.3888888888888893</v>
          </cell>
          <cell r="N408">
            <v>5.1388888888888893</v>
          </cell>
          <cell r="O408">
            <v>5.1944444444444438</v>
          </cell>
          <cell r="P408">
            <v>5.197089947089947</v>
          </cell>
          <cell r="Q408">
            <v>5.8161926807760134</v>
          </cell>
        </row>
        <row r="409">
          <cell r="B409">
            <v>119107</v>
          </cell>
          <cell r="C409" t="str">
            <v>حلبه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3.25</v>
          </cell>
          <cell r="F410">
            <v>2.8888888888888888</v>
          </cell>
          <cell r="G410">
            <v>3</v>
          </cell>
          <cell r="H410">
            <v>3.25</v>
          </cell>
          <cell r="I410">
            <v>3.2222222222222219</v>
          </cell>
          <cell r="J410">
            <v>2.75</v>
          </cell>
          <cell r="K410">
            <v>2.75</v>
          </cell>
          <cell r="L410">
            <v>2.6666666666666665</v>
          </cell>
          <cell r="M410">
            <v>2.5555555555555554</v>
          </cell>
          <cell r="N410">
            <v>2.4722222222222219</v>
          </cell>
          <cell r="O410">
            <v>2.1944444444444442</v>
          </cell>
          <cell r="P410">
            <v>2.2513227513227512</v>
          </cell>
          <cell r="Q410">
            <v>2.7709435626102294</v>
          </cell>
        </row>
        <row r="411">
          <cell r="B411">
            <v>119108</v>
          </cell>
          <cell r="C411" t="str">
            <v>قزحه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5.4444444444444429</v>
          </cell>
          <cell r="F412">
            <v>5.166666666666667</v>
          </cell>
          <cell r="G412">
            <v>4.916666666666667</v>
          </cell>
          <cell r="H412">
            <v>4.833333333333333</v>
          </cell>
          <cell r="I412">
            <v>4.5555555555555562</v>
          </cell>
          <cell r="J412">
            <v>5.5</v>
          </cell>
          <cell r="K412">
            <v>4.75</v>
          </cell>
          <cell r="L412">
            <v>4.666666666666667</v>
          </cell>
          <cell r="M412">
            <v>4.833333333333333</v>
          </cell>
          <cell r="N412">
            <v>5</v>
          </cell>
          <cell r="O412">
            <v>4.1833333333333336</v>
          </cell>
          <cell r="P412">
            <v>4.2407407407407405</v>
          </cell>
          <cell r="Q412">
            <v>4.8408950617283955</v>
          </cell>
        </row>
        <row r="413">
          <cell r="B413">
            <v>119109</v>
          </cell>
          <cell r="C413" t="str">
            <v>سمسم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5.291666666666667</v>
          </cell>
          <cell r="F414">
            <v>5.166666666666667</v>
          </cell>
          <cell r="G414">
            <v>5.083333333333333</v>
          </cell>
          <cell r="H414">
            <v>5.208333333333333</v>
          </cell>
          <cell r="I414">
            <v>5.1111111111111107</v>
          </cell>
          <cell r="J414">
            <v>5.75</v>
          </cell>
          <cell r="K414">
            <v>5.25</v>
          </cell>
          <cell r="L414">
            <v>5.166666666666667</v>
          </cell>
          <cell r="M414">
            <v>4.833333333333333</v>
          </cell>
          <cell r="N414">
            <v>4.5555555555555562</v>
          </cell>
          <cell r="O414">
            <v>4.2222222222222223</v>
          </cell>
          <cell r="P414">
            <v>4.337037037037037</v>
          </cell>
          <cell r="Q414">
            <v>4.997993827160494</v>
          </cell>
        </row>
        <row r="415">
          <cell r="B415">
            <v>119110</v>
          </cell>
          <cell r="C415" t="str">
            <v>سماق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5.833333333333333</v>
          </cell>
          <cell r="F416">
            <v>5.7777777777777777</v>
          </cell>
          <cell r="G416">
            <v>5.666666666666667</v>
          </cell>
          <cell r="H416">
            <v>5.583333333333333</v>
          </cell>
          <cell r="I416">
            <v>5.6111111111111107</v>
          </cell>
          <cell r="J416">
            <v>5.5833333333333339</v>
          </cell>
          <cell r="K416">
            <v>5.5</v>
          </cell>
          <cell r="L416">
            <v>6</v>
          </cell>
          <cell r="M416">
            <v>5.166666666666667</v>
          </cell>
          <cell r="N416">
            <v>5.166666666666667</v>
          </cell>
          <cell r="O416">
            <v>5.2333333333333334</v>
          </cell>
          <cell r="P416">
            <v>5.7592592592592595</v>
          </cell>
          <cell r="Q416">
            <v>5.5734567901234557</v>
          </cell>
        </row>
        <row r="417">
          <cell r="B417">
            <v>119111</v>
          </cell>
          <cell r="C417" t="str">
            <v>بهارات وتوابل اخرى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5.8888888888888902</v>
          </cell>
          <cell r="F418">
            <v>5.666666666666667</v>
          </cell>
          <cell r="G418">
            <v>5.5555555555555562</v>
          </cell>
          <cell r="H418">
            <v>5.5</v>
          </cell>
          <cell r="I418">
            <v>5.333333333333333</v>
          </cell>
          <cell r="J418">
            <v>6.5</v>
          </cell>
          <cell r="K418">
            <v>6.25</v>
          </cell>
          <cell r="L418">
            <v>5.833333333333333</v>
          </cell>
          <cell r="M418">
            <v>5.333333333333333</v>
          </cell>
          <cell r="N418">
            <v>5.333333333333333</v>
          </cell>
          <cell r="O418">
            <v>5.0277777777777777</v>
          </cell>
          <cell r="P418">
            <v>4.9629629629629628</v>
          </cell>
          <cell r="Q418">
            <v>5.5987654320987659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43.166666666666664</v>
          </cell>
          <cell r="F419">
            <v>42.833333333333336</v>
          </cell>
          <cell r="G419">
            <v>43.166666666666664</v>
          </cell>
          <cell r="H419">
            <v>42.199999999999996</v>
          </cell>
          <cell r="I419">
            <v>41.916666666666664</v>
          </cell>
          <cell r="J419">
            <v>43.125</v>
          </cell>
          <cell r="K419">
            <v>42.5</v>
          </cell>
          <cell r="L419">
            <v>41.666666666666664</v>
          </cell>
          <cell r="M419">
            <v>41.666666666666664</v>
          </cell>
          <cell r="N419">
            <v>40</v>
          </cell>
          <cell r="O419">
            <v>40</v>
          </cell>
          <cell r="P419">
            <v>40</v>
          </cell>
          <cell r="Q419">
            <v>41.853472222222223</v>
          </cell>
        </row>
        <row r="420">
          <cell r="B420">
            <v>1192</v>
          </cell>
          <cell r="C420" t="str">
            <v>الملح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</row>
        <row r="421">
          <cell r="B421">
            <v>119201</v>
          </cell>
          <cell r="C421" t="str">
            <v>ملح الطعام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1.3333333333333333</v>
          </cell>
          <cell r="F422">
            <v>1.3499999999999999</v>
          </cell>
          <cell r="G422">
            <v>1.3499999999999999</v>
          </cell>
          <cell r="H422">
            <v>1.3833333333333335</v>
          </cell>
          <cell r="I422">
            <v>1.5</v>
          </cell>
          <cell r="J422">
            <v>1.5</v>
          </cell>
          <cell r="K422">
            <v>1.5</v>
          </cell>
          <cell r="L422">
            <v>1.5</v>
          </cell>
          <cell r="M422">
            <v>1.5</v>
          </cell>
          <cell r="N422">
            <v>1.5</v>
          </cell>
          <cell r="O422">
            <v>1.5</v>
          </cell>
          <cell r="P422">
            <v>1.5</v>
          </cell>
          <cell r="Q422">
            <v>1.4513888888888891</v>
          </cell>
        </row>
        <row r="423">
          <cell r="B423">
            <v>1193</v>
          </cell>
          <cell r="C423" t="str">
            <v>اغذية اخرى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B424">
            <v>119301</v>
          </cell>
          <cell r="C424" t="str">
            <v>الزعتر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36.166666666666664</v>
          </cell>
          <cell r="F425">
            <v>35.300000000000004</v>
          </cell>
          <cell r="G425">
            <v>34.199999999999996</v>
          </cell>
          <cell r="H425">
            <v>34.266666666666666</v>
          </cell>
          <cell r="I425">
            <v>35.866666666666667</v>
          </cell>
          <cell r="J425">
            <v>36.666666666666664</v>
          </cell>
          <cell r="K425">
            <v>35.666666666666664</v>
          </cell>
          <cell r="L425">
            <v>38.166666666666664</v>
          </cell>
          <cell r="M425">
            <v>36</v>
          </cell>
          <cell r="N425">
            <v>36</v>
          </cell>
          <cell r="O425">
            <v>33.444444444444443</v>
          </cell>
          <cell r="P425">
            <v>34.629629629629633</v>
          </cell>
          <cell r="Q425">
            <v>35.531172839506176</v>
          </cell>
        </row>
        <row r="426">
          <cell r="B426">
            <v>119302</v>
          </cell>
          <cell r="C426" t="str">
            <v>الطحينية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12</v>
          </cell>
          <cell r="F427">
            <v>12</v>
          </cell>
          <cell r="G427">
            <v>12</v>
          </cell>
          <cell r="H427">
            <v>12</v>
          </cell>
          <cell r="I427">
            <v>12</v>
          </cell>
          <cell r="J427">
            <v>12</v>
          </cell>
          <cell r="K427">
            <v>12</v>
          </cell>
          <cell r="L427">
            <v>11</v>
          </cell>
          <cell r="M427">
            <v>12</v>
          </cell>
          <cell r="N427">
            <v>12</v>
          </cell>
          <cell r="O427">
            <v>12</v>
          </cell>
          <cell r="P427">
            <v>12</v>
          </cell>
          <cell r="Q427">
            <v>11.916666666666666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17.983333333333334</v>
          </cell>
          <cell r="F428">
            <v>17.861111111111114</v>
          </cell>
          <cell r="G428">
            <v>18</v>
          </cell>
          <cell r="H428">
            <v>17.694444444444446</v>
          </cell>
          <cell r="I428">
            <v>17.777777777777782</v>
          </cell>
          <cell r="J428">
            <v>17.933333333333334</v>
          </cell>
          <cell r="K428">
            <v>18</v>
          </cell>
          <cell r="L428">
            <v>17.916666666666668</v>
          </cell>
          <cell r="M428">
            <v>17.972222222222225</v>
          </cell>
          <cell r="N428">
            <v>17.944444444444443</v>
          </cell>
          <cell r="O428">
            <v>17.333333333333332</v>
          </cell>
          <cell r="P428">
            <v>17.834776334776336</v>
          </cell>
          <cell r="Q428">
            <v>17.854286916786922</v>
          </cell>
        </row>
        <row r="429">
          <cell r="B429">
            <v>119303</v>
          </cell>
          <cell r="C429" t="str">
            <v>زيتون مكبوس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</v>
          </cell>
          <cell r="F430">
            <v>6</v>
          </cell>
          <cell r="G430">
            <v>6</v>
          </cell>
          <cell r="H430">
            <v>6</v>
          </cell>
          <cell r="I430">
            <v>6</v>
          </cell>
          <cell r="J430">
            <v>6.3</v>
          </cell>
          <cell r="K430">
            <v>6.4333333333333345</v>
          </cell>
          <cell r="L430">
            <v>6.2333333333333343</v>
          </cell>
          <cell r="M430">
            <v>6.2333333333333334</v>
          </cell>
          <cell r="N430">
            <v>6</v>
          </cell>
          <cell r="O430">
            <v>5.833333333333333</v>
          </cell>
          <cell r="P430">
            <v>6.1111111111111107</v>
          </cell>
          <cell r="Q430">
            <v>6.0953703703703708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</v>
          </cell>
          <cell r="F431">
            <v>4.833333333333333</v>
          </cell>
          <cell r="G431">
            <v>5</v>
          </cell>
          <cell r="H431">
            <v>5.333333333333333</v>
          </cell>
          <cell r="I431">
            <v>5.166666666666667</v>
          </cell>
          <cell r="J431">
            <v>5.333333333333333</v>
          </cell>
          <cell r="K431">
            <v>5.166666666666667</v>
          </cell>
          <cell r="L431">
            <v>5.166666666666667</v>
          </cell>
          <cell r="M431">
            <v>5.166666666666667</v>
          </cell>
          <cell r="N431">
            <v>5.166666666666667</v>
          </cell>
          <cell r="O431">
            <v>5.1111111111111107</v>
          </cell>
          <cell r="P431">
            <v>4.9285714285714279</v>
          </cell>
          <cell r="Q431">
            <v>5.114417989417988</v>
          </cell>
        </row>
        <row r="432">
          <cell r="B432">
            <v>119304</v>
          </cell>
          <cell r="C432" t="str">
            <v>مخللات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4.666666666666667</v>
          </cell>
          <cell r="F433">
            <v>4.833333333333333</v>
          </cell>
          <cell r="G433">
            <v>4.666666666666667</v>
          </cell>
          <cell r="H433">
            <v>4.583333333333333</v>
          </cell>
          <cell r="I433">
            <v>4.75</v>
          </cell>
          <cell r="J433">
            <v>4.666666666666667</v>
          </cell>
          <cell r="K433">
            <v>4.833333333333333</v>
          </cell>
          <cell r="L433">
            <v>4.833333333333333</v>
          </cell>
          <cell r="M433">
            <v>4.833333333333333</v>
          </cell>
          <cell r="N433">
            <v>5</v>
          </cell>
          <cell r="O433">
            <v>4.666666666666667</v>
          </cell>
          <cell r="P433">
            <v>4.833333333333333</v>
          </cell>
          <cell r="Q433">
            <v>4.7638888888888893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4.0555555555555562</v>
          </cell>
          <cell r="F434">
            <v>4.0555555555555562</v>
          </cell>
          <cell r="G434">
            <v>4.0555555555555562</v>
          </cell>
          <cell r="H434">
            <v>4.0555555555555562</v>
          </cell>
          <cell r="I434">
            <v>3.8333333333333335</v>
          </cell>
          <cell r="J434">
            <v>3.8333333333333335</v>
          </cell>
          <cell r="K434">
            <v>3.8333333333333335</v>
          </cell>
          <cell r="L434">
            <v>3.8333333333333335</v>
          </cell>
          <cell r="M434">
            <v>3.9166666666666665</v>
          </cell>
          <cell r="N434">
            <v>3.9166666666666665</v>
          </cell>
          <cell r="O434">
            <v>4.2777777777777777</v>
          </cell>
          <cell r="P434">
            <v>4.1111111111111116</v>
          </cell>
          <cell r="Q434">
            <v>3.9814814814814814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5.166666666666667</v>
          </cell>
          <cell r="F435">
            <v>5.333333333333333</v>
          </cell>
          <cell r="G435">
            <v>5.333333333333333</v>
          </cell>
          <cell r="H435">
            <v>5.333333333333333</v>
          </cell>
          <cell r="I435">
            <v>5.166666666666667</v>
          </cell>
          <cell r="J435">
            <v>5.166666666666667</v>
          </cell>
          <cell r="K435">
            <v>5.166666666666667</v>
          </cell>
          <cell r="L435">
            <v>5.166666666666667</v>
          </cell>
          <cell r="M435">
            <v>5.333333333333333</v>
          </cell>
          <cell r="N435">
            <v>5.333333333333333</v>
          </cell>
          <cell r="O435">
            <v>5.5</v>
          </cell>
          <cell r="P435">
            <v>5.2037037037037033</v>
          </cell>
          <cell r="Q435">
            <v>5.2669753086419755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3.9444444444444433</v>
          </cell>
          <cell r="F436">
            <v>4.0277777777777777</v>
          </cell>
          <cell r="G436">
            <v>4.0277777777777777</v>
          </cell>
          <cell r="H436">
            <v>4.0277777777777777</v>
          </cell>
          <cell r="I436">
            <v>3.9166666666666665</v>
          </cell>
          <cell r="J436">
            <v>3.9166666666666665</v>
          </cell>
          <cell r="K436">
            <v>3.9166666666666665</v>
          </cell>
          <cell r="L436">
            <v>3.9166666666666665</v>
          </cell>
          <cell r="M436">
            <v>3.9166666666666665</v>
          </cell>
          <cell r="N436">
            <v>3.9166666666666665</v>
          </cell>
          <cell r="O436">
            <v>4.7222222222222223</v>
          </cell>
          <cell r="P436">
            <v>4.5879629629629628</v>
          </cell>
          <cell r="Q436">
            <v>4.0698302469135799</v>
          </cell>
        </row>
        <row r="437">
          <cell r="B437">
            <v>119305</v>
          </cell>
          <cell r="C437" t="str">
            <v>الشوربة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14</v>
          </cell>
          <cell r="F438">
            <v>14</v>
          </cell>
          <cell r="G438">
            <v>14</v>
          </cell>
          <cell r="H438">
            <v>14.166666666666666</v>
          </cell>
          <cell r="I438">
            <v>13</v>
          </cell>
          <cell r="J438">
            <v>14</v>
          </cell>
          <cell r="K438">
            <v>14</v>
          </cell>
          <cell r="L438">
            <v>14</v>
          </cell>
          <cell r="M438">
            <v>14</v>
          </cell>
          <cell r="N438">
            <v>14</v>
          </cell>
          <cell r="O438">
            <v>13.014814814814814</v>
          </cell>
          <cell r="P438">
            <v>8.625</v>
          </cell>
          <cell r="Q438">
            <v>13.400540123456791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5.083333333333333</v>
          </cell>
          <cell r="Q439">
            <v>5.0069444444444446</v>
          </cell>
        </row>
        <row r="440">
          <cell r="B440">
            <v>119306</v>
          </cell>
          <cell r="C440" t="str">
            <v>ماء ورد-زهر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4.3999999999999995</v>
          </cell>
          <cell r="F441">
            <v>3.8888888888888893</v>
          </cell>
          <cell r="G441">
            <v>4.0555555555555562</v>
          </cell>
          <cell r="H441">
            <v>4.2222222222222223</v>
          </cell>
          <cell r="I441">
            <v>4.2222222222222223</v>
          </cell>
          <cell r="J441">
            <v>3.8333333333333335</v>
          </cell>
          <cell r="K441">
            <v>3.9333333333333336</v>
          </cell>
          <cell r="L441">
            <v>4.25</v>
          </cell>
          <cell r="M441">
            <v>3.5</v>
          </cell>
          <cell r="N441">
            <v>3.3333333333333335</v>
          </cell>
          <cell r="O441">
            <v>3.7708333333333335</v>
          </cell>
          <cell r="P441">
            <v>3.7777777777777781</v>
          </cell>
          <cell r="Q441">
            <v>3.9322916666666674</v>
          </cell>
        </row>
        <row r="442">
          <cell r="B442">
            <v>119307</v>
          </cell>
          <cell r="C442" t="str">
            <v>جلي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5</v>
          </cell>
          <cell r="F443">
            <v>5</v>
          </cell>
          <cell r="G443">
            <v>5</v>
          </cell>
          <cell r="H443">
            <v>5</v>
          </cell>
          <cell r="I443">
            <v>5</v>
          </cell>
          <cell r="J443">
            <v>5.333333333333333</v>
          </cell>
          <cell r="K443">
            <v>5.4940476190476186</v>
          </cell>
          <cell r="L443">
            <v>5.386904761904761</v>
          </cell>
          <cell r="M443">
            <v>5.4297619047619037</v>
          </cell>
          <cell r="N443">
            <v>5.2927827380952372</v>
          </cell>
          <cell r="O443">
            <v>4.6875</v>
          </cell>
          <cell r="P443">
            <v>4.833333333333333</v>
          </cell>
          <cell r="Q443">
            <v>5.121471974206349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2</v>
          </cell>
          <cell r="F444">
            <v>2</v>
          </cell>
          <cell r="G444">
            <v>2</v>
          </cell>
          <cell r="H444">
            <v>1.8333333333333333</v>
          </cell>
          <cell r="I444">
            <v>1.6666666666666667</v>
          </cell>
          <cell r="J444">
            <v>2</v>
          </cell>
          <cell r="K444">
            <v>2</v>
          </cell>
          <cell r="L444">
            <v>2</v>
          </cell>
          <cell r="M444">
            <v>2</v>
          </cell>
          <cell r="N444">
            <v>1.8333333333333333</v>
          </cell>
          <cell r="O444">
            <v>1.5972222222222223</v>
          </cell>
          <cell r="P444">
            <v>1.625</v>
          </cell>
          <cell r="Q444">
            <v>1.8796296296296295</v>
          </cell>
        </row>
        <row r="445">
          <cell r="B445">
            <v>119308</v>
          </cell>
          <cell r="C445" t="str">
            <v>كرميل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</v>
          </cell>
          <cell r="F446">
            <v>3</v>
          </cell>
          <cell r="G446">
            <v>3</v>
          </cell>
          <cell r="H446">
            <v>3</v>
          </cell>
          <cell r="I446">
            <v>3</v>
          </cell>
          <cell r="J446">
            <v>3</v>
          </cell>
          <cell r="K446">
            <v>3</v>
          </cell>
          <cell r="L446">
            <v>3</v>
          </cell>
          <cell r="M446">
            <v>3.0428571428571431</v>
          </cell>
          <cell r="N446">
            <v>3.0348516067266065</v>
          </cell>
          <cell r="O446">
            <v>2.0357142857142856</v>
          </cell>
          <cell r="P446">
            <v>1.7142857142857142</v>
          </cell>
          <cell r="Q446">
            <v>2.8189757291319792</v>
          </cell>
        </row>
        <row r="447">
          <cell r="B447">
            <v>119309</v>
          </cell>
          <cell r="C447" t="str">
            <v>كاتشب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5.833333333333333</v>
          </cell>
          <cell r="F448">
            <v>5.5</v>
          </cell>
          <cell r="G448">
            <v>5.5</v>
          </cell>
          <cell r="H448">
            <v>5.5</v>
          </cell>
          <cell r="I448">
            <v>6</v>
          </cell>
          <cell r="J448">
            <v>6</v>
          </cell>
          <cell r="K448">
            <v>6</v>
          </cell>
          <cell r="L448">
            <v>6</v>
          </cell>
          <cell r="M448">
            <v>5.9166666666666519</v>
          </cell>
          <cell r="N448">
            <v>5.396825396825383</v>
          </cell>
          <cell r="O448">
            <v>6</v>
          </cell>
          <cell r="P448">
            <v>5.6111111111111107</v>
          </cell>
          <cell r="Q448">
            <v>5.7714947089947062</v>
          </cell>
        </row>
        <row r="449">
          <cell r="B449">
            <v>119310</v>
          </cell>
          <cell r="C449" t="str">
            <v>خميرة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5.916666666666667</v>
          </cell>
          <cell r="F450">
            <v>6</v>
          </cell>
          <cell r="G450">
            <v>6</v>
          </cell>
          <cell r="H450">
            <v>6</v>
          </cell>
          <cell r="I450">
            <v>6</v>
          </cell>
          <cell r="J450">
            <v>6</v>
          </cell>
          <cell r="K450">
            <v>6</v>
          </cell>
          <cell r="L450">
            <v>6</v>
          </cell>
          <cell r="M450">
            <v>6</v>
          </cell>
          <cell r="N450">
            <v>6</v>
          </cell>
          <cell r="O450">
            <v>5.6083333333333334</v>
          </cell>
          <cell r="P450">
            <v>5.4879227053140092</v>
          </cell>
          <cell r="Q450">
            <v>5.9177435587761673</v>
          </cell>
        </row>
        <row r="451">
          <cell r="B451">
            <v>119311</v>
          </cell>
          <cell r="C451" t="str">
            <v>اغذية اخرى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0.11666666666666665</v>
          </cell>
          <cell r="F452">
            <v>0.11666666666666665</v>
          </cell>
          <cell r="G452">
            <v>0.11666666666666665</v>
          </cell>
          <cell r="H452">
            <v>0.11666666666666665</v>
          </cell>
          <cell r="I452">
            <v>0.11555555555555554</v>
          </cell>
          <cell r="J452">
            <v>0.11666666666666665</v>
          </cell>
          <cell r="K452">
            <v>0.11666666666666665</v>
          </cell>
          <cell r="L452">
            <v>0.11666666666666665</v>
          </cell>
          <cell r="M452">
            <v>0.11666666666666665</v>
          </cell>
          <cell r="N452">
            <v>0.11666666666666665</v>
          </cell>
          <cell r="O452">
            <v>0.12000000000000001</v>
          </cell>
          <cell r="P452">
            <v>0.12000000000000004</v>
          </cell>
          <cell r="Q452">
            <v>0.11712962962962965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3.9</v>
          </cell>
          <cell r="F453">
            <v>3.8888888888888893</v>
          </cell>
          <cell r="G453">
            <v>4</v>
          </cell>
          <cell r="H453">
            <v>3.8888888888888893</v>
          </cell>
          <cell r="I453">
            <v>3.5</v>
          </cell>
          <cell r="J453">
            <v>3.6</v>
          </cell>
          <cell r="K453">
            <v>3.4666666666666668</v>
          </cell>
          <cell r="L453">
            <v>3.7083333333333335</v>
          </cell>
          <cell r="M453">
            <v>3.4166666666666665</v>
          </cell>
          <cell r="N453">
            <v>3.4166666666666665</v>
          </cell>
          <cell r="O453">
            <v>3.5238095238095237</v>
          </cell>
          <cell r="P453">
            <v>3.7638888888888888</v>
          </cell>
          <cell r="Q453">
            <v>3.6728174603174604</v>
          </cell>
        </row>
        <row r="454">
          <cell r="B454">
            <v>12</v>
          </cell>
          <cell r="C454" t="str">
            <v>المشروبات غير الكحولية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</row>
        <row r="455">
          <cell r="B455">
            <v>121</v>
          </cell>
          <cell r="C455" t="str">
            <v>الشاي والبن والكاكاو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B456">
            <v>1211</v>
          </cell>
          <cell r="C456" t="str">
            <v>الشاي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B457">
            <v>121101</v>
          </cell>
          <cell r="C457" t="str">
            <v>شاي حلل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14</v>
          </cell>
          <cell r="F458">
            <v>14</v>
          </cell>
          <cell r="G458">
            <v>14</v>
          </cell>
          <cell r="H458">
            <v>13.5</v>
          </cell>
          <cell r="I458">
            <v>13</v>
          </cell>
          <cell r="J458">
            <v>13</v>
          </cell>
          <cell r="K458">
            <v>13</v>
          </cell>
          <cell r="L458">
            <v>13</v>
          </cell>
          <cell r="M458">
            <v>12.96875</v>
          </cell>
          <cell r="N458">
            <v>13.00934829059829</v>
          </cell>
          <cell r="O458">
            <v>13</v>
          </cell>
          <cell r="P458">
            <v>13</v>
          </cell>
          <cell r="Q458">
            <v>13.289841524216525</v>
          </cell>
        </row>
        <row r="459">
          <cell r="B459">
            <v>121102</v>
          </cell>
          <cell r="C459" t="str">
            <v>شاي اكياس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11.833333333333334</v>
          </cell>
          <cell r="F460">
            <v>11.666666666666666</v>
          </cell>
          <cell r="G460">
            <v>11.888888888888888</v>
          </cell>
          <cell r="H460">
            <v>12.166666666666666</v>
          </cell>
          <cell r="I460">
            <v>12.111111111111112</v>
          </cell>
          <cell r="J460">
            <v>11.75</v>
          </cell>
          <cell r="K460">
            <v>11.75</v>
          </cell>
          <cell r="L460">
            <v>11.25</v>
          </cell>
          <cell r="M460">
            <v>10</v>
          </cell>
          <cell r="N460">
            <v>11</v>
          </cell>
          <cell r="O460">
            <v>11.708333333333332</v>
          </cell>
          <cell r="P460">
            <v>12.147619047619047</v>
          </cell>
          <cell r="Q460">
            <v>11.606051587301586</v>
          </cell>
        </row>
        <row r="461">
          <cell r="B461">
            <v>1212</v>
          </cell>
          <cell r="C461" t="str">
            <v>القهوة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B462">
            <v>121202</v>
          </cell>
          <cell r="C462" t="str">
            <v>قهوة مطحونة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44.199999999999996</v>
          </cell>
          <cell r="F463">
            <v>46</v>
          </cell>
          <cell r="G463">
            <v>46.333333333333336</v>
          </cell>
          <cell r="H463">
            <v>46.05555555555555</v>
          </cell>
          <cell r="I463">
            <v>46.266666666666673</v>
          </cell>
          <cell r="J463">
            <v>44.466666666666669</v>
          </cell>
          <cell r="K463">
            <v>45.666666666666664</v>
          </cell>
          <cell r="L463">
            <v>45.111111111111107</v>
          </cell>
          <cell r="M463">
            <v>44.5</v>
          </cell>
          <cell r="N463">
            <v>45.277777777777779</v>
          </cell>
          <cell r="O463">
            <v>42.666666666666664</v>
          </cell>
          <cell r="P463">
            <v>45.55555555555555</v>
          </cell>
          <cell r="Q463">
            <v>45.175000000000004</v>
          </cell>
        </row>
        <row r="464">
          <cell r="B464">
            <v>121203</v>
          </cell>
          <cell r="C464" t="str">
            <v>نسكافيه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20.777777777777768</v>
          </cell>
          <cell r="F465">
            <v>20.888888888888889</v>
          </cell>
          <cell r="G465">
            <v>21.25</v>
          </cell>
          <cell r="H465">
            <v>21.5</v>
          </cell>
          <cell r="I465">
            <v>21.888888888888889</v>
          </cell>
          <cell r="J465">
            <v>20.166666666666664</v>
          </cell>
          <cell r="K465">
            <v>20.25</v>
          </cell>
          <cell r="L465">
            <v>20.333333333333332</v>
          </cell>
          <cell r="M465">
            <v>20.25</v>
          </cell>
          <cell r="N465">
            <v>20.166666666666668</v>
          </cell>
          <cell r="O465">
            <v>20.75</v>
          </cell>
          <cell r="P465">
            <v>19.399999999999999</v>
          </cell>
          <cell r="Q465">
            <v>20.635185185185183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26.722222222222232</v>
          </cell>
          <cell r="F466">
            <v>27.277777777777775</v>
          </cell>
          <cell r="G466">
            <v>26.833333333333332</v>
          </cell>
          <cell r="H466">
            <v>25.916666666666668</v>
          </cell>
          <cell r="I466">
            <v>25.888888888888889</v>
          </cell>
          <cell r="J466">
            <v>25.111111111111111</v>
          </cell>
          <cell r="K466">
            <v>25.166666666666668</v>
          </cell>
          <cell r="L466">
            <v>26.166666666666668</v>
          </cell>
          <cell r="M466">
            <v>26.666666666666668</v>
          </cell>
          <cell r="N466">
            <v>26.666666666666668</v>
          </cell>
          <cell r="O466">
            <v>27.166666666666668</v>
          </cell>
          <cell r="P466">
            <v>27.333333333333332</v>
          </cell>
          <cell r="Q466">
            <v>26.409722222222225</v>
          </cell>
        </row>
        <row r="467">
          <cell r="B467">
            <v>1213</v>
          </cell>
          <cell r="C467" t="str">
            <v>الكاكاو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B468">
            <v>121301</v>
          </cell>
          <cell r="C468" t="str">
            <v>كاكاو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4.0555555555555562</v>
          </cell>
          <cell r="F469">
            <v>4.166666666666667</v>
          </cell>
          <cell r="G469">
            <v>4.2222222222222223</v>
          </cell>
          <cell r="H469">
            <v>4.4444444444444438</v>
          </cell>
          <cell r="I469">
            <v>4.5</v>
          </cell>
          <cell r="J469">
            <v>4.7777777777777777</v>
          </cell>
          <cell r="K469">
            <v>4.833333333333333</v>
          </cell>
          <cell r="L469">
            <v>4.5</v>
          </cell>
          <cell r="M469">
            <v>5</v>
          </cell>
          <cell r="N469">
            <v>5.166666666666667</v>
          </cell>
          <cell r="O469">
            <v>4.477777777777777</v>
          </cell>
          <cell r="P469">
            <v>4.4582010582010581</v>
          </cell>
          <cell r="Q469">
            <v>4.5502204585537909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2.5</v>
          </cell>
          <cell r="F470">
            <v>2.5</v>
          </cell>
          <cell r="G470">
            <v>2.3333333333333335</v>
          </cell>
          <cell r="H470">
            <v>2.3333333333333335</v>
          </cell>
          <cell r="I470">
            <v>2.3333333333333335</v>
          </cell>
          <cell r="J470">
            <v>2.5</v>
          </cell>
          <cell r="K470">
            <v>2.5</v>
          </cell>
          <cell r="L470">
            <v>2.5</v>
          </cell>
          <cell r="M470">
            <v>2.5</v>
          </cell>
          <cell r="N470">
            <v>2.5</v>
          </cell>
          <cell r="O470">
            <v>2.5</v>
          </cell>
          <cell r="P470">
            <v>2</v>
          </cell>
          <cell r="Q470">
            <v>2.4166666666666665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</row>
        <row r="472">
          <cell r="B472">
            <v>122001</v>
          </cell>
          <cell r="C472" t="str">
            <v>المياه المعدنية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</v>
          </cell>
          <cell r="F473">
            <v>2</v>
          </cell>
          <cell r="G473">
            <v>2</v>
          </cell>
          <cell r="H473">
            <v>2</v>
          </cell>
          <cell r="I473">
            <v>2</v>
          </cell>
          <cell r="J473">
            <v>2</v>
          </cell>
          <cell r="K473">
            <v>2</v>
          </cell>
          <cell r="L473">
            <v>2</v>
          </cell>
          <cell r="M473">
            <v>2</v>
          </cell>
          <cell r="N473">
            <v>2</v>
          </cell>
          <cell r="O473">
            <v>2</v>
          </cell>
          <cell r="P473">
            <v>2</v>
          </cell>
          <cell r="Q473">
            <v>2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</v>
          </cell>
          <cell r="F474">
            <v>2</v>
          </cell>
          <cell r="G474">
            <v>2</v>
          </cell>
          <cell r="H474">
            <v>2</v>
          </cell>
          <cell r="I474">
            <v>2</v>
          </cell>
          <cell r="J474">
            <v>2</v>
          </cell>
          <cell r="K474">
            <v>2</v>
          </cell>
          <cell r="L474">
            <v>2</v>
          </cell>
          <cell r="M474">
            <v>2</v>
          </cell>
          <cell r="N474">
            <v>2</v>
          </cell>
          <cell r="O474">
            <v>2</v>
          </cell>
          <cell r="P474">
            <v>2</v>
          </cell>
          <cell r="Q474">
            <v>2</v>
          </cell>
        </row>
        <row r="475">
          <cell r="B475">
            <v>122002</v>
          </cell>
          <cell r="C475" t="str">
            <v>المياه الغازية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</v>
          </cell>
          <cell r="F476">
            <v>2</v>
          </cell>
          <cell r="G476">
            <v>2</v>
          </cell>
          <cell r="H476">
            <v>2</v>
          </cell>
          <cell r="I476">
            <v>2</v>
          </cell>
          <cell r="J476">
            <v>2</v>
          </cell>
          <cell r="K476">
            <v>2</v>
          </cell>
          <cell r="L476">
            <v>2</v>
          </cell>
          <cell r="M476">
            <v>2</v>
          </cell>
          <cell r="N476">
            <v>2</v>
          </cell>
          <cell r="O476">
            <v>2</v>
          </cell>
          <cell r="P476">
            <v>2</v>
          </cell>
          <cell r="Q476">
            <v>2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</v>
          </cell>
          <cell r="F477">
            <v>5</v>
          </cell>
          <cell r="G477">
            <v>5</v>
          </cell>
          <cell r="H477">
            <v>5</v>
          </cell>
          <cell r="I477">
            <v>5</v>
          </cell>
          <cell r="J477">
            <v>5</v>
          </cell>
          <cell r="K477">
            <v>5</v>
          </cell>
          <cell r="L477">
            <v>5</v>
          </cell>
          <cell r="M477">
            <v>5</v>
          </cell>
          <cell r="N477">
            <v>5</v>
          </cell>
          <cell r="O477">
            <v>5</v>
          </cell>
          <cell r="P477">
            <v>5</v>
          </cell>
          <cell r="Q477">
            <v>5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</v>
          </cell>
          <cell r="F478">
            <v>5</v>
          </cell>
          <cell r="G478">
            <v>5</v>
          </cell>
          <cell r="H478">
            <v>5</v>
          </cell>
          <cell r="I478">
            <v>5</v>
          </cell>
          <cell r="J478">
            <v>5</v>
          </cell>
          <cell r="K478">
            <v>5</v>
          </cell>
          <cell r="L478">
            <v>5</v>
          </cell>
          <cell r="M478">
            <v>5</v>
          </cell>
          <cell r="N478">
            <v>5</v>
          </cell>
          <cell r="O478">
            <v>5</v>
          </cell>
          <cell r="P478">
            <v>5</v>
          </cell>
          <cell r="Q478">
            <v>5</v>
          </cell>
        </row>
        <row r="479">
          <cell r="B479">
            <v>122003</v>
          </cell>
          <cell r="C479" t="str">
            <v>عصير فواكه طازج طبيعي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1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</v>
          </cell>
          <cell r="N480">
            <v>1</v>
          </cell>
          <cell r="O480">
            <v>1</v>
          </cell>
          <cell r="P480">
            <v>1</v>
          </cell>
          <cell r="Q480">
            <v>1</v>
          </cell>
        </row>
        <row r="481">
          <cell r="B481">
            <v>122004</v>
          </cell>
          <cell r="C481" t="str">
            <v>عصير فواكه طبيعي معلب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7</v>
          </cell>
          <cell r="F482">
            <v>6.6666666666666661</v>
          </cell>
          <cell r="G482">
            <v>6.75</v>
          </cell>
          <cell r="H482">
            <v>7</v>
          </cell>
          <cell r="I482">
            <v>7</v>
          </cell>
          <cell r="J482">
            <v>7</v>
          </cell>
          <cell r="K482">
            <v>7</v>
          </cell>
          <cell r="L482">
            <v>7</v>
          </cell>
          <cell r="M482">
            <v>7</v>
          </cell>
          <cell r="N482">
            <v>7</v>
          </cell>
          <cell r="O482">
            <v>6</v>
          </cell>
          <cell r="P482">
            <v>6</v>
          </cell>
          <cell r="Q482">
            <v>6.7847222222222214</v>
          </cell>
        </row>
        <row r="483">
          <cell r="B483">
            <v>122005</v>
          </cell>
          <cell r="C483" t="str">
            <v>العصير الصناعي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2.25</v>
          </cell>
          <cell r="F484">
            <v>2.25</v>
          </cell>
          <cell r="G484">
            <v>2.25</v>
          </cell>
          <cell r="H484">
            <v>2.25</v>
          </cell>
          <cell r="I484">
            <v>2.25</v>
          </cell>
          <cell r="J484">
            <v>2.25</v>
          </cell>
          <cell r="K484">
            <v>2.25</v>
          </cell>
          <cell r="L484">
            <v>2.25</v>
          </cell>
          <cell r="M484">
            <v>2.25</v>
          </cell>
          <cell r="N484">
            <v>2.25</v>
          </cell>
          <cell r="O484">
            <v>2.1666666666666665</v>
          </cell>
          <cell r="P484">
            <v>2.0833333333333335</v>
          </cell>
          <cell r="Q484">
            <v>2.2291666666666665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18.166666666666668</v>
          </cell>
          <cell r="F485">
            <v>17.833333333333332</v>
          </cell>
          <cell r="G485">
            <v>17.722222222222225</v>
          </cell>
          <cell r="H485">
            <v>17.777777777777775</v>
          </cell>
          <cell r="I485">
            <v>17.866666666666667</v>
          </cell>
          <cell r="J485">
            <v>17.866666666666667</v>
          </cell>
          <cell r="K485">
            <v>17.666666666666668</v>
          </cell>
          <cell r="L485">
            <v>18</v>
          </cell>
          <cell r="M485">
            <v>17.722222222222225</v>
          </cell>
          <cell r="N485">
            <v>18.166666666666668</v>
          </cell>
          <cell r="O485">
            <v>18</v>
          </cell>
          <cell r="P485">
            <v>18.166666666666668</v>
          </cell>
          <cell r="Q485">
            <v>17.912962962962965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5</v>
          </cell>
          <cell r="F486">
            <v>5</v>
          </cell>
          <cell r="G486">
            <v>5</v>
          </cell>
          <cell r="H486">
            <v>5</v>
          </cell>
          <cell r="I486">
            <v>5</v>
          </cell>
          <cell r="J486">
            <v>5</v>
          </cell>
          <cell r="K486">
            <v>5</v>
          </cell>
          <cell r="L486">
            <v>5</v>
          </cell>
          <cell r="M486">
            <v>5</v>
          </cell>
          <cell r="N486">
            <v>5</v>
          </cell>
          <cell r="O486">
            <v>5</v>
          </cell>
          <cell r="P486">
            <v>5</v>
          </cell>
          <cell r="Q486">
            <v>5</v>
          </cell>
        </row>
        <row r="487">
          <cell r="B487">
            <v>2</v>
          </cell>
          <cell r="C487" t="str">
            <v>المشروبات الكحولية والتبغ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B488">
            <v>21</v>
          </cell>
          <cell r="C488" t="str">
            <v>المشروبات الكحولية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B489">
            <v>212</v>
          </cell>
          <cell r="C489" t="str">
            <v xml:space="preserve">خمور 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B490">
            <v>212001</v>
          </cell>
          <cell r="C490" t="str">
            <v xml:space="preserve">عرق وويسكي  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</row>
        <row r="494">
          <cell r="B494">
            <v>213</v>
          </cell>
          <cell r="C494" t="str">
            <v>البيرة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</row>
        <row r="497">
          <cell r="B497">
            <v>22</v>
          </cell>
          <cell r="C497" t="str">
            <v>منتجات التبغ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</row>
        <row r="498">
          <cell r="B498">
            <v>220</v>
          </cell>
          <cell r="C498" t="str">
            <v>السجائر والسيجار ومنتجات التبغ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</row>
        <row r="499">
          <cell r="B499">
            <v>2201</v>
          </cell>
          <cell r="C499" t="str">
            <v>السجائر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</row>
        <row r="500">
          <cell r="B500">
            <v>220101</v>
          </cell>
          <cell r="C500" t="str">
            <v>السجائر المحلية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20</v>
          </cell>
          <cell r="F501">
            <v>20</v>
          </cell>
          <cell r="G501">
            <v>21</v>
          </cell>
          <cell r="H501">
            <v>21</v>
          </cell>
          <cell r="I501">
            <v>20.666666666666668</v>
          </cell>
          <cell r="J501">
            <v>20</v>
          </cell>
          <cell r="K501">
            <v>20</v>
          </cell>
          <cell r="L501">
            <v>20.5</v>
          </cell>
          <cell r="M501">
            <v>20</v>
          </cell>
          <cell r="N501">
            <v>21</v>
          </cell>
          <cell r="O501">
            <v>21.666666666666668</v>
          </cell>
          <cell r="P501">
            <v>22</v>
          </cell>
          <cell r="Q501">
            <v>20.652777777777779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19.666666666666668</v>
          </cell>
          <cell r="J502">
            <v>19</v>
          </cell>
          <cell r="K502">
            <v>19</v>
          </cell>
          <cell r="L502">
            <v>19.5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19.763888888888889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</v>
          </cell>
          <cell r="F503">
            <v>16.5</v>
          </cell>
          <cell r="G503">
            <v>16.5</v>
          </cell>
          <cell r="H503">
            <v>16.5</v>
          </cell>
          <cell r="I503">
            <v>16.5</v>
          </cell>
          <cell r="J503">
            <v>16.5</v>
          </cell>
          <cell r="K503">
            <v>16.5</v>
          </cell>
          <cell r="L503">
            <v>16.5</v>
          </cell>
          <cell r="M503">
            <v>16.5</v>
          </cell>
          <cell r="N503">
            <v>16.5</v>
          </cell>
          <cell r="O503">
            <v>16.5</v>
          </cell>
          <cell r="P503">
            <v>16.5</v>
          </cell>
          <cell r="Q503">
            <v>16.5</v>
          </cell>
        </row>
        <row r="504">
          <cell r="B504">
            <v>220102</v>
          </cell>
          <cell r="C504" t="str">
            <v>السجائر المستوردة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24.666666666666668</v>
          </cell>
          <cell r="F505">
            <v>24</v>
          </cell>
          <cell r="G505">
            <v>25</v>
          </cell>
          <cell r="H505">
            <v>25</v>
          </cell>
          <cell r="I505">
            <v>24.333333333333332</v>
          </cell>
          <cell r="J505">
            <v>24.333333333333332</v>
          </cell>
          <cell r="K505">
            <v>23</v>
          </cell>
          <cell r="L505">
            <v>24</v>
          </cell>
          <cell r="M505">
            <v>25</v>
          </cell>
          <cell r="N505">
            <v>26.666666666666668</v>
          </cell>
          <cell r="O505">
            <v>26.666666666666668</v>
          </cell>
          <cell r="P505">
            <v>27.333333333333332</v>
          </cell>
          <cell r="Q505">
            <v>25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21.333333333333332</v>
          </cell>
          <cell r="F506">
            <v>20</v>
          </cell>
          <cell r="G506">
            <v>22</v>
          </cell>
          <cell r="H506">
            <v>22</v>
          </cell>
          <cell r="I506">
            <v>21.333333333333332</v>
          </cell>
          <cell r="J506">
            <v>21.333333333333332</v>
          </cell>
          <cell r="K506">
            <v>19.666666666666668</v>
          </cell>
          <cell r="L506">
            <v>18</v>
          </cell>
          <cell r="M506">
            <v>20</v>
          </cell>
          <cell r="N506">
            <v>20</v>
          </cell>
          <cell r="O506">
            <v>20</v>
          </cell>
          <cell r="P506">
            <v>19.5</v>
          </cell>
          <cell r="Q506">
            <v>20.430555555555554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22</v>
          </cell>
          <cell r="F507">
            <v>20</v>
          </cell>
          <cell r="G507">
            <v>20</v>
          </cell>
          <cell r="H507">
            <v>20</v>
          </cell>
          <cell r="I507">
            <v>19.333333333333332</v>
          </cell>
          <cell r="J507">
            <v>19.333333333333332</v>
          </cell>
          <cell r="K507">
            <v>18</v>
          </cell>
          <cell r="L507">
            <v>20</v>
          </cell>
          <cell r="M507">
            <v>20</v>
          </cell>
          <cell r="N507">
            <v>20</v>
          </cell>
          <cell r="O507">
            <v>20.837499999999999</v>
          </cell>
          <cell r="P507">
            <v>20.9</v>
          </cell>
          <cell r="Q507">
            <v>20.033680555555556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17.75</v>
          </cell>
          <cell r="F508">
            <v>17.833333333333332</v>
          </cell>
          <cell r="G508">
            <v>19</v>
          </cell>
          <cell r="H508">
            <v>19</v>
          </cell>
          <cell r="I508">
            <v>17.333333333333332</v>
          </cell>
          <cell r="J508">
            <v>17.111111111111111</v>
          </cell>
          <cell r="K508">
            <v>18</v>
          </cell>
          <cell r="L508">
            <v>21.777777777777768</v>
          </cell>
          <cell r="M508">
            <v>19.555555555555557</v>
          </cell>
          <cell r="N508">
            <v>20.777777777777775</v>
          </cell>
          <cell r="O508">
            <v>21.460317460317459</v>
          </cell>
          <cell r="P508">
            <v>21.730952380952377</v>
          </cell>
          <cell r="Q508">
            <v>19.277513227513225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15.833333333333334</v>
          </cell>
          <cell r="F509">
            <v>15.833333333333334</v>
          </cell>
          <cell r="G509">
            <v>17</v>
          </cell>
          <cell r="H509">
            <v>17.222222222222225</v>
          </cell>
          <cell r="I509">
            <v>14</v>
          </cell>
          <cell r="J509">
            <v>15.5</v>
          </cell>
          <cell r="K509">
            <v>16</v>
          </cell>
          <cell r="L509">
            <v>19</v>
          </cell>
          <cell r="M509">
            <v>17</v>
          </cell>
          <cell r="N509">
            <v>19.388888888888889</v>
          </cell>
          <cell r="O509">
            <v>19.277777777777775</v>
          </cell>
          <cell r="P509">
            <v>19.433333333333334</v>
          </cell>
          <cell r="Q509">
            <v>17.124074074074077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13</v>
          </cell>
          <cell r="F510">
            <v>13</v>
          </cell>
          <cell r="G510">
            <v>13</v>
          </cell>
          <cell r="H510">
            <v>13</v>
          </cell>
          <cell r="I510">
            <v>11</v>
          </cell>
          <cell r="J510">
            <v>11.3</v>
          </cell>
          <cell r="K510">
            <v>8.9666666666666668</v>
          </cell>
          <cell r="L510">
            <v>10.5</v>
          </cell>
          <cell r="M510">
            <v>13</v>
          </cell>
          <cell r="N510">
            <v>14</v>
          </cell>
          <cell r="O510">
            <v>14.56349206349207</v>
          </cell>
          <cell r="P510">
            <v>13.5</v>
          </cell>
          <cell r="Q510">
            <v>12.402513227513227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11.833333333333334</v>
          </cell>
          <cell r="F511">
            <v>11.833333333333334</v>
          </cell>
          <cell r="G511">
            <v>13</v>
          </cell>
          <cell r="H511">
            <v>13</v>
          </cell>
          <cell r="I511">
            <v>11</v>
          </cell>
          <cell r="J511">
            <v>12.333333333333334</v>
          </cell>
          <cell r="K511">
            <v>10</v>
          </cell>
          <cell r="L511">
            <v>12</v>
          </cell>
          <cell r="M511">
            <v>12</v>
          </cell>
          <cell r="N511">
            <v>13</v>
          </cell>
          <cell r="O511">
            <v>12.28888888888889</v>
          </cell>
          <cell r="P511">
            <v>12.6</v>
          </cell>
          <cell r="Q511">
            <v>12.074074074074074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14.916666666666666</v>
          </cell>
          <cell r="F512">
            <v>14.916666666666666</v>
          </cell>
          <cell r="G512">
            <v>16</v>
          </cell>
          <cell r="H512">
            <v>16</v>
          </cell>
          <cell r="I512">
            <v>13</v>
          </cell>
          <cell r="J512">
            <v>15.333333333333334</v>
          </cell>
          <cell r="K512">
            <v>16</v>
          </cell>
          <cell r="L512">
            <v>20</v>
          </cell>
          <cell r="M512">
            <v>15</v>
          </cell>
          <cell r="N512">
            <v>16.277777777777775</v>
          </cell>
          <cell r="O512">
            <v>16.841269841269845</v>
          </cell>
          <cell r="P512">
            <v>17.333333333333332</v>
          </cell>
          <cell r="Q512">
            <v>15.968253968253968</v>
          </cell>
        </row>
        <row r="513">
          <cell r="B513">
            <v>2203</v>
          </cell>
          <cell r="C513" t="str">
            <v>منتجات التبغ الأخرى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B514">
            <v>220301</v>
          </cell>
          <cell r="C514" t="str">
            <v>دخان حل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93.333333333333329</v>
          </cell>
          <cell r="F515">
            <v>100</v>
          </cell>
          <cell r="G515">
            <v>93.333333333333329</v>
          </cell>
          <cell r="H515">
            <v>93.333333333333329</v>
          </cell>
          <cell r="I515">
            <v>100</v>
          </cell>
          <cell r="J515">
            <v>93.333333333333329</v>
          </cell>
          <cell r="K515">
            <v>100</v>
          </cell>
          <cell r="L515">
            <v>100</v>
          </cell>
          <cell r="M515">
            <v>100</v>
          </cell>
          <cell r="N515">
            <v>98.75</v>
          </cell>
          <cell r="O515">
            <v>99.166666666666671</v>
          </cell>
          <cell r="P515">
            <v>98.796296296296305</v>
          </cell>
          <cell r="Q515">
            <v>97.503858024691354</v>
          </cell>
        </row>
        <row r="516">
          <cell r="B516">
            <v>220302</v>
          </cell>
          <cell r="C516" t="str">
            <v>تنباك /معسل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18.6111111111111</v>
          </cell>
          <cell r="F517">
            <v>18.611111111111111</v>
          </cell>
          <cell r="G517">
            <v>18.611111111111111</v>
          </cell>
          <cell r="H517">
            <v>18.611111111111111</v>
          </cell>
          <cell r="I517">
            <v>18.333333333333332</v>
          </cell>
          <cell r="J517">
            <v>18.333333333333332</v>
          </cell>
          <cell r="K517">
            <v>18.333333333333332</v>
          </cell>
          <cell r="L517">
            <v>17.833333333333332</v>
          </cell>
          <cell r="M517">
            <v>18.666666666666668</v>
          </cell>
          <cell r="N517">
            <v>18</v>
          </cell>
          <cell r="O517">
            <v>18.8</v>
          </cell>
          <cell r="P517">
            <v>18.75</v>
          </cell>
          <cell r="Q517">
            <v>18.457870370370369</v>
          </cell>
        </row>
        <row r="518">
          <cell r="B518">
            <v>3</v>
          </cell>
          <cell r="C518" t="str">
            <v>الاقمشة والملابس والاحذية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B519">
            <v>31</v>
          </cell>
          <cell r="C519" t="str">
            <v>الاقمشة والملابس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</row>
        <row r="520">
          <cell r="B520">
            <v>311</v>
          </cell>
          <cell r="C520" t="str">
            <v>الاقمشة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1">
          <cell r="B521">
            <v>311001</v>
          </cell>
          <cell r="C521" t="str">
            <v>اقمشة الملابس الرجالية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11</v>
          </cell>
          <cell r="F522">
            <v>10</v>
          </cell>
          <cell r="G522">
            <v>10.666666666666666</v>
          </cell>
          <cell r="H522">
            <v>11.666666666666666</v>
          </cell>
          <cell r="I522">
            <v>11.166666666666666</v>
          </cell>
          <cell r="J522">
            <v>10.833333333333334</v>
          </cell>
          <cell r="K522">
            <v>11.666666666666666</v>
          </cell>
          <cell r="L522">
            <v>12.166666666666666</v>
          </cell>
          <cell r="M522">
            <v>12.333333333333334</v>
          </cell>
          <cell r="N522">
            <v>12.333333333333334</v>
          </cell>
          <cell r="O522">
            <v>12</v>
          </cell>
          <cell r="P522">
            <v>13.333333333333334</v>
          </cell>
          <cell r="Q522">
            <v>11.597222222222221</v>
          </cell>
        </row>
        <row r="523">
          <cell r="B523">
            <v>311002</v>
          </cell>
          <cell r="C523" t="str">
            <v>اقمشة الملابس النسائية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17.833333333333332</v>
          </cell>
          <cell r="F524">
            <v>17.833333333333332</v>
          </cell>
          <cell r="G524">
            <v>16.777777777777779</v>
          </cell>
          <cell r="H524">
            <v>17.222222222222225</v>
          </cell>
          <cell r="I524">
            <v>16</v>
          </cell>
          <cell r="J524">
            <v>17.444444444444446</v>
          </cell>
          <cell r="K524">
            <v>17.666666666666668</v>
          </cell>
          <cell r="L524">
            <v>18.444444444444432</v>
          </cell>
          <cell r="M524">
            <v>18.111111111111111</v>
          </cell>
          <cell r="N524">
            <v>18.222222222222221</v>
          </cell>
          <cell r="O524">
            <v>16.777777777777779</v>
          </cell>
          <cell r="P524">
            <v>14.777777777777779</v>
          </cell>
          <cell r="Q524">
            <v>17.25925925925926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17</v>
          </cell>
          <cell r="F525">
            <v>17</v>
          </cell>
          <cell r="G525">
            <v>17.222222222222225</v>
          </cell>
          <cell r="H525">
            <v>16.888888888888889</v>
          </cell>
          <cell r="I525">
            <v>16.666666666666668</v>
          </cell>
          <cell r="J525">
            <v>16.888888888888889</v>
          </cell>
          <cell r="K525">
            <v>16.8888888888889</v>
          </cell>
          <cell r="L525">
            <v>16.8888888888889</v>
          </cell>
          <cell r="M525">
            <v>16.666666666666668</v>
          </cell>
          <cell r="N525">
            <v>16.888888888888889</v>
          </cell>
          <cell r="O525">
            <v>16.166666666666668</v>
          </cell>
          <cell r="P525">
            <v>16.166666666666668</v>
          </cell>
          <cell r="Q525">
            <v>16.777777777777775</v>
          </cell>
        </row>
        <row r="526">
          <cell r="B526">
            <v>312</v>
          </cell>
          <cell r="C526" t="str">
            <v>الملابس الجاهزة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</row>
        <row r="527">
          <cell r="B527">
            <v>312001</v>
          </cell>
          <cell r="C527" t="str">
            <v>ملابس رجالية جاهزة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50</v>
          </cell>
          <cell r="F528">
            <v>50</v>
          </cell>
          <cell r="G528">
            <v>50</v>
          </cell>
          <cell r="H528">
            <v>50</v>
          </cell>
          <cell r="I528">
            <v>50</v>
          </cell>
          <cell r="J528">
            <v>50</v>
          </cell>
          <cell r="K528">
            <v>50</v>
          </cell>
          <cell r="L528">
            <v>50</v>
          </cell>
          <cell r="M528">
            <v>50</v>
          </cell>
          <cell r="N528">
            <v>50</v>
          </cell>
          <cell r="O528">
            <v>52.592592592592588</v>
          </cell>
          <cell r="P528">
            <v>50.889110889110889</v>
          </cell>
          <cell r="Q528">
            <v>50.290141956808618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75</v>
          </cell>
          <cell r="F529">
            <v>75</v>
          </cell>
          <cell r="G529">
            <v>75</v>
          </cell>
          <cell r="H529">
            <v>75</v>
          </cell>
          <cell r="I529">
            <v>75</v>
          </cell>
          <cell r="J529">
            <v>75</v>
          </cell>
          <cell r="K529">
            <v>75</v>
          </cell>
          <cell r="L529">
            <v>75</v>
          </cell>
          <cell r="M529">
            <v>75</v>
          </cell>
          <cell r="N529">
            <v>75</v>
          </cell>
          <cell r="O529">
            <v>73.041666666666671</v>
          </cell>
          <cell r="P529">
            <v>70.097222222222229</v>
          </cell>
          <cell r="Q529">
            <v>74.428240740740748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80</v>
          </cell>
          <cell r="F530">
            <v>80</v>
          </cell>
          <cell r="G530">
            <v>80</v>
          </cell>
          <cell r="H530">
            <v>80</v>
          </cell>
          <cell r="I530">
            <v>80</v>
          </cell>
          <cell r="J530">
            <v>85</v>
          </cell>
          <cell r="K530">
            <v>85</v>
          </cell>
          <cell r="L530">
            <v>85</v>
          </cell>
          <cell r="M530">
            <v>85</v>
          </cell>
          <cell r="N530">
            <v>85</v>
          </cell>
          <cell r="O530">
            <v>83.333333333333329</v>
          </cell>
          <cell r="P530">
            <v>82.242424242424249</v>
          </cell>
          <cell r="Q530">
            <v>82.547979797979806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62.5</v>
          </cell>
          <cell r="F531">
            <v>60</v>
          </cell>
          <cell r="G531">
            <v>60</v>
          </cell>
          <cell r="H531">
            <v>60</v>
          </cell>
          <cell r="I531">
            <v>60</v>
          </cell>
          <cell r="J531">
            <v>55</v>
          </cell>
          <cell r="K531">
            <v>50</v>
          </cell>
          <cell r="L531">
            <v>50</v>
          </cell>
          <cell r="M531">
            <v>45</v>
          </cell>
          <cell r="N531">
            <v>40</v>
          </cell>
          <cell r="O531">
            <v>41.666666666666664</v>
          </cell>
          <cell r="P531">
            <v>40</v>
          </cell>
          <cell r="Q531">
            <v>52.013888888888886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275</v>
          </cell>
          <cell r="F532">
            <v>300</v>
          </cell>
          <cell r="G532">
            <v>300</v>
          </cell>
          <cell r="H532">
            <v>300</v>
          </cell>
          <cell r="I532">
            <v>300</v>
          </cell>
          <cell r="J532">
            <v>300</v>
          </cell>
          <cell r="K532">
            <v>300</v>
          </cell>
          <cell r="L532">
            <v>300</v>
          </cell>
          <cell r="M532">
            <v>300</v>
          </cell>
          <cell r="N532">
            <v>300</v>
          </cell>
          <cell r="O532">
            <v>300</v>
          </cell>
          <cell r="P532">
            <v>251.66666666666666</v>
          </cell>
          <cell r="Q532">
            <v>293.88888888888886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46.666666666666664</v>
          </cell>
          <cell r="F533">
            <v>53.333333333333336</v>
          </cell>
          <cell r="G533">
            <v>50</v>
          </cell>
          <cell r="H533">
            <v>47.5</v>
          </cell>
          <cell r="I533">
            <v>45</v>
          </cell>
          <cell r="J533">
            <v>42.5</v>
          </cell>
          <cell r="K533">
            <v>40</v>
          </cell>
          <cell r="L533">
            <v>40</v>
          </cell>
          <cell r="M533">
            <v>35</v>
          </cell>
          <cell r="N533">
            <v>35</v>
          </cell>
          <cell r="O533">
            <v>36.25</v>
          </cell>
          <cell r="P533">
            <v>32.222222222222221</v>
          </cell>
          <cell r="Q533">
            <v>41.956018518518519</v>
          </cell>
        </row>
        <row r="534">
          <cell r="B534">
            <v>312002</v>
          </cell>
          <cell r="C534" t="str">
            <v>ملابس نسائية جاهزة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50</v>
          </cell>
          <cell r="F535">
            <v>50</v>
          </cell>
          <cell r="G535">
            <v>50</v>
          </cell>
          <cell r="H535">
            <v>50</v>
          </cell>
          <cell r="I535">
            <v>50</v>
          </cell>
          <cell r="J535">
            <v>50</v>
          </cell>
          <cell r="K535">
            <v>47.5</v>
          </cell>
          <cell r="L535">
            <v>47.5</v>
          </cell>
          <cell r="M535">
            <v>47.5</v>
          </cell>
          <cell r="N535">
            <v>47.5</v>
          </cell>
          <cell r="O535">
            <v>44.7638888888889</v>
          </cell>
          <cell r="P535">
            <v>44.107142857142854</v>
          </cell>
          <cell r="Q535">
            <v>48.239252645502653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43.333333333333336</v>
          </cell>
          <cell r="F536">
            <v>45</v>
          </cell>
          <cell r="G536">
            <v>45</v>
          </cell>
          <cell r="H536">
            <v>45</v>
          </cell>
          <cell r="I536">
            <v>45</v>
          </cell>
          <cell r="J536">
            <v>45</v>
          </cell>
          <cell r="K536">
            <v>45</v>
          </cell>
          <cell r="L536">
            <v>45</v>
          </cell>
          <cell r="M536">
            <v>45</v>
          </cell>
          <cell r="N536">
            <v>45</v>
          </cell>
          <cell r="O536">
            <v>42.5</v>
          </cell>
          <cell r="P536">
            <v>41.111111111111114</v>
          </cell>
          <cell r="Q536">
            <v>44.328703703703702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200</v>
          </cell>
          <cell r="F537">
            <v>200</v>
          </cell>
          <cell r="G537">
            <v>200</v>
          </cell>
          <cell r="H537">
            <v>200</v>
          </cell>
          <cell r="I537">
            <v>190</v>
          </cell>
          <cell r="J537">
            <v>190</v>
          </cell>
          <cell r="K537">
            <v>190</v>
          </cell>
          <cell r="L537">
            <v>190</v>
          </cell>
          <cell r="M537">
            <v>190</v>
          </cell>
          <cell r="N537">
            <v>190</v>
          </cell>
          <cell r="O537">
            <v>188.83333333333334</v>
          </cell>
          <cell r="P537">
            <v>179.16666666666666</v>
          </cell>
          <cell r="Q537">
            <v>192.33333333333334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3.0833333333333335</v>
          </cell>
          <cell r="F538">
            <v>3.0833333333333335</v>
          </cell>
          <cell r="G538">
            <v>3</v>
          </cell>
          <cell r="H538">
            <v>3</v>
          </cell>
          <cell r="I538">
            <v>3</v>
          </cell>
          <cell r="J538">
            <v>3</v>
          </cell>
          <cell r="K538">
            <v>3.3333333333333335</v>
          </cell>
          <cell r="L538">
            <v>3.3333333333333335</v>
          </cell>
          <cell r="M538">
            <v>3.1666666666666665</v>
          </cell>
          <cell r="N538">
            <v>3.1666666666666665</v>
          </cell>
          <cell r="O538">
            <v>3.1111111111111107</v>
          </cell>
          <cell r="P538">
            <v>3.1666666666666665</v>
          </cell>
          <cell r="Q538">
            <v>3.1203703703703702</v>
          </cell>
        </row>
        <row r="539">
          <cell r="B539">
            <v>312003</v>
          </cell>
          <cell r="C539" t="str">
            <v>ملابس اطفال جاهزة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25</v>
          </cell>
          <cell r="F540">
            <v>25</v>
          </cell>
          <cell r="G540">
            <v>25</v>
          </cell>
          <cell r="H540">
            <v>23.333333333333332</v>
          </cell>
          <cell r="I540">
            <v>23.333333333333332</v>
          </cell>
          <cell r="J540">
            <v>25</v>
          </cell>
          <cell r="K540">
            <v>25</v>
          </cell>
          <cell r="L540">
            <v>25</v>
          </cell>
          <cell r="M540">
            <v>27.5</v>
          </cell>
          <cell r="N540">
            <v>25</v>
          </cell>
          <cell r="O540">
            <v>23.333333333333332</v>
          </cell>
          <cell r="P540">
            <v>24.388888888888889</v>
          </cell>
          <cell r="Q540">
            <v>24.740740740740744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35</v>
          </cell>
          <cell r="F541">
            <v>35</v>
          </cell>
          <cell r="G541">
            <v>35</v>
          </cell>
          <cell r="H541">
            <v>35</v>
          </cell>
          <cell r="I541">
            <v>35</v>
          </cell>
          <cell r="J541">
            <v>37.5</v>
          </cell>
          <cell r="K541">
            <v>37.5</v>
          </cell>
          <cell r="L541">
            <v>40</v>
          </cell>
          <cell r="M541">
            <v>37.5</v>
          </cell>
          <cell r="N541">
            <v>35</v>
          </cell>
          <cell r="O541">
            <v>34.166666666666664</v>
          </cell>
          <cell r="P541">
            <v>34.666666666666664</v>
          </cell>
          <cell r="Q541">
            <v>35.94444444444445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42.5</v>
          </cell>
          <cell r="F542">
            <v>40</v>
          </cell>
          <cell r="G542">
            <v>40</v>
          </cell>
          <cell r="H542">
            <v>40</v>
          </cell>
          <cell r="I542">
            <v>40</v>
          </cell>
          <cell r="J542">
            <v>40</v>
          </cell>
          <cell r="K542">
            <v>40</v>
          </cell>
          <cell r="L542">
            <v>40</v>
          </cell>
          <cell r="M542">
            <v>40</v>
          </cell>
          <cell r="N542">
            <v>35</v>
          </cell>
          <cell r="O542">
            <v>33.305555555555557</v>
          </cell>
          <cell r="P542">
            <v>28.888888888888889</v>
          </cell>
          <cell r="Q542">
            <v>38.307870370370374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25.25</v>
          </cell>
          <cell r="F543">
            <v>25.25</v>
          </cell>
          <cell r="G543">
            <v>25.25</v>
          </cell>
          <cell r="H543">
            <v>23.75</v>
          </cell>
          <cell r="I543">
            <v>27.5</v>
          </cell>
          <cell r="J543">
            <v>27.5</v>
          </cell>
          <cell r="K543">
            <v>27.5</v>
          </cell>
          <cell r="L543">
            <v>26.833333333333332</v>
          </cell>
          <cell r="M543">
            <v>23.75</v>
          </cell>
          <cell r="N543">
            <v>23.75</v>
          </cell>
          <cell r="O543">
            <v>23.472222222222225</v>
          </cell>
          <cell r="P543">
            <v>23.666666666666668</v>
          </cell>
          <cell r="Q543">
            <v>25.289351851851858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23.75</v>
          </cell>
          <cell r="F544">
            <v>23.75</v>
          </cell>
          <cell r="G544">
            <v>23.75</v>
          </cell>
          <cell r="H544">
            <v>21.25</v>
          </cell>
          <cell r="I544">
            <v>22.5</v>
          </cell>
          <cell r="J544">
            <v>22.5</v>
          </cell>
          <cell r="K544">
            <v>22.5</v>
          </cell>
          <cell r="L544">
            <v>21.5</v>
          </cell>
          <cell r="M544">
            <v>20</v>
          </cell>
          <cell r="N544">
            <v>25</v>
          </cell>
          <cell r="O544">
            <v>22.291666666666664</v>
          </cell>
          <cell r="P544">
            <v>23.166666666666664</v>
          </cell>
          <cell r="Q544">
            <v>22.663194444444443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B546">
            <v>313001</v>
          </cell>
          <cell r="C546" t="str">
            <v>ملابس اخرى رجالية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55</v>
          </cell>
          <cell r="F547">
            <v>60</v>
          </cell>
          <cell r="G547">
            <v>60</v>
          </cell>
          <cell r="H547">
            <v>57.5</v>
          </cell>
          <cell r="I547">
            <v>55</v>
          </cell>
          <cell r="J547">
            <v>48.333333333333336</v>
          </cell>
          <cell r="K547">
            <v>47.5</v>
          </cell>
          <cell r="L547">
            <v>45</v>
          </cell>
          <cell r="M547">
            <v>40</v>
          </cell>
          <cell r="N547">
            <v>40</v>
          </cell>
          <cell r="O547">
            <v>37.666666666666664</v>
          </cell>
          <cell r="P547">
            <v>33.05555555555555</v>
          </cell>
          <cell r="Q547">
            <v>48.254629629629626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11</v>
          </cell>
          <cell r="F548">
            <v>11</v>
          </cell>
          <cell r="G548">
            <v>11</v>
          </cell>
          <cell r="H548">
            <v>11</v>
          </cell>
          <cell r="I548">
            <v>11</v>
          </cell>
          <cell r="J548">
            <v>11</v>
          </cell>
          <cell r="K548">
            <v>11</v>
          </cell>
          <cell r="L548">
            <v>11</v>
          </cell>
          <cell r="M548">
            <v>11</v>
          </cell>
          <cell r="N548">
            <v>11</v>
          </cell>
          <cell r="O548">
            <v>13.5</v>
          </cell>
          <cell r="P548">
            <v>15.321428571428571</v>
          </cell>
          <cell r="Q548">
            <v>11.568452380952381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22.5</v>
          </cell>
          <cell r="F549">
            <v>20</v>
          </cell>
          <cell r="G549">
            <v>20</v>
          </cell>
          <cell r="H549">
            <v>20</v>
          </cell>
          <cell r="I549">
            <v>20</v>
          </cell>
          <cell r="J549">
            <v>20</v>
          </cell>
          <cell r="K549">
            <v>22.5</v>
          </cell>
          <cell r="L549">
            <v>25</v>
          </cell>
          <cell r="M549">
            <v>25</v>
          </cell>
          <cell r="N549">
            <v>25</v>
          </cell>
          <cell r="O549">
            <v>24.333333333333332</v>
          </cell>
          <cell r="P549">
            <v>25</v>
          </cell>
          <cell r="Q549">
            <v>22.444444444444446</v>
          </cell>
        </row>
        <row r="550">
          <cell r="B550">
            <v>313002</v>
          </cell>
          <cell r="C550" t="str">
            <v>ملابس اخرى نسائية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16.5</v>
          </cell>
          <cell r="F551">
            <v>16.5</v>
          </cell>
          <cell r="G551">
            <v>16.5</v>
          </cell>
          <cell r="H551">
            <v>16</v>
          </cell>
          <cell r="I551">
            <v>15</v>
          </cell>
          <cell r="J551">
            <v>14.333333333333334</v>
          </cell>
          <cell r="K551">
            <v>14</v>
          </cell>
          <cell r="L551">
            <v>13.666666666666666</v>
          </cell>
          <cell r="M551">
            <v>15</v>
          </cell>
          <cell r="N551">
            <v>14.333333333333334</v>
          </cell>
          <cell r="O551">
            <v>13.875</v>
          </cell>
          <cell r="P551">
            <v>12.625</v>
          </cell>
          <cell r="Q551">
            <v>14.861111111111112</v>
          </cell>
        </row>
        <row r="552">
          <cell r="B552">
            <v>313003</v>
          </cell>
          <cell r="C552" t="str">
            <v>مستلزمات للملابس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4.5</v>
          </cell>
          <cell r="F553">
            <v>5</v>
          </cell>
          <cell r="G553">
            <v>4.5</v>
          </cell>
          <cell r="H553">
            <v>5</v>
          </cell>
          <cell r="I553">
            <v>5</v>
          </cell>
          <cell r="J553">
            <v>5</v>
          </cell>
          <cell r="K553">
            <v>5</v>
          </cell>
          <cell r="L553">
            <v>5</v>
          </cell>
          <cell r="M553">
            <v>5</v>
          </cell>
          <cell r="N553">
            <v>5</v>
          </cell>
          <cell r="O553">
            <v>5.5</v>
          </cell>
          <cell r="P553">
            <v>5</v>
          </cell>
          <cell r="Q553">
            <v>4.958333333333333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23</v>
          </cell>
          <cell r="F554">
            <v>24</v>
          </cell>
          <cell r="G554">
            <v>24</v>
          </cell>
          <cell r="H554">
            <v>24</v>
          </cell>
          <cell r="I554">
            <v>23</v>
          </cell>
          <cell r="J554">
            <v>24</v>
          </cell>
          <cell r="K554">
            <v>24</v>
          </cell>
          <cell r="L554">
            <v>23.5</v>
          </cell>
          <cell r="M554">
            <v>24</v>
          </cell>
          <cell r="N554">
            <v>25</v>
          </cell>
          <cell r="O554">
            <v>24</v>
          </cell>
          <cell r="P554">
            <v>24</v>
          </cell>
          <cell r="Q554">
            <v>23.875</v>
          </cell>
        </row>
        <row r="555">
          <cell r="B555">
            <v>314</v>
          </cell>
          <cell r="C555" t="str">
            <v>تنظيف وخياطة واصلاح الملابس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</row>
        <row r="556">
          <cell r="B556">
            <v>3141</v>
          </cell>
          <cell r="C556" t="str">
            <v>غسيل وتنظيف وكي الملابس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12.333333333333334</v>
          </cell>
          <cell r="F557">
            <v>12.333333333333334</v>
          </cell>
          <cell r="G557">
            <v>11.833333333333334</v>
          </cell>
          <cell r="H557">
            <v>11.833333333333334</v>
          </cell>
          <cell r="I557">
            <v>11.833333333333334</v>
          </cell>
          <cell r="J557">
            <v>11.75</v>
          </cell>
          <cell r="K557">
            <v>11.75</v>
          </cell>
          <cell r="L557">
            <v>11.75</v>
          </cell>
          <cell r="M557">
            <v>11.25</v>
          </cell>
          <cell r="N557">
            <v>11.25</v>
          </cell>
          <cell r="O557">
            <v>11.25</v>
          </cell>
          <cell r="P557">
            <v>11.25</v>
          </cell>
          <cell r="Q557">
            <v>11.701388888888891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3.1666666666666665</v>
          </cell>
          <cell r="F558">
            <v>3.1666666666666665</v>
          </cell>
          <cell r="G558">
            <v>3.3333333333333335</v>
          </cell>
          <cell r="H558">
            <v>3.3333333333333335</v>
          </cell>
          <cell r="I558">
            <v>3.3333333333333335</v>
          </cell>
          <cell r="J558">
            <v>3.75</v>
          </cell>
          <cell r="K558">
            <v>3.75</v>
          </cell>
          <cell r="L558">
            <v>3.75</v>
          </cell>
          <cell r="M558">
            <v>3.5</v>
          </cell>
          <cell r="N558">
            <v>3.5</v>
          </cell>
          <cell r="O558">
            <v>3.5</v>
          </cell>
          <cell r="P558">
            <v>3</v>
          </cell>
          <cell r="Q558">
            <v>3.4236111111111107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4.75</v>
          </cell>
          <cell r="F559">
            <v>4.75</v>
          </cell>
          <cell r="G559">
            <v>5.75</v>
          </cell>
          <cell r="H559">
            <v>5.75</v>
          </cell>
          <cell r="I559">
            <v>5.75</v>
          </cell>
          <cell r="J559">
            <v>6</v>
          </cell>
          <cell r="K559">
            <v>6</v>
          </cell>
          <cell r="L559">
            <v>6</v>
          </cell>
          <cell r="M559">
            <v>6</v>
          </cell>
          <cell r="N559">
            <v>6</v>
          </cell>
          <cell r="O559">
            <v>6</v>
          </cell>
          <cell r="P559">
            <v>5.5</v>
          </cell>
          <cell r="Q559">
            <v>5.6875</v>
          </cell>
        </row>
        <row r="560">
          <cell r="B560">
            <v>3142</v>
          </cell>
          <cell r="C560" t="str">
            <v>التفصيل والخياطة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B561">
            <v>314201</v>
          </cell>
          <cell r="C561" t="str">
            <v>اجور تفصيل ملابس رجالية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250</v>
          </cell>
          <cell r="F562">
            <v>250</v>
          </cell>
          <cell r="G562">
            <v>250</v>
          </cell>
          <cell r="H562">
            <v>250</v>
          </cell>
          <cell r="I562">
            <v>250</v>
          </cell>
          <cell r="J562">
            <v>250</v>
          </cell>
          <cell r="K562">
            <v>250</v>
          </cell>
          <cell r="L562">
            <v>250</v>
          </cell>
          <cell r="M562">
            <v>250</v>
          </cell>
          <cell r="N562">
            <v>250</v>
          </cell>
          <cell r="O562">
            <v>250</v>
          </cell>
          <cell r="P562">
            <v>260</v>
          </cell>
          <cell r="Q562">
            <v>250.83333333333334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25</v>
          </cell>
          <cell r="F563">
            <v>25</v>
          </cell>
          <cell r="G563">
            <v>28.333333333333332</v>
          </cell>
          <cell r="H563">
            <v>28.333333333333332</v>
          </cell>
          <cell r="I563">
            <v>28.333333333333332</v>
          </cell>
          <cell r="J563">
            <v>28.333333333333332</v>
          </cell>
          <cell r="K563">
            <v>28.333333333333332</v>
          </cell>
          <cell r="L563">
            <v>28.333333333333332</v>
          </cell>
          <cell r="M563">
            <v>29.166666666666668</v>
          </cell>
          <cell r="N563">
            <v>29.166666666666668</v>
          </cell>
          <cell r="O563">
            <v>29.166666666666668</v>
          </cell>
          <cell r="P563">
            <v>30</v>
          </cell>
          <cell r="Q563">
            <v>28.125000000000004</v>
          </cell>
        </row>
        <row r="564">
          <cell r="B564">
            <v>314202</v>
          </cell>
          <cell r="C564" t="str">
            <v>اجور تفصيل ملابس نسائية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20</v>
          </cell>
          <cell r="F565">
            <v>20</v>
          </cell>
          <cell r="G565">
            <v>17.5</v>
          </cell>
          <cell r="H565">
            <v>17.5</v>
          </cell>
          <cell r="I565">
            <v>17.5</v>
          </cell>
          <cell r="J565">
            <v>20</v>
          </cell>
          <cell r="K565">
            <v>20</v>
          </cell>
          <cell r="L565">
            <v>20</v>
          </cell>
          <cell r="M565">
            <v>18.333333333333332</v>
          </cell>
          <cell r="N565">
            <v>18.333333333333332</v>
          </cell>
          <cell r="O565">
            <v>18.333333333333332</v>
          </cell>
          <cell r="P565">
            <v>17.5</v>
          </cell>
          <cell r="Q565">
            <v>18.750000000000004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40</v>
          </cell>
          <cell r="F566">
            <v>40</v>
          </cell>
          <cell r="G566">
            <v>40</v>
          </cell>
          <cell r="H566">
            <v>40</v>
          </cell>
          <cell r="I566">
            <v>40</v>
          </cell>
          <cell r="J566">
            <v>40</v>
          </cell>
          <cell r="K566">
            <v>40</v>
          </cell>
          <cell r="L566">
            <v>40</v>
          </cell>
          <cell r="M566">
            <v>40</v>
          </cell>
          <cell r="N566">
            <v>40</v>
          </cell>
          <cell r="O566">
            <v>40</v>
          </cell>
          <cell r="P566">
            <v>45</v>
          </cell>
          <cell r="Q566">
            <v>40.416666666666664</v>
          </cell>
        </row>
        <row r="567">
          <cell r="B567">
            <v>314203</v>
          </cell>
          <cell r="C567" t="str">
            <v>اجور تفصيل ملابس اطفال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15</v>
          </cell>
          <cell r="F568">
            <v>15</v>
          </cell>
          <cell r="G568">
            <v>15.833333333333334</v>
          </cell>
          <cell r="H568">
            <v>15.833333333333334</v>
          </cell>
          <cell r="I568">
            <v>15.833333333333334</v>
          </cell>
          <cell r="J568">
            <v>15.833333333333334</v>
          </cell>
          <cell r="K568">
            <v>15.833333333333334</v>
          </cell>
          <cell r="L568">
            <v>15.833333333333334</v>
          </cell>
          <cell r="M568">
            <v>17.5</v>
          </cell>
          <cell r="N568">
            <v>17.5</v>
          </cell>
          <cell r="O568">
            <v>17.5</v>
          </cell>
          <cell r="P568">
            <v>16.25</v>
          </cell>
          <cell r="Q568">
            <v>16.145833333333332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31.25</v>
          </cell>
          <cell r="F569">
            <v>31.25</v>
          </cell>
          <cell r="G569">
            <v>30</v>
          </cell>
          <cell r="H569">
            <v>30</v>
          </cell>
          <cell r="I569">
            <v>30</v>
          </cell>
          <cell r="J569">
            <v>30</v>
          </cell>
          <cell r="K569">
            <v>30</v>
          </cell>
          <cell r="L569">
            <v>30</v>
          </cell>
          <cell r="M569">
            <v>27.5</v>
          </cell>
          <cell r="N569">
            <v>27.5</v>
          </cell>
          <cell r="O569">
            <v>27.5</v>
          </cell>
          <cell r="P569">
            <v>25</v>
          </cell>
          <cell r="Q569">
            <v>29.166666666666668</v>
          </cell>
        </row>
        <row r="570">
          <cell r="B570">
            <v>3143</v>
          </cell>
          <cell r="C570" t="str">
            <v>اصلاح الملابس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3.3333333333333335</v>
          </cell>
          <cell r="F571">
            <v>3.3333333333333335</v>
          </cell>
          <cell r="G571">
            <v>3.3888888888888888</v>
          </cell>
          <cell r="H571">
            <v>3.3888888888888888</v>
          </cell>
          <cell r="I571">
            <v>3.3888888888888888</v>
          </cell>
          <cell r="J571">
            <v>3.3333333333333335</v>
          </cell>
          <cell r="K571">
            <v>3.3333333333333335</v>
          </cell>
          <cell r="L571">
            <v>3.3333333333333335</v>
          </cell>
          <cell r="M571">
            <v>3.3888888888888888</v>
          </cell>
          <cell r="N571">
            <v>3.3888888888888888</v>
          </cell>
          <cell r="O571">
            <v>3.3888888888888888</v>
          </cell>
          <cell r="P571">
            <v>3.4444444444444442</v>
          </cell>
          <cell r="Q571">
            <v>3.3703703703703698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3</v>
          </cell>
          <cell r="F572">
            <v>3</v>
          </cell>
          <cell r="G572">
            <v>3.2777777777777781</v>
          </cell>
          <cell r="H572">
            <v>3.2777777777777781</v>
          </cell>
          <cell r="I572">
            <v>3.2777777777777781</v>
          </cell>
          <cell r="J572">
            <v>3.5</v>
          </cell>
          <cell r="K572">
            <v>3.5</v>
          </cell>
          <cell r="L572">
            <v>3.5</v>
          </cell>
          <cell r="M572">
            <v>3.5555555555555554</v>
          </cell>
          <cell r="N572">
            <v>3.5555555555555554</v>
          </cell>
          <cell r="O572">
            <v>3.5555555555555554</v>
          </cell>
          <cell r="P572">
            <v>2.8888888888888888</v>
          </cell>
          <cell r="Q572">
            <v>3.3240740740740744</v>
          </cell>
        </row>
        <row r="573">
          <cell r="B573">
            <v>32</v>
          </cell>
          <cell r="C573" t="str">
            <v>الاحذية بانواعها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</row>
        <row r="574">
          <cell r="B574">
            <v>321</v>
          </cell>
          <cell r="C574" t="str">
            <v>الأحذية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B575">
            <v>321001</v>
          </cell>
          <cell r="C575" t="str">
            <v>احذية رجالية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101.66666666666667</v>
          </cell>
          <cell r="F576">
            <v>101.66666666666667</v>
          </cell>
          <cell r="G576">
            <v>103.33333333333333</v>
          </cell>
          <cell r="H576">
            <v>105</v>
          </cell>
          <cell r="I576">
            <v>100</v>
          </cell>
          <cell r="J576">
            <v>101.66666666666667</v>
          </cell>
          <cell r="K576">
            <v>105</v>
          </cell>
          <cell r="L576">
            <v>105</v>
          </cell>
          <cell r="M576">
            <v>105</v>
          </cell>
          <cell r="N576">
            <v>100</v>
          </cell>
          <cell r="O576">
            <v>98.333333333333329</v>
          </cell>
          <cell r="P576">
            <v>102.5</v>
          </cell>
          <cell r="Q576">
            <v>102.43055555555556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110</v>
          </cell>
          <cell r="F577">
            <v>110</v>
          </cell>
          <cell r="G577">
            <v>110</v>
          </cell>
          <cell r="H577">
            <v>110</v>
          </cell>
          <cell r="I577">
            <v>110</v>
          </cell>
          <cell r="J577">
            <v>110</v>
          </cell>
          <cell r="K577">
            <v>95</v>
          </cell>
          <cell r="L577">
            <v>96.666666666666671</v>
          </cell>
          <cell r="M577">
            <v>103.33333333333333</v>
          </cell>
          <cell r="N577">
            <v>100</v>
          </cell>
          <cell r="O577">
            <v>104.33333333333333</v>
          </cell>
          <cell r="P577">
            <v>101.66666666666667</v>
          </cell>
          <cell r="Q577">
            <v>105.08333333333333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55</v>
          </cell>
          <cell r="F578">
            <v>50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55</v>
          </cell>
          <cell r="P578">
            <v>56.94444444444445</v>
          </cell>
          <cell r="Q578">
            <v>51.412037037037038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60</v>
          </cell>
          <cell r="F579">
            <v>60</v>
          </cell>
          <cell r="G579">
            <v>60</v>
          </cell>
          <cell r="H579">
            <v>60</v>
          </cell>
          <cell r="I579">
            <v>60</v>
          </cell>
          <cell r="J579">
            <v>60</v>
          </cell>
          <cell r="K579">
            <v>60</v>
          </cell>
          <cell r="L579">
            <v>58.333333333333371</v>
          </cell>
          <cell r="M579">
            <v>50.238095238095241</v>
          </cell>
          <cell r="N579">
            <v>50.238095238095241</v>
          </cell>
          <cell r="O579">
            <v>50</v>
          </cell>
          <cell r="P579">
            <v>45</v>
          </cell>
          <cell r="Q579">
            <v>56.150793650793652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125</v>
          </cell>
          <cell r="F580">
            <v>125</v>
          </cell>
          <cell r="G580">
            <v>122.5</v>
          </cell>
          <cell r="H580">
            <v>122.5</v>
          </cell>
          <cell r="I580">
            <v>120</v>
          </cell>
          <cell r="J580">
            <v>117.5</v>
          </cell>
          <cell r="K580">
            <v>105</v>
          </cell>
          <cell r="L580">
            <v>112.5</v>
          </cell>
          <cell r="M580">
            <v>120.83333333333333</v>
          </cell>
          <cell r="N580">
            <v>120.83333333333333</v>
          </cell>
          <cell r="O580">
            <v>108.05555555555556</v>
          </cell>
          <cell r="P580">
            <v>107.5</v>
          </cell>
          <cell r="Q580">
            <v>117.26851851851852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84.166666666666671</v>
          </cell>
          <cell r="F581">
            <v>84.166666666666671</v>
          </cell>
          <cell r="G581">
            <v>84.166666666666671</v>
          </cell>
          <cell r="H581">
            <v>84.166666666666671</v>
          </cell>
          <cell r="I581">
            <v>82.5</v>
          </cell>
          <cell r="J581">
            <v>81.666666666666671</v>
          </cell>
          <cell r="K581">
            <v>83.75</v>
          </cell>
          <cell r="L581">
            <v>82.5</v>
          </cell>
          <cell r="M581">
            <v>82.5</v>
          </cell>
          <cell r="N581">
            <v>85.833333333333329</v>
          </cell>
          <cell r="O581">
            <v>79.583333333333329</v>
          </cell>
          <cell r="P581">
            <v>80.277777777777771</v>
          </cell>
          <cell r="Q581">
            <v>82.939814814814824</v>
          </cell>
        </row>
        <row r="582">
          <cell r="B582">
            <v>321002</v>
          </cell>
          <cell r="C582" t="str">
            <v>احذية نسائية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48.333333333333336</v>
          </cell>
          <cell r="F583">
            <v>49.166666666666664</v>
          </cell>
          <cell r="G583">
            <v>50</v>
          </cell>
          <cell r="H583">
            <v>51.666666666666664</v>
          </cell>
          <cell r="I583">
            <v>50.833333333333336</v>
          </cell>
          <cell r="J583">
            <v>53.333333333333336</v>
          </cell>
          <cell r="K583">
            <v>48.75</v>
          </cell>
          <cell r="L583">
            <v>49.166666666666664</v>
          </cell>
          <cell r="M583">
            <v>47.5</v>
          </cell>
          <cell r="N583">
            <v>45</v>
          </cell>
          <cell r="O583">
            <v>48.111111111111114</v>
          </cell>
          <cell r="P583">
            <v>48</v>
          </cell>
          <cell r="Q583">
            <v>49.155092592592588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34.166666666666664</v>
          </cell>
          <cell r="F584">
            <v>34.166666666666664</v>
          </cell>
          <cell r="G584">
            <v>34.166666666666664</v>
          </cell>
          <cell r="H584">
            <v>34.166666666666664</v>
          </cell>
          <cell r="I584">
            <v>35.833333333333336</v>
          </cell>
          <cell r="J584">
            <v>35</v>
          </cell>
          <cell r="K584">
            <v>32.5</v>
          </cell>
          <cell r="L584">
            <v>33.333333333333336</v>
          </cell>
          <cell r="M584">
            <v>33.333333333333336</v>
          </cell>
          <cell r="N584">
            <v>34.166666666666664</v>
          </cell>
          <cell r="O584">
            <v>33</v>
          </cell>
          <cell r="P584">
            <v>31.833333333333332</v>
          </cell>
          <cell r="Q584">
            <v>33.80555555555555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50.833333333333336</v>
          </cell>
          <cell r="F585">
            <v>54.166666666666664</v>
          </cell>
          <cell r="G585">
            <v>54.166666666666664</v>
          </cell>
          <cell r="H585">
            <v>54.166666666666664</v>
          </cell>
          <cell r="I585">
            <v>54.166666666666664</v>
          </cell>
          <cell r="J585">
            <v>54.166666666666664</v>
          </cell>
          <cell r="K585">
            <v>58.75</v>
          </cell>
          <cell r="L585">
            <v>56.25</v>
          </cell>
          <cell r="M585">
            <v>55.833333333333336</v>
          </cell>
          <cell r="N585">
            <v>55.833333333333336</v>
          </cell>
          <cell r="O585">
            <v>55.833333333333336</v>
          </cell>
          <cell r="P585">
            <v>60</v>
          </cell>
          <cell r="Q585">
            <v>55.347222222222229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45</v>
          </cell>
          <cell r="F586">
            <v>45</v>
          </cell>
          <cell r="G586">
            <v>45</v>
          </cell>
          <cell r="H586">
            <v>45</v>
          </cell>
          <cell r="I586">
            <v>45</v>
          </cell>
          <cell r="J586">
            <v>46.666666666666664</v>
          </cell>
          <cell r="K586">
            <v>41.666666666666664</v>
          </cell>
          <cell r="L586">
            <v>41.666666666666664</v>
          </cell>
          <cell r="M586">
            <v>45.833333333333336</v>
          </cell>
          <cell r="N586">
            <v>46.666666666666664</v>
          </cell>
          <cell r="O586">
            <v>42.833333333333336</v>
          </cell>
          <cell r="P586">
            <v>42.388888888888886</v>
          </cell>
          <cell r="Q586">
            <v>44.393518518518526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40</v>
          </cell>
          <cell r="F587">
            <v>40</v>
          </cell>
          <cell r="G587">
            <v>40</v>
          </cell>
          <cell r="H587">
            <v>40</v>
          </cell>
          <cell r="I587">
            <v>43.333333333333336</v>
          </cell>
          <cell r="J587">
            <v>43.333333333333336</v>
          </cell>
          <cell r="K587">
            <v>40</v>
          </cell>
          <cell r="L587">
            <v>35</v>
          </cell>
          <cell r="M587">
            <v>37.5</v>
          </cell>
          <cell r="N587">
            <v>37.5</v>
          </cell>
          <cell r="O587">
            <v>34.011904761904759</v>
          </cell>
          <cell r="P587">
            <v>31.25</v>
          </cell>
          <cell r="Q587">
            <v>38.49404761904762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33.333333333333336</v>
          </cell>
          <cell r="F588">
            <v>35</v>
          </cell>
          <cell r="G588">
            <v>34.166666666666664</v>
          </cell>
          <cell r="H588">
            <v>33.333333333333336</v>
          </cell>
          <cell r="I588">
            <v>35</v>
          </cell>
          <cell r="J588">
            <v>37.5</v>
          </cell>
          <cell r="K588">
            <v>31.25</v>
          </cell>
          <cell r="L588">
            <v>32.5</v>
          </cell>
          <cell r="M588">
            <v>31.666666666666668</v>
          </cell>
          <cell r="N588">
            <v>35.833333333333336</v>
          </cell>
          <cell r="O588">
            <v>34.88095238095238</v>
          </cell>
          <cell r="P588">
            <v>32.356060606060602</v>
          </cell>
          <cell r="Q588">
            <v>33.901695526695534</v>
          </cell>
        </row>
        <row r="589">
          <cell r="B589">
            <v>321003</v>
          </cell>
          <cell r="C589" t="str">
            <v>احذية اطفال لغاية سن 13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86.666666666666671</v>
          </cell>
          <cell r="F590">
            <v>86.666666666666671</v>
          </cell>
          <cell r="G590">
            <v>86.666666666666671</v>
          </cell>
          <cell r="H590">
            <v>86.666666666666671</v>
          </cell>
          <cell r="I590">
            <v>86.666666666666671</v>
          </cell>
          <cell r="J590">
            <v>86.666666666666671</v>
          </cell>
          <cell r="K590">
            <v>86.666666666666671</v>
          </cell>
          <cell r="L590">
            <v>86.666666666666671</v>
          </cell>
          <cell r="M590">
            <v>86.666666666666671</v>
          </cell>
          <cell r="N590">
            <v>86.666666666666671</v>
          </cell>
          <cell r="O590">
            <v>85.555555555555557</v>
          </cell>
          <cell r="P590">
            <v>80</v>
          </cell>
          <cell r="Q590">
            <v>86.018518518518519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61.666666666666664</v>
          </cell>
          <cell r="F591">
            <v>61.666666666666664</v>
          </cell>
          <cell r="G591">
            <v>61.666666666666664</v>
          </cell>
          <cell r="H591">
            <v>61.666666666666664</v>
          </cell>
          <cell r="I591">
            <v>63.333333333333336</v>
          </cell>
          <cell r="J591">
            <v>58.333333333333336</v>
          </cell>
          <cell r="K591">
            <v>65</v>
          </cell>
          <cell r="L591">
            <v>60</v>
          </cell>
          <cell r="M591">
            <v>63.333333333333336</v>
          </cell>
          <cell r="N591">
            <v>60</v>
          </cell>
          <cell r="O591">
            <v>57.916666666666664</v>
          </cell>
          <cell r="P591">
            <v>53.75</v>
          </cell>
          <cell r="Q591">
            <v>60.694444444444436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65</v>
          </cell>
          <cell r="F592">
            <v>65</v>
          </cell>
          <cell r="G592">
            <v>65</v>
          </cell>
          <cell r="H592">
            <v>65</v>
          </cell>
          <cell r="I592">
            <v>66.666666666666671</v>
          </cell>
          <cell r="J592">
            <v>65</v>
          </cell>
          <cell r="K592">
            <v>68.75</v>
          </cell>
          <cell r="L592">
            <v>68.75</v>
          </cell>
          <cell r="M592">
            <v>65</v>
          </cell>
          <cell r="N592">
            <v>65</v>
          </cell>
          <cell r="O592">
            <v>70</v>
          </cell>
          <cell r="P592">
            <v>65</v>
          </cell>
          <cell r="Q592">
            <v>66.180555555555557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100</v>
          </cell>
          <cell r="F593">
            <v>100</v>
          </cell>
          <cell r="G593">
            <v>100</v>
          </cell>
          <cell r="H593">
            <v>100</v>
          </cell>
          <cell r="I593">
            <v>100</v>
          </cell>
          <cell r="J593">
            <v>100</v>
          </cell>
          <cell r="K593">
            <v>100</v>
          </cell>
          <cell r="L593">
            <v>100</v>
          </cell>
          <cell r="M593">
            <v>100</v>
          </cell>
          <cell r="N593">
            <v>100</v>
          </cell>
          <cell r="O593">
            <v>100</v>
          </cell>
          <cell r="P593">
            <v>100</v>
          </cell>
          <cell r="Q593">
            <v>100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20</v>
          </cell>
          <cell r="F594">
            <v>20.833333333333332</v>
          </cell>
          <cell r="G594">
            <v>20.833333333333332</v>
          </cell>
          <cell r="H594">
            <v>20.833333333333332</v>
          </cell>
          <cell r="I594">
            <v>22.5</v>
          </cell>
          <cell r="J594">
            <v>22.5</v>
          </cell>
          <cell r="K594">
            <v>21.25</v>
          </cell>
          <cell r="L594">
            <v>20.833333333333332</v>
          </cell>
          <cell r="M594">
            <v>22.5</v>
          </cell>
          <cell r="N594">
            <v>21.666666666666668</v>
          </cell>
          <cell r="O594">
            <v>23.333333333333332</v>
          </cell>
          <cell r="P594">
            <v>25.166666666666668</v>
          </cell>
          <cell r="Q594">
            <v>21.854166666666668</v>
          </cell>
        </row>
        <row r="595">
          <cell r="B595">
            <v>322</v>
          </cell>
          <cell r="C595" t="str">
            <v>اصلاح  وصبغ الأحذية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</row>
        <row r="596">
          <cell r="B596">
            <v>322001</v>
          </cell>
          <cell r="C596" t="str">
            <v>اصلاح الأحذية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20</v>
          </cell>
          <cell r="F597">
            <v>20</v>
          </cell>
          <cell r="G597">
            <v>20</v>
          </cell>
          <cell r="H597">
            <v>20</v>
          </cell>
          <cell r="I597">
            <v>20</v>
          </cell>
          <cell r="J597">
            <v>20</v>
          </cell>
          <cell r="K597">
            <v>20</v>
          </cell>
          <cell r="L597">
            <v>20</v>
          </cell>
          <cell r="M597">
            <v>20</v>
          </cell>
          <cell r="N597">
            <v>20</v>
          </cell>
          <cell r="O597">
            <v>20</v>
          </cell>
          <cell r="P597">
            <v>17.5</v>
          </cell>
          <cell r="Q597">
            <v>19.791666666666668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3.3333333333333335</v>
          </cell>
          <cell r="F598">
            <v>3.3333333333333335</v>
          </cell>
          <cell r="G598">
            <v>3.5</v>
          </cell>
          <cell r="H598">
            <v>3.5</v>
          </cell>
          <cell r="I598">
            <v>3.5</v>
          </cell>
          <cell r="J598">
            <v>3.5</v>
          </cell>
          <cell r="K598">
            <v>3.5</v>
          </cell>
          <cell r="L598">
            <v>3.5</v>
          </cell>
          <cell r="M598">
            <v>3.5</v>
          </cell>
          <cell r="N598">
            <v>3.5</v>
          </cell>
          <cell r="O598">
            <v>3.5</v>
          </cell>
          <cell r="P598">
            <v>3.5</v>
          </cell>
          <cell r="Q598">
            <v>3.4722222222222228</v>
          </cell>
        </row>
        <row r="599">
          <cell r="B599">
            <v>4</v>
          </cell>
          <cell r="C599" t="str">
            <v xml:space="preserve">المسكن ومستلزماته 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</row>
        <row r="600">
          <cell r="B600">
            <v>41</v>
          </cell>
          <cell r="C600" t="str">
            <v>ايجار المسكن الفعلي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</row>
        <row r="601">
          <cell r="B601">
            <v>411</v>
          </cell>
          <cell r="C601" t="str">
            <v>ايجار المسكن المدفوع الفعلي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</row>
        <row r="602">
          <cell r="B602">
            <v>411001</v>
          </cell>
          <cell r="C602" t="str">
            <v>الايجار المدفوع الفعلي لشقة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1210</v>
          </cell>
          <cell r="F603">
            <v>1210</v>
          </cell>
          <cell r="G603">
            <v>1187.5</v>
          </cell>
          <cell r="H603">
            <v>1187.5</v>
          </cell>
          <cell r="I603">
            <v>1187.5</v>
          </cell>
          <cell r="J603">
            <v>1132.5</v>
          </cell>
          <cell r="K603">
            <v>1132.5</v>
          </cell>
          <cell r="L603">
            <v>1132.5</v>
          </cell>
          <cell r="M603">
            <v>1158.75</v>
          </cell>
          <cell r="N603">
            <v>1158.75</v>
          </cell>
          <cell r="O603">
            <v>1158.75</v>
          </cell>
          <cell r="P603">
            <v>1047</v>
          </cell>
          <cell r="Q603">
            <v>1158.6041666666667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1450</v>
          </cell>
          <cell r="F604">
            <v>1450</v>
          </cell>
          <cell r="G604">
            <v>1350</v>
          </cell>
          <cell r="H604">
            <v>1350</v>
          </cell>
          <cell r="I604">
            <v>1350</v>
          </cell>
          <cell r="J604">
            <v>1348.75</v>
          </cell>
          <cell r="K604">
            <v>1348.75</v>
          </cell>
          <cell r="L604">
            <v>1348.75</v>
          </cell>
          <cell r="M604">
            <v>1317.25</v>
          </cell>
          <cell r="N604">
            <v>1317.25</v>
          </cell>
          <cell r="O604">
            <v>1317.25</v>
          </cell>
          <cell r="P604">
            <v>1312</v>
          </cell>
          <cell r="Q604">
            <v>1355</v>
          </cell>
        </row>
        <row r="605">
          <cell r="B605">
            <v>43</v>
          </cell>
          <cell r="C605" t="str">
            <v>صيانة واصلاح المساكن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B606">
            <v>431</v>
          </cell>
          <cell r="C606" t="str">
            <v>المواد المستخدمة في الصيانة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</row>
        <row r="607">
          <cell r="B607">
            <v>431001</v>
          </cell>
          <cell r="C607" t="str">
            <v>مواد طلاء وبناء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170</v>
          </cell>
          <cell r="F608">
            <v>170</v>
          </cell>
          <cell r="G608">
            <v>170</v>
          </cell>
          <cell r="H608">
            <v>160</v>
          </cell>
          <cell r="I608">
            <v>170</v>
          </cell>
          <cell r="J608">
            <v>170</v>
          </cell>
          <cell r="K608">
            <v>170</v>
          </cell>
          <cell r="L608">
            <v>170</v>
          </cell>
          <cell r="M608">
            <v>172.5</v>
          </cell>
          <cell r="N608">
            <v>170</v>
          </cell>
          <cell r="O608">
            <v>170</v>
          </cell>
          <cell r="P608">
            <v>170</v>
          </cell>
          <cell r="Q608">
            <v>169.375</v>
          </cell>
        </row>
        <row r="609">
          <cell r="B609">
            <v>431002</v>
          </cell>
          <cell r="C609" t="str">
            <v>مواد سباكة وكهرباء واخرى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5.5</v>
          </cell>
          <cell r="F610">
            <v>5.333333333333333</v>
          </cell>
          <cell r="G610">
            <v>5.333333333333333</v>
          </cell>
          <cell r="H610">
            <v>5.333333333333333</v>
          </cell>
          <cell r="I610">
            <v>5.333333333333333</v>
          </cell>
          <cell r="J610">
            <v>5.5</v>
          </cell>
          <cell r="K610">
            <v>5.333333333333333</v>
          </cell>
          <cell r="L610">
            <v>5.333333333333333</v>
          </cell>
          <cell r="M610">
            <v>5.666666666666667</v>
          </cell>
          <cell r="N610">
            <v>5.333333333333333</v>
          </cell>
          <cell r="O610">
            <v>5.5</v>
          </cell>
          <cell r="P610">
            <v>6</v>
          </cell>
          <cell r="Q610">
            <v>5.458333333333333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5.5</v>
          </cell>
          <cell r="F611">
            <v>5.333333333333333</v>
          </cell>
          <cell r="G611">
            <v>5.333333333333333</v>
          </cell>
          <cell r="H611">
            <v>5.333333333333333</v>
          </cell>
          <cell r="I611">
            <v>5.333333333333333</v>
          </cell>
          <cell r="J611">
            <v>5.5</v>
          </cell>
          <cell r="K611">
            <v>5.333333333333333</v>
          </cell>
          <cell r="L611">
            <v>5.333333333333333</v>
          </cell>
          <cell r="M611">
            <v>5.666666666666667</v>
          </cell>
          <cell r="N611">
            <v>5.333333333333333</v>
          </cell>
          <cell r="O611">
            <v>5.5</v>
          </cell>
          <cell r="P611">
            <v>6</v>
          </cell>
          <cell r="Q611">
            <v>5.458333333333333</v>
          </cell>
        </row>
        <row r="612">
          <cell r="B612">
            <v>432</v>
          </cell>
          <cell r="C612" t="str">
            <v>خدمات الصيانة والاصلاح للمساكن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</row>
        <row r="613">
          <cell r="B613">
            <v>432001</v>
          </cell>
          <cell r="C613" t="str">
            <v>صيانة واصلاح التمديدات الكهربائية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10</v>
          </cell>
          <cell r="F614">
            <v>10</v>
          </cell>
          <cell r="G614">
            <v>10</v>
          </cell>
          <cell r="H614">
            <v>10</v>
          </cell>
          <cell r="I614">
            <v>10</v>
          </cell>
          <cell r="J614">
            <v>10</v>
          </cell>
          <cell r="K614">
            <v>10</v>
          </cell>
          <cell r="L614">
            <v>10</v>
          </cell>
          <cell r="M614">
            <v>10</v>
          </cell>
          <cell r="N614">
            <v>10</v>
          </cell>
          <cell r="O614">
            <v>10</v>
          </cell>
          <cell r="P614">
            <v>10</v>
          </cell>
          <cell r="Q614">
            <v>10</v>
          </cell>
        </row>
        <row r="615">
          <cell r="B615">
            <v>432002</v>
          </cell>
          <cell r="C615" t="str">
            <v>صيانة واصلاح التمديدات الصحية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100</v>
          </cell>
          <cell r="F616">
            <v>100</v>
          </cell>
          <cell r="G616">
            <v>100</v>
          </cell>
          <cell r="H616">
            <v>100</v>
          </cell>
          <cell r="I616">
            <v>100</v>
          </cell>
          <cell r="J616">
            <v>100</v>
          </cell>
          <cell r="K616">
            <v>100</v>
          </cell>
          <cell r="L616">
            <v>115</v>
          </cell>
          <cell r="M616">
            <v>117.5</v>
          </cell>
          <cell r="N616">
            <v>117.5</v>
          </cell>
          <cell r="O616">
            <v>117.5</v>
          </cell>
          <cell r="P616">
            <v>115</v>
          </cell>
          <cell r="Q616">
            <v>106.875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20</v>
          </cell>
          <cell r="F617">
            <v>20</v>
          </cell>
          <cell r="G617">
            <v>20</v>
          </cell>
          <cell r="H617">
            <v>20</v>
          </cell>
          <cell r="I617">
            <v>20</v>
          </cell>
          <cell r="J617">
            <v>20</v>
          </cell>
          <cell r="K617">
            <v>20</v>
          </cell>
          <cell r="L617">
            <v>20</v>
          </cell>
          <cell r="M617">
            <v>25</v>
          </cell>
          <cell r="N617">
            <v>25</v>
          </cell>
          <cell r="O617">
            <v>25</v>
          </cell>
          <cell r="P617">
            <v>30</v>
          </cell>
          <cell r="Q617">
            <v>22.083333333333332</v>
          </cell>
        </row>
        <row r="618">
          <cell r="B618">
            <v>432003</v>
          </cell>
          <cell r="C618" t="str">
            <v xml:space="preserve">خدمات طلاء 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50</v>
          </cell>
          <cell r="F619">
            <v>50</v>
          </cell>
          <cell r="G619">
            <v>50</v>
          </cell>
          <cell r="H619">
            <v>50</v>
          </cell>
          <cell r="I619">
            <v>50</v>
          </cell>
          <cell r="J619">
            <v>50</v>
          </cell>
          <cell r="K619">
            <v>50</v>
          </cell>
          <cell r="L619">
            <v>50</v>
          </cell>
          <cell r="M619">
            <v>50</v>
          </cell>
          <cell r="N619">
            <v>50</v>
          </cell>
          <cell r="O619">
            <v>50</v>
          </cell>
          <cell r="P619">
            <v>50</v>
          </cell>
          <cell r="Q619">
            <v>50</v>
          </cell>
        </row>
        <row r="620">
          <cell r="B620">
            <v>432004</v>
          </cell>
          <cell r="C620" t="str">
            <v>خدمات صيانة واصلاح اخرى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33.5</v>
          </cell>
          <cell r="F621">
            <v>33.5</v>
          </cell>
          <cell r="G621">
            <v>35</v>
          </cell>
          <cell r="H621">
            <v>35</v>
          </cell>
          <cell r="I621">
            <v>35</v>
          </cell>
          <cell r="J621">
            <v>35</v>
          </cell>
          <cell r="K621">
            <v>35</v>
          </cell>
          <cell r="L621">
            <v>35</v>
          </cell>
          <cell r="M621">
            <v>35</v>
          </cell>
          <cell r="N621">
            <v>35</v>
          </cell>
          <cell r="O621">
            <v>35</v>
          </cell>
          <cell r="P621">
            <v>35</v>
          </cell>
          <cell r="Q621">
            <v>34.75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11.5</v>
          </cell>
          <cell r="F622">
            <v>11.5</v>
          </cell>
          <cell r="G622">
            <v>12.5</v>
          </cell>
          <cell r="H622">
            <v>12.5</v>
          </cell>
          <cell r="I622">
            <v>12.5</v>
          </cell>
          <cell r="J622">
            <v>12.5</v>
          </cell>
          <cell r="K622">
            <v>12.5</v>
          </cell>
          <cell r="L622">
            <v>12.5</v>
          </cell>
          <cell r="M622">
            <v>12.5</v>
          </cell>
          <cell r="N622">
            <v>12.5</v>
          </cell>
          <cell r="O622">
            <v>12.5</v>
          </cell>
          <cell r="P622">
            <v>15</v>
          </cell>
          <cell r="Q622">
            <v>12.541666666666666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</row>
        <row r="624">
          <cell r="B624">
            <v>441</v>
          </cell>
          <cell r="C624" t="str">
            <v>الماء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1.075</v>
          </cell>
          <cell r="F625">
            <v>1.075</v>
          </cell>
          <cell r="G625">
            <v>1.0583333333333333</v>
          </cell>
          <cell r="H625">
            <v>1.0583333333333333</v>
          </cell>
          <cell r="I625">
            <v>1.0583333333333333</v>
          </cell>
          <cell r="J625">
            <v>1.1416666666666666</v>
          </cell>
          <cell r="K625">
            <v>1.1416666666666666</v>
          </cell>
          <cell r="L625">
            <v>1.1416666666666666</v>
          </cell>
          <cell r="M625">
            <v>1.1416666666666666</v>
          </cell>
          <cell r="N625">
            <v>1.1416666666666666</v>
          </cell>
          <cell r="O625">
            <v>1.1416666666666666</v>
          </cell>
          <cell r="P625">
            <v>1.2666666666666666</v>
          </cell>
          <cell r="Q625">
            <v>1.1201388888888886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1.1666666666666667</v>
          </cell>
          <cell r="F626">
            <v>1.1666666666666667</v>
          </cell>
          <cell r="G626">
            <v>1.1416666666666666</v>
          </cell>
          <cell r="H626">
            <v>1.1416666666666666</v>
          </cell>
          <cell r="I626">
            <v>1.1416666666666666</v>
          </cell>
          <cell r="J626">
            <v>1.1416666666666666</v>
          </cell>
          <cell r="K626">
            <v>1.1416666666666666</v>
          </cell>
          <cell r="L626">
            <v>1.1416666666666666</v>
          </cell>
          <cell r="M626">
            <v>1.1416666666666666</v>
          </cell>
          <cell r="N626">
            <v>1.1416666666666666</v>
          </cell>
          <cell r="O626">
            <v>1.1416666666666666</v>
          </cell>
          <cell r="P626">
            <v>1.3166666666666667</v>
          </cell>
          <cell r="Q626">
            <v>1.1604166666666664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2.5</v>
          </cell>
          <cell r="F627">
            <v>2.5</v>
          </cell>
          <cell r="G627">
            <v>2.4833333333333334</v>
          </cell>
          <cell r="H627">
            <v>2.4833333333333334</v>
          </cell>
          <cell r="I627">
            <v>2.4833333333333334</v>
          </cell>
          <cell r="J627">
            <v>2.4033333333333333</v>
          </cell>
          <cell r="K627">
            <v>2.4033333333333333</v>
          </cell>
          <cell r="L627">
            <v>2.4033333333333333</v>
          </cell>
          <cell r="M627">
            <v>2.4033333333333333</v>
          </cell>
          <cell r="N627">
            <v>2.4033333333333333</v>
          </cell>
          <cell r="O627">
            <v>2.4033333333333333</v>
          </cell>
          <cell r="P627">
            <v>2.4033333333333333</v>
          </cell>
          <cell r="Q627">
            <v>2.4394444444444439</v>
          </cell>
        </row>
        <row r="628">
          <cell r="B628">
            <v>442</v>
          </cell>
          <cell r="C628" t="str">
            <v>خدمات جمع النفايات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11.5</v>
          </cell>
          <cell r="F629">
            <v>11.5</v>
          </cell>
          <cell r="G629">
            <v>11.5</v>
          </cell>
          <cell r="H629">
            <v>11.5</v>
          </cell>
          <cell r="I629">
            <v>11.5</v>
          </cell>
          <cell r="J629">
            <v>11.5</v>
          </cell>
          <cell r="K629">
            <v>11.5</v>
          </cell>
          <cell r="L629">
            <v>11.5</v>
          </cell>
          <cell r="M629">
            <v>11.5</v>
          </cell>
          <cell r="N629">
            <v>11.5</v>
          </cell>
          <cell r="O629">
            <v>11.5</v>
          </cell>
          <cell r="P629">
            <v>12</v>
          </cell>
          <cell r="Q629">
            <v>11.541666666666666</v>
          </cell>
        </row>
        <row r="630">
          <cell r="B630">
            <v>443</v>
          </cell>
          <cell r="C630" t="str">
            <v>خدمات النضح للبواليع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35</v>
          </cell>
          <cell r="F631">
            <v>35</v>
          </cell>
          <cell r="G631">
            <v>40</v>
          </cell>
          <cell r="H631">
            <v>40</v>
          </cell>
          <cell r="I631">
            <v>40</v>
          </cell>
          <cell r="J631">
            <v>43.333333333333336</v>
          </cell>
          <cell r="K631">
            <v>43.333333333333336</v>
          </cell>
          <cell r="L631">
            <v>43.333333333333336</v>
          </cell>
          <cell r="M631">
            <v>45</v>
          </cell>
          <cell r="N631">
            <v>45</v>
          </cell>
          <cell r="O631">
            <v>45</v>
          </cell>
          <cell r="P631">
            <v>50</v>
          </cell>
          <cell r="Q631">
            <v>42.083333333333336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</row>
        <row r="633">
          <cell r="B633">
            <v>451</v>
          </cell>
          <cell r="C633" t="str">
            <v>الكهرباء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</row>
        <row r="634">
          <cell r="B634">
            <v>451001</v>
          </cell>
          <cell r="C634" t="str">
            <v>الكهرباء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</v>
          </cell>
          <cell r="F635">
            <v>0.5</v>
          </cell>
          <cell r="G635">
            <v>0.5</v>
          </cell>
          <cell r="H635">
            <v>0.5</v>
          </cell>
          <cell r="I635">
            <v>0.5</v>
          </cell>
          <cell r="J635">
            <v>0.5</v>
          </cell>
          <cell r="K635">
            <v>0.5</v>
          </cell>
          <cell r="L635">
            <v>0.5</v>
          </cell>
          <cell r="M635">
            <v>0.5</v>
          </cell>
          <cell r="N635">
            <v>0.5</v>
          </cell>
          <cell r="O635">
            <v>0.5</v>
          </cell>
          <cell r="P635">
            <v>0.5</v>
          </cell>
          <cell r="Q635">
            <v>0.5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</v>
          </cell>
          <cell r="F636">
            <v>0.5</v>
          </cell>
          <cell r="G636">
            <v>0.5</v>
          </cell>
          <cell r="H636">
            <v>0.5</v>
          </cell>
          <cell r="I636">
            <v>0.5</v>
          </cell>
          <cell r="J636">
            <v>0.5</v>
          </cell>
          <cell r="K636">
            <v>0.5</v>
          </cell>
          <cell r="L636">
            <v>0.5</v>
          </cell>
          <cell r="M636">
            <v>0.5</v>
          </cell>
          <cell r="N636">
            <v>0.5</v>
          </cell>
          <cell r="O636">
            <v>0.5</v>
          </cell>
          <cell r="P636">
            <v>0.5</v>
          </cell>
          <cell r="Q636">
            <v>0.5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0.5</v>
          </cell>
          <cell r="F637">
            <v>0.5</v>
          </cell>
          <cell r="G637">
            <v>0.5</v>
          </cell>
          <cell r="H637">
            <v>0.5</v>
          </cell>
          <cell r="I637">
            <v>0.5</v>
          </cell>
          <cell r="J637">
            <v>0.5</v>
          </cell>
          <cell r="K637">
            <v>0.5</v>
          </cell>
          <cell r="L637">
            <v>0.5</v>
          </cell>
          <cell r="M637">
            <v>0.5</v>
          </cell>
          <cell r="N637">
            <v>0.5</v>
          </cell>
          <cell r="O637">
            <v>0.5</v>
          </cell>
          <cell r="P637">
            <v>0.5</v>
          </cell>
          <cell r="Q637">
            <v>0.5</v>
          </cell>
        </row>
        <row r="638">
          <cell r="B638">
            <v>452</v>
          </cell>
          <cell r="C638" t="str">
            <v>الغاز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</row>
        <row r="639">
          <cell r="B639">
            <v>452001</v>
          </cell>
          <cell r="C639" t="str">
            <v>الغاز الاسطوانات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61.5</v>
          </cell>
          <cell r="F640">
            <v>62</v>
          </cell>
          <cell r="G640">
            <v>62</v>
          </cell>
          <cell r="H640">
            <v>59.333333333333336</v>
          </cell>
          <cell r="I640">
            <v>57.5</v>
          </cell>
          <cell r="J640">
            <v>59.5</v>
          </cell>
          <cell r="K640">
            <v>62.333333333333336</v>
          </cell>
          <cell r="L640">
            <v>62.333333333333336</v>
          </cell>
          <cell r="M640">
            <v>63.333333333333336</v>
          </cell>
          <cell r="N640">
            <v>64.666666666666671</v>
          </cell>
          <cell r="O640">
            <v>64.222222222222229</v>
          </cell>
          <cell r="P640">
            <v>63.833333333333336</v>
          </cell>
          <cell r="Q640">
            <v>61.879629629629626</v>
          </cell>
        </row>
        <row r="641">
          <cell r="B641">
            <v>453</v>
          </cell>
          <cell r="C641" t="str">
            <v>المحروقات السائلة المنزلية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</row>
        <row r="642">
          <cell r="B642">
            <v>453001</v>
          </cell>
          <cell r="C642" t="str">
            <v>السولار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5.69</v>
          </cell>
          <cell r="F643">
            <v>5.79</v>
          </cell>
          <cell r="G643">
            <v>4.72</v>
          </cell>
          <cell r="H643">
            <v>4.72</v>
          </cell>
          <cell r="I643">
            <v>4.92</v>
          </cell>
          <cell r="J643">
            <v>5.07</v>
          </cell>
          <cell r="K643">
            <v>4.92</v>
          </cell>
          <cell r="L643">
            <v>4.97</v>
          </cell>
          <cell r="M643">
            <v>4.97</v>
          </cell>
          <cell r="N643">
            <v>4.97</v>
          </cell>
          <cell r="O643">
            <v>4.97</v>
          </cell>
          <cell r="P643">
            <v>4.49</v>
          </cell>
          <cell r="Q643">
            <v>5.0166666666666666</v>
          </cell>
        </row>
        <row r="644">
          <cell r="B644">
            <v>453002</v>
          </cell>
          <cell r="C644" t="str">
            <v>الكاز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5.69</v>
          </cell>
          <cell r="F645">
            <v>5.79</v>
          </cell>
          <cell r="G645">
            <v>4.72</v>
          </cell>
          <cell r="H645">
            <v>4.72</v>
          </cell>
          <cell r="I645">
            <v>4.92</v>
          </cell>
          <cell r="J645">
            <v>5.07</v>
          </cell>
          <cell r="K645">
            <v>4.92</v>
          </cell>
          <cell r="L645">
            <v>4.97</v>
          </cell>
          <cell r="M645">
            <v>4.97</v>
          </cell>
          <cell r="N645">
            <v>4.97</v>
          </cell>
          <cell r="O645">
            <v>4.97</v>
          </cell>
          <cell r="P645">
            <v>4.49</v>
          </cell>
          <cell r="Q645">
            <v>5.0166666666666666</v>
          </cell>
        </row>
        <row r="646">
          <cell r="B646">
            <v>454</v>
          </cell>
          <cell r="C646" t="str">
            <v>المحروقات الصلبة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</row>
        <row r="647">
          <cell r="B647">
            <v>454001</v>
          </cell>
          <cell r="C647" t="str">
            <v>الفحم والخشب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5.833333333333333</v>
          </cell>
          <cell r="F648">
            <v>6</v>
          </cell>
          <cell r="G648">
            <v>6.166666666666667</v>
          </cell>
          <cell r="H648">
            <v>6</v>
          </cell>
          <cell r="I648">
            <v>5.666666666666667</v>
          </cell>
          <cell r="J648">
            <v>5.833333333333333</v>
          </cell>
          <cell r="K648">
            <v>5.833333333333333</v>
          </cell>
          <cell r="L648">
            <v>5.833333333333333</v>
          </cell>
          <cell r="M648">
            <v>5.833333333333333</v>
          </cell>
          <cell r="N648">
            <v>5.833333333333333</v>
          </cell>
          <cell r="O648">
            <v>5.75</v>
          </cell>
          <cell r="P648">
            <v>5.833333333333333</v>
          </cell>
          <cell r="Q648">
            <v>5.8680555555555562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</row>
        <row r="650">
          <cell r="B650">
            <v>51</v>
          </cell>
          <cell r="C650" t="str">
            <v>الأثاث والمفروشات والسجاد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</row>
        <row r="651">
          <cell r="B651">
            <v>511</v>
          </cell>
          <cell r="C651" t="str">
            <v xml:space="preserve">الأثاث والمفروشات 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</row>
        <row r="652">
          <cell r="B652">
            <v>511001</v>
          </cell>
          <cell r="C652" t="str">
            <v>الأثاث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</row>
        <row r="653">
          <cell r="B653">
            <v>511001100</v>
          </cell>
          <cell r="C653" t="str">
            <v>غرف نوم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4766.666666666667</v>
          </cell>
          <cell r="F654">
            <v>4766.666666666667</v>
          </cell>
          <cell r="G654">
            <v>4766.666666666667</v>
          </cell>
          <cell r="H654">
            <v>4750</v>
          </cell>
          <cell r="I654">
            <v>4700</v>
          </cell>
          <cell r="J654">
            <v>4700</v>
          </cell>
          <cell r="K654">
            <v>4766.666666666667</v>
          </cell>
          <cell r="L654">
            <v>4766.666666666667</v>
          </cell>
          <cell r="M654">
            <v>4650</v>
          </cell>
          <cell r="N654">
            <v>4600</v>
          </cell>
          <cell r="O654">
            <v>4766.666666666667</v>
          </cell>
          <cell r="P654">
            <v>4766.666666666667</v>
          </cell>
          <cell r="Q654">
            <v>4730.5555555555547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4700</v>
          </cell>
          <cell r="F655">
            <v>4676.1904761904761</v>
          </cell>
          <cell r="G655">
            <v>4690.4761904761908</v>
          </cell>
          <cell r="H655">
            <v>4771.4285714285716</v>
          </cell>
          <cell r="I655">
            <v>4800</v>
          </cell>
          <cell r="J655">
            <v>5000</v>
          </cell>
          <cell r="K655">
            <v>5000</v>
          </cell>
          <cell r="L655">
            <v>5000</v>
          </cell>
          <cell r="M655">
            <v>5000</v>
          </cell>
          <cell r="N655">
            <v>4750</v>
          </cell>
          <cell r="O655">
            <v>4375</v>
          </cell>
          <cell r="P655">
            <v>4375</v>
          </cell>
          <cell r="Q655">
            <v>4761.5079365079364</v>
          </cell>
        </row>
        <row r="656">
          <cell r="B656">
            <v>511001101</v>
          </cell>
          <cell r="C656" t="str">
            <v>غرفة جلوس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2030</v>
          </cell>
          <cell r="F657">
            <v>2030</v>
          </cell>
          <cell r="G657">
            <v>2013.3333333333333</v>
          </cell>
          <cell r="H657">
            <v>1930</v>
          </cell>
          <cell r="I657">
            <v>2263.3333333333335</v>
          </cell>
          <cell r="J657">
            <v>2296.6666666666665</v>
          </cell>
          <cell r="K657">
            <v>2296.6666666666665</v>
          </cell>
          <cell r="L657">
            <v>2230</v>
          </cell>
          <cell r="M657">
            <v>2263.3333333333335</v>
          </cell>
          <cell r="N657">
            <v>2346.6666666666665</v>
          </cell>
          <cell r="O657">
            <v>2115</v>
          </cell>
          <cell r="P657">
            <v>2050</v>
          </cell>
          <cell r="Q657">
            <v>2155.4166666666665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4850</v>
          </cell>
          <cell r="F658">
            <v>4900</v>
          </cell>
          <cell r="G658">
            <v>4850</v>
          </cell>
          <cell r="H658">
            <v>4800</v>
          </cell>
          <cell r="I658">
            <v>4700</v>
          </cell>
          <cell r="J658">
            <v>4450</v>
          </cell>
          <cell r="K658">
            <v>4500</v>
          </cell>
          <cell r="L658">
            <v>4400</v>
          </cell>
          <cell r="M658">
            <v>4300</v>
          </cell>
          <cell r="N658">
            <v>3900</v>
          </cell>
          <cell r="O658">
            <v>3600</v>
          </cell>
          <cell r="P658">
            <v>3566.6666666666665</v>
          </cell>
          <cell r="Q658">
            <v>4401.3888888888887</v>
          </cell>
        </row>
        <row r="659">
          <cell r="B659">
            <v>511001102</v>
          </cell>
          <cell r="C659" t="str">
            <v>سراير خشبية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376.66666666666669</v>
          </cell>
          <cell r="F660">
            <v>363.33333333333331</v>
          </cell>
          <cell r="G660">
            <v>371.66666666666669</v>
          </cell>
          <cell r="H660">
            <v>371.66666666666669</v>
          </cell>
          <cell r="I660">
            <v>380</v>
          </cell>
          <cell r="J660">
            <v>388.33333333333331</v>
          </cell>
          <cell r="K660">
            <v>388.33333333333331</v>
          </cell>
          <cell r="L660">
            <v>380</v>
          </cell>
          <cell r="M660">
            <v>371.66666666666669</v>
          </cell>
          <cell r="N660">
            <v>371.66666666666669</v>
          </cell>
          <cell r="O660">
            <v>380</v>
          </cell>
          <cell r="P660">
            <v>383.33333333333331</v>
          </cell>
          <cell r="Q660">
            <v>377.22222222222223</v>
          </cell>
        </row>
        <row r="661">
          <cell r="B661">
            <v>511001103</v>
          </cell>
          <cell r="C661" t="str">
            <v>طرابيزات وطاولات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400</v>
          </cell>
          <cell r="F662">
            <v>400</v>
          </cell>
          <cell r="G662">
            <v>375</v>
          </cell>
          <cell r="H662">
            <v>375</v>
          </cell>
          <cell r="I662">
            <v>400</v>
          </cell>
          <cell r="J662">
            <v>387.5</v>
          </cell>
          <cell r="K662">
            <v>375</v>
          </cell>
          <cell r="L662">
            <v>350</v>
          </cell>
          <cell r="M662">
            <v>375</v>
          </cell>
          <cell r="N662">
            <v>360</v>
          </cell>
          <cell r="O662">
            <v>375</v>
          </cell>
          <cell r="P662">
            <v>425</v>
          </cell>
          <cell r="Q662">
            <v>383.125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90</v>
          </cell>
          <cell r="F663">
            <v>90</v>
          </cell>
          <cell r="G663">
            <v>90</v>
          </cell>
          <cell r="H663">
            <v>90</v>
          </cell>
          <cell r="I663">
            <v>90</v>
          </cell>
          <cell r="J663">
            <v>90</v>
          </cell>
          <cell r="K663">
            <v>90</v>
          </cell>
          <cell r="L663">
            <v>90</v>
          </cell>
          <cell r="M663">
            <v>90</v>
          </cell>
          <cell r="N663">
            <v>90</v>
          </cell>
          <cell r="O663">
            <v>90</v>
          </cell>
          <cell r="P663">
            <v>90</v>
          </cell>
          <cell r="Q663">
            <v>90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357.5</v>
          </cell>
          <cell r="F664">
            <v>357.5</v>
          </cell>
          <cell r="G664">
            <v>357.5</v>
          </cell>
          <cell r="H664">
            <v>337.5</v>
          </cell>
          <cell r="I664">
            <v>330</v>
          </cell>
          <cell r="J664">
            <v>330</v>
          </cell>
          <cell r="K664">
            <v>345</v>
          </cell>
          <cell r="L664">
            <v>345</v>
          </cell>
          <cell r="M664">
            <v>345</v>
          </cell>
          <cell r="N664">
            <v>335</v>
          </cell>
          <cell r="O664">
            <v>335</v>
          </cell>
          <cell r="P664">
            <v>345</v>
          </cell>
          <cell r="Q664">
            <v>343.33333333333331</v>
          </cell>
        </row>
        <row r="665">
          <cell r="B665">
            <v>511001104</v>
          </cell>
          <cell r="C665" t="str">
            <v>بوفيه ومكتبات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1616.6666666666667</v>
          </cell>
          <cell r="F666">
            <v>1650</v>
          </cell>
          <cell r="G666">
            <v>1716.6666666666667</v>
          </cell>
          <cell r="H666">
            <v>1716.6666666666667</v>
          </cell>
          <cell r="I666">
            <v>1650</v>
          </cell>
          <cell r="J666">
            <v>1650</v>
          </cell>
          <cell r="K666">
            <v>1716.6666666666667</v>
          </cell>
          <cell r="L666">
            <v>1716.6666666666667</v>
          </cell>
          <cell r="M666">
            <v>1575</v>
          </cell>
          <cell r="N666">
            <v>1525</v>
          </cell>
          <cell r="O666">
            <v>1691.6666666666667</v>
          </cell>
          <cell r="P666">
            <v>1725</v>
          </cell>
          <cell r="Q666">
            <v>1662.5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293.33333333333331</v>
          </cell>
          <cell r="F667">
            <v>293.33333333333331</v>
          </cell>
          <cell r="G667">
            <v>293.33333333333331</v>
          </cell>
          <cell r="H667">
            <v>293.33333333333331</v>
          </cell>
          <cell r="I667">
            <v>310</v>
          </cell>
          <cell r="J667">
            <v>310</v>
          </cell>
          <cell r="K667">
            <v>310</v>
          </cell>
          <cell r="L667">
            <v>310</v>
          </cell>
          <cell r="M667">
            <v>310</v>
          </cell>
          <cell r="N667">
            <v>303.33333333333331</v>
          </cell>
          <cell r="O667">
            <v>296.66666666666669</v>
          </cell>
          <cell r="P667">
            <v>283.33333333333331</v>
          </cell>
          <cell r="Q667">
            <v>300.55555555555554</v>
          </cell>
        </row>
        <row r="668">
          <cell r="B668">
            <v>511001105</v>
          </cell>
          <cell r="C668" t="str">
            <v>غرفة طعام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2333.3333333333335</v>
          </cell>
          <cell r="F669">
            <v>2333.3333333333335</v>
          </cell>
          <cell r="G669">
            <v>2300</v>
          </cell>
          <cell r="H669">
            <v>2266.6666666666665</v>
          </cell>
          <cell r="I669">
            <v>2233.3333333333335</v>
          </cell>
          <cell r="J669">
            <v>2233.3333333333335</v>
          </cell>
          <cell r="K669">
            <v>2183.3333333333335</v>
          </cell>
          <cell r="L669">
            <v>2216.6666666666665</v>
          </cell>
          <cell r="M669">
            <v>2150</v>
          </cell>
          <cell r="N669">
            <v>2183.3333333333335</v>
          </cell>
          <cell r="O669">
            <v>2166.6666666666665</v>
          </cell>
          <cell r="P669">
            <v>2116.6666666666665</v>
          </cell>
          <cell r="Q669">
            <v>2226.3888888888891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2600</v>
          </cell>
          <cell r="F670">
            <v>2550</v>
          </cell>
          <cell r="G670">
            <v>2400</v>
          </cell>
          <cell r="H670">
            <v>2466.6666666666665</v>
          </cell>
          <cell r="I670">
            <v>2466.6666666666665</v>
          </cell>
          <cell r="J670">
            <v>2416.6666666666665</v>
          </cell>
          <cell r="K670">
            <v>2250</v>
          </cell>
          <cell r="L670">
            <v>2216.6666666666665</v>
          </cell>
          <cell r="M670">
            <v>2216.6666666666665</v>
          </cell>
          <cell r="N670">
            <v>2266.6666666666665</v>
          </cell>
          <cell r="O670">
            <v>2200</v>
          </cell>
          <cell r="P670">
            <v>2150</v>
          </cell>
          <cell r="Q670">
            <v>2350.0000000000005</v>
          </cell>
        </row>
        <row r="671">
          <cell r="B671">
            <v>511001106</v>
          </cell>
          <cell r="C671" t="str">
            <v>خزائن خشبية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478.33333333333331</v>
          </cell>
          <cell r="F672">
            <v>500</v>
          </cell>
          <cell r="G672">
            <v>500</v>
          </cell>
          <cell r="H672">
            <v>483.33333333333331</v>
          </cell>
          <cell r="I672">
            <v>500</v>
          </cell>
          <cell r="J672">
            <v>508.33333333333331</v>
          </cell>
          <cell r="K672">
            <v>500</v>
          </cell>
          <cell r="L672">
            <v>500</v>
          </cell>
          <cell r="M672">
            <v>425</v>
          </cell>
          <cell r="N672">
            <v>437.5</v>
          </cell>
          <cell r="O672">
            <v>458.33333333333331</v>
          </cell>
          <cell r="P672">
            <v>491.66666666666669</v>
          </cell>
          <cell r="Q672">
            <v>481.875</v>
          </cell>
        </row>
        <row r="673">
          <cell r="B673">
            <v>511001107</v>
          </cell>
          <cell r="C673" t="str">
            <v xml:space="preserve">كراسي 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1150</v>
          </cell>
          <cell r="F674">
            <v>1150</v>
          </cell>
          <cell r="G674">
            <v>1050</v>
          </cell>
          <cell r="H674">
            <v>1050</v>
          </cell>
          <cell r="I674">
            <v>1050</v>
          </cell>
          <cell r="J674">
            <v>1050</v>
          </cell>
          <cell r="K674">
            <v>1050</v>
          </cell>
          <cell r="L674">
            <v>1050</v>
          </cell>
          <cell r="M674">
            <v>1000</v>
          </cell>
          <cell r="N674">
            <v>1200</v>
          </cell>
          <cell r="O674">
            <v>1200</v>
          </cell>
          <cell r="P674">
            <v>1100</v>
          </cell>
          <cell r="Q674">
            <v>1091.6666666666667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150</v>
          </cell>
          <cell r="F675">
            <v>150</v>
          </cell>
          <cell r="G675">
            <v>150</v>
          </cell>
          <cell r="H675">
            <v>150</v>
          </cell>
          <cell r="I675">
            <v>150</v>
          </cell>
          <cell r="J675">
            <v>150</v>
          </cell>
          <cell r="K675">
            <v>150</v>
          </cell>
          <cell r="L675">
            <v>155</v>
          </cell>
          <cell r="M675">
            <v>155</v>
          </cell>
          <cell r="N675">
            <v>160</v>
          </cell>
          <cell r="O675">
            <v>160</v>
          </cell>
          <cell r="P675">
            <v>160</v>
          </cell>
          <cell r="Q675">
            <v>153.33333333333334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225</v>
          </cell>
          <cell r="F676">
            <v>228.33333333333334</v>
          </cell>
          <cell r="G676">
            <v>228.33333333333334</v>
          </cell>
          <cell r="H676">
            <v>228.33333333333334</v>
          </cell>
          <cell r="I676">
            <v>228.33333333333334</v>
          </cell>
          <cell r="J676">
            <v>228.33333333333334</v>
          </cell>
          <cell r="K676">
            <v>228.33333333333334</v>
          </cell>
          <cell r="L676">
            <v>228.33333333333334</v>
          </cell>
          <cell r="M676">
            <v>225</v>
          </cell>
          <cell r="N676">
            <v>228.33333333333334</v>
          </cell>
          <cell r="O676">
            <v>228.33333333333334</v>
          </cell>
          <cell r="P676">
            <v>226.66666666666666</v>
          </cell>
          <cell r="Q676">
            <v>227.63888888888889</v>
          </cell>
        </row>
        <row r="677">
          <cell r="B677">
            <v>511002</v>
          </cell>
          <cell r="C677" t="str">
            <v>اجهزة الإضاءة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71.666666666666671</v>
          </cell>
          <cell r="F678">
            <v>71.666666666666671</v>
          </cell>
          <cell r="G678">
            <v>71.666666666666671</v>
          </cell>
          <cell r="H678">
            <v>71.666666666666671</v>
          </cell>
          <cell r="I678">
            <v>71.666666666666671</v>
          </cell>
          <cell r="J678">
            <v>71.666666666666671</v>
          </cell>
          <cell r="K678">
            <v>71.666666666666671</v>
          </cell>
          <cell r="L678">
            <v>71.666666666666671</v>
          </cell>
          <cell r="M678">
            <v>71.666666666666671</v>
          </cell>
          <cell r="N678">
            <v>71.666666666666671</v>
          </cell>
          <cell r="O678">
            <v>71.666666666666671</v>
          </cell>
          <cell r="P678">
            <v>71.666666666666671</v>
          </cell>
          <cell r="Q678">
            <v>71.666666666666657</v>
          </cell>
        </row>
        <row r="679">
          <cell r="B679">
            <v>511003</v>
          </cell>
          <cell r="C679" t="str">
            <v>الفرشات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525</v>
          </cell>
          <cell r="F680">
            <v>525</v>
          </cell>
          <cell r="G680">
            <v>550</v>
          </cell>
          <cell r="H680">
            <v>550</v>
          </cell>
          <cell r="I680">
            <v>541.66666666666663</v>
          </cell>
          <cell r="J680">
            <v>545</v>
          </cell>
          <cell r="K680">
            <v>545</v>
          </cell>
          <cell r="L680">
            <v>545</v>
          </cell>
          <cell r="M680">
            <v>541.66666666666663</v>
          </cell>
          <cell r="N680">
            <v>541.66666666666663</v>
          </cell>
          <cell r="O680">
            <v>511.66666666666669</v>
          </cell>
          <cell r="P680">
            <v>516.66666666666663</v>
          </cell>
          <cell r="Q680">
            <v>536.52777777777783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56.666666666666664</v>
          </cell>
          <cell r="F681">
            <v>51.666666666666664</v>
          </cell>
          <cell r="G681">
            <v>54.166666666666664</v>
          </cell>
          <cell r="H681">
            <v>55</v>
          </cell>
          <cell r="I681">
            <v>55</v>
          </cell>
          <cell r="J681">
            <v>52.5</v>
          </cell>
          <cell r="K681">
            <v>56.666666666666664</v>
          </cell>
          <cell r="L681">
            <v>56.666666666666664</v>
          </cell>
          <cell r="M681">
            <v>55.833333333333336</v>
          </cell>
          <cell r="N681">
            <v>61.25</v>
          </cell>
          <cell r="O681">
            <v>58.333333333333336</v>
          </cell>
          <cell r="P681">
            <v>60</v>
          </cell>
          <cell r="Q681">
            <v>56.145833333333343</v>
          </cell>
        </row>
        <row r="682">
          <cell r="B682">
            <v>512</v>
          </cell>
          <cell r="C682" t="str">
            <v>السجاد والموكيت والبسط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</row>
        <row r="683">
          <cell r="B683">
            <v>512001</v>
          </cell>
          <cell r="C683" t="str">
            <v>السجاد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168.33333333333334</v>
          </cell>
          <cell r="F684">
            <v>168.33333333333334</v>
          </cell>
          <cell r="G684">
            <v>168.33333333333334</v>
          </cell>
          <cell r="H684">
            <v>168.33333333333334</v>
          </cell>
          <cell r="I684">
            <v>168.33333333333334</v>
          </cell>
          <cell r="J684">
            <v>176.66666666666666</v>
          </cell>
          <cell r="K684">
            <v>176.66666666666666</v>
          </cell>
          <cell r="L684">
            <v>176.66666666666666</v>
          </cell>
          <cell r="M684">
            <v>176.66666666666666</v>
          </cell>
          <cell r="N684">
            <v>176.66666666666666</v>
          </cell>
          <cell r="O684">
            <v>176.66666666666666</v>
          </cell>
          <cell r="P684">
            <v>180</v>
          </cell>
          <cell r="Q684">
            <v>173.47222222222226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100</v>
          </cell>
          <cell r="F685">
            <v>100</v>
          </cell>
          <cell r="G685">
            <v>100</v>
          </cell>
          <cell r="H685">
            <v>100</v>
          </cell>
          <cell r="I685">
            <v>110</v>
          </cell>
          <cell r="J685">
            <v>110</v>
          </cell>
          <cell r="K685">
            <v>110</v>
          </cell>
          <cell r="L685">
            <v>110</v>
          </cell>
          <cell r="M685">
            <v>100</v>
          </cell>
          <cell r="N685">
            <v>100</v>
          </cell>
          <cell r="O685">
            <v>90</v>
          </cell>
          <cell r="P685">
            <v>90</v>
          </cell>
          <cell r="Q685">
            <v>101.66666666666667</v>
          </cell>
        </row>
        <row r="686">
          <cell r="B686">
            <v>512002</v>
          </cell>
          <cell r="C686" t="str">
            <v>الموكيت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20</v>
          </cell>
          <cell r="F687">
            <v>20</v>
          </cell>
          <cell r="G687">
            <v>20</v>
          </cell>
          <cell r="H687">
            <v>20</v>
          </cell>
          <cell r="I687">
            <v>20</v>
          </cell>
          <cell r="J687">
            <v>20</v>
          </cell>
          <cell r="K687">
            <v>20</v>
          </cell>
          <cell r="L687">
            <v>20</v>
          </cell>
          <cell r="M687">
            <v>20</v>
          </cell>
          <cell r="N687">
            <v>20</v>
          </cell>
          <cell r="O687">
            <v>21</v>
          </cell>
          <cell r="P687">
            <v>21</v>
          </cell>
          <cell r="Q687">
            <v>20.166666666666668</v>
          </cell>
        </row>
        <row r="688">
          <cell r="B688">
            <v>52</v>
          </cell>
          <cell r="C688" t="str">
            <v>المنسوجات والتجهيزات المنزلية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</row>
        <row r="689">
          <cell r="B689">
            <v>520</v>
          </cell>
          <cell r="C689" t="str">
            <v>المنسوجات والتجهيزات المنزلية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</row>
        <row r="690">
          <cell r="B690">
            <v>520001</v>
          </cell>
          <cell r="C690" t="str">
            <v>اللحف والحرامات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</row>
        <row r="691">
          <cell r="B691">
            <v>520001100</v>
          </cell>
          <cell r="C691" t="str">
            <v>اللحف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32.5</v>
          </cell>
          <cell r="F692">
            <v>30</v>
          </cell>
          <cell r="G692">
            <v>30.25</v>
          </cell>
          <cell r="H692">
            <v>30</v>
          </cell>
          <cell r="I692">
            <v>30</v>
          </cell>
          <cell r="J692">
            <v>30</v>
          </cell>
          <cell r="K692">
            <v>32</v>
          </cell>
          <cell r="L692">
            <v>31.5</v>
          </cell>
          <cell r="M692">
            <v>31.5</v>
          </cell>
          <cell r="N692">
            <v>30.75</v>
          </cell>
          <cell r="O692">
            <v>27.75</v>
          </cell>
          <cell r="P692">
            <v>27.625</v>
          </cell>
          <cell r="Q692">
            <v>30.322916666666668</v>
          </cell>
        </row>
        <row r="693">
          <cell r="B693">
            <v>520001101</v>
          </cell>
          <cell r="C693" t="str">
            <v>حرامات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50</v>
          </cell>
          <cell r="F694">
            <v>50</v>
          </cell>
          <cell r="G694">
            <v>53.333333333333336</v>
          </cell>
          <cell r="H694">
            <v>53.333333333333336</v>
          </cell>
          <cell r="I694">
            <v>53.333333333333336</v>
          </cell>
          <cell r="J694">
            <v>53.333333333333336</v>
          </cell>
          <cell r="K694">
            <v>53.333333333333336</v>
          </cell>
          <cell r="L694">
            <v>53.333333333333336</v>
          </cell>
          <cell r="M694">
            <v>53.333333333333336</v>
          </cell>
          <cell r="N694">
            <v>60</v>
          </cell>
          <cell r="O694">
            <v>53.333333333333336</v>
          </cell>
          <cell r="P694">
            <v>53.333333333333336</v>
          </cell>
          <cell r="Q694">
            <v>53.333333333333336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80</v>
          </cell>
          <cell r="F695">
            <v>90</v>
          </cell>
          <cell r="G695">
            <v>95</v>
          </cell>
          <cell r="H695">
            <v>100</v>
          </cell>
          <cell r="I695">
            <v>105</v>
          </cell>
          <cell r="J695">
            <v>95</v>
          </cell>
          <cell r="K695">
            <v>95</v>
          </cell>
          <cell r="L695">
            <v>95</v>
          </cell>
          <cell r="M695">
            <v>90</v>
          </cell>
          <cell r="N695">
            <v>90</v>
          </cell>
          <cell r="O695">
            <v>100</v>
          </cell>
          <cell r="P695">
            <v>110</v>
          </cell>
          <cell r="Q695">
            <v>95.416666666666671</v>
          </cell>
        </row>
        <row r="696">
          <cell r="B696">
            <v>520002</v>
          </cell>
          <cell r="C696" t="str">
            <v>الشراشف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67.5</v>
          </cell>
          <cell r="F697">
            <v>66.666666666666671</v>
          </cell>
          <cell r="G697">
            <v>66.666666666666671</v>
          </cell>
          <cell r="H697">
            <v>67.5</v>
          </cell>
          <cell r="I697">
            <v>65.833333333333329</v>
          </cell>
          <cell r="J697">
            <v>65</v>
          </cell>
          <cell r="K697">
            <v>65</v>
          </cell>
          <cell r="L697">
            <v>64.166666666666671</v>
          </cell>
          <cell r="M697">
            <v>64.166666666666671</v>
          </cell>
          <cell r="N697">
            <v>67.5</v>
          </cell>
          <cell r="O697">
            <v>58.75</v>
          </cell>
          <cell r="P697">
            <v>63.75</v>
          </cell>
          <cell r="Q697">
            <v>65.208333333333329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72.5</v>
          </cell>
          <cell r="F698">
            <v>72.5</v>
          </cell>
          <cell r="G698">
            <v>72.5</v>
          </cell>
          <cell r="H698">
            <v>71.666666666666671</v>
          </cell>
          <cell r="I698">
            <v>69.166666666666671</v>
          </cell>
          <cell r="J698">
            <v>68.333333333333329</v>
          </cell>
          <cell r="K698">
            <v>70</v>
          </cell>
          <cell r="L698">
            <v>66.666666666666671</v>
          </cell>
          <cell r="M698">
            <v>65</v>
          </cell>
          <cell r="N698">
            <v>70</v>
          </cell>
          <cell r="O698">
            <v>70</v>
          </cell>
          <cell r="P698">
            <v>72.5</v>
          </cell>
          <cell r="Q698">
            <v>70.069444444444443</v>
          </cell>
        </row>
        <row r="699">
          <cell r="B699">
            <v>520003</v>
          </cell>
          <cell r="C699" t="str">
            <v>المناشف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32.5</v>
          </cell>
          <cell r="F700">
            <v>32.5</v>
          </cell>
          <cell r="G700">
            <v>32</v>
          </cell>
          <cell r="H700">
            <v>30.5</v>
          </cell>
          <cell r="I700">
            <v>30.5</v>
          </cell>
          <cell r="J700">
            <v>30.75</v>
          </cell>
          <cell r="K700">
            <v>24</v>
          </cell>
          <cell r="L700">
            <v>26.666666666666668</v>
          </cell>
          <cell r="M700">
            <v>28</v>
          </cell>
          <cell r="N700">
            <v>28</v>
          </cell>
          <cell r="O700">
            <v>27.5</v>
          </cell>
          <cell r="P700">
            <v>22.833333333333332</v>
          </cell>
          <cell r="Q700">
            <v>28.812499999999996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19.166666666666668</v>
          </cell>
          <cell r="F701">
            <v>19.166666666666668</v>
          </cell>
          <cell r="G701">
            <v>18</v>
          </cell>
          <cell r="H701">
            <v>19.666666666666668</v>
          </cell>
          <cell r="I701">
            <v>20.666666666666668</v>
          </cell>
          <cell r="J701">
            <v>23.333333333333332</v>
          </cell>
          <cell r="K701">
            <v>23.333333333333332</v>
          </cell>
          <cell r="L701">
            <v>23.333333333333332</v>
          </cell>
          <cell r="M701">
            <v>22.833333333333332</v>
          </cell>
          <cell r="N701">
            <v>21.166666666666668</v>
          </cell>
          <cell r="O701">
            <v>20.833333333333332</v>
          </cell>
          <cell r="P701">
            <v>16.666666666666668</v>
          </cell>
          <cell r="Q701">
            <v>20.680555555555557</v>
          </cell>
        </row>
        <row r="702">
          <cell r="B702">
            <v>520004</v>
          </cell>
          <cell r="C702" t="str">
            <v>الستائر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20</v>
          </cell>
          <cell r="F703">
            <v>20</v>
          </cell>
          <cell r="G703">
            <v>20</v>
          </cell>
          <cell r="H703">
            <v>20</v>
          </cell>
          <cell r="I703">
            <v>20</v>
          </cell>
          <cell r="J703">
            <v>20</v>
          </cell>
          <cell r="K703">
            <v>20</v>
          </cell>
          <cell r="L703">
            <v>20</v>
          </cell>
          <cell r="M703">
            <v>20</v>
          </cell>
          <cell r="N703">
            <v>20</v>
          </cell>
          <cell r="O703">
            <v>17.5</v>
          </cell>
          <cell r="P703">
            <v>17.5</v>
          </cell>
          <cell r="Q703">
            <v>19.583333333333332</v>
          </cell>
        </row>
        <row r="704">
          <cell r="B704">
            <v>520005</v>
          </cell>
          <cell r="C704" t="str">
            <v>تجهيزات اخرى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16.166666666666668</v>
          </cell>
          <cell r="F705">
            <v>15.333333333333334</v>
          </cell>
          <cell r="G705">
            <v>15.833333333333334</v>
          </cell>
          <cell r="H705">
            <v>16.666666666666668</v>
          </cell>
          <cell r="I705">
            <v>16.166666666666668</v>
          </cell>
          <cell r="J705">
            <v>15.333333333333334</v>
          </cell>
          <cell r="K705">
            <v>13.333333333333334</v>
          </cell>
          <cell r="L705">
            <v>13.333333333333334</v>
          </cell>
          <cell r="M705">
            <v>14.166666666666666</v>
          </cell>
          <cell r="N705">
            <v>13.75</v>
          </cell>
          <cell r="O705">
            <v>12.133333333333335</v>
          </cell>
          <cell r="P705">
            <v>13.5</v>
          </cell>
          <cell r="Q705">
            <v>14.643055555555554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12.333333333333334</v>
          </cell>
          <cell r="F706">
            <v>12.833333333333334</v>
          </cell>
          <cell r="G706">
            <v>12.5</v>
          </cell>
          <cell r="H706">
            <v>12</v>
          </cell>
          <cell r="I706">
            <v>11.666666666666666</v>
          </cell>
          <cell r="J706">
            <v>11.333333333333334</v>
          </cell>
          <cell r="K706">
            <v>11.666666666666666</v>
          </cell>
          <cell r="L706">
            <v>11.333333333333334</v>
          </cell>
          <cell r="M706">
            <v>12</v>
          </cell>
          <cell r="N706">
            <v>10.5</v>
          </cell>
          <cell r="O706">
            <v>11</v>
          </cell>
          <cell r="P706">
            <v>12</v>
          </cell>
          <cell r="Q706">
            <v>11.763888888888891</v>
          </cell>
        </row>
        <row r="707">
          <cell r="B707">
            <v>53</v>
          </cell>
          <cell r="C707" t="str">
            <v>الاجهزة المنزلية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</row>
        <row r="708">
          <cell r="B708">
            <v>531</v>
          </cell>
          <cell r="C708" t="str">
            <v xml:space="preserve">الأجهزة المنزلية الرئيسية 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</row>
        <row r="709">
          <cell r="B709">
            <v>531001</v>
          </cell>
          <cell r="C709" t="str">
            <v>الثلاجات الكهربائية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3184.7222222222213</v>
          </cell>
          <cell r="F710">
            <v>3231.6666666666665</v>
          </cell>
          <cell r="G710">
            <v>3175</v>
          </cell>
          <cell r="H710">
            <v>3098.8888888888891</v>
          </cell>
          <cell r="I710">
            <v>3080.5555555555561</v>
          </cell>
          <cell r="J710">
            <v>3111.1111111111109</v>
          </cell>
          <cell r="K710">
            <v>3033.3333333333335</v>
          </cell>
          <cell r="L710">
            <v>3038.8888888888882</v>
          </cell>
          <cell r="M710">
            <v>2961.1111111111109</v>
          </cell>
          <cell r="N710">
            <v>2952.7777777777778</v>
          </cell>
          <cell r="O710">
            <v>3023.333333333333</v>
          </cell>
          <cell r="P710">
            <v>2946.666666666667</v>
          </cell>
          <cell r="Q710">
            <v>3069.8379629629621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2100</v>
          </cell>
          <cell r="F711">
            <v>2100</v>
          </cell>
          <cell r="G711">
            <v>2100</v>
          </cell>
          <cell r="H711">
            <v>2100</v>
          </cell>
          <cell r="I711">
            <v>2100</v>
          </cell>
          <cell r="J711">
            <v>2100</v>
          </cell>
          <cell r="K711">
            <v>2100</v>
          </cell>
          <cell r="L711">
            <v>2100</v>
          </cell>
          <cell r="M711">
            <v>2100</v>
          </cell>
          <cell r="N711">
            <v>2100</v>
          </cell>
          <cell r="O711">
            <v>2100</v>
          </cell>
          <cell r="P711">
            <v>2100</v>
          </cell>
          <cell r="Q711">
            <v>2100</v>
          </cell>
        </row>
        <row r="712">
          <cell r="B712">
            <v>531002</v>
          </cell>
          <cell r="C712" t="str">
            <v>الغسالات الكهربائية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1666.6666666666667</v>
          </cell>
          <cell r="F713">
            <v>1600</v>
          </cell>
          <cell r="G713">
            <v>1600</v>
          </cell>
          <cell r="H713">
            <v>1600</v>
          </cell>
          <cell r="I713">
            <v>1600</v>
          </cell>
          <cell r="J713">
            <v>1600</v>
          </cell>
          <cell r="K713">
            <v>1600</v>
          </cell>
          <cell r="L713">
            <v>1600</v>
          </cell>
          <cell r="M713">
            <v>1600</v>
          </cell>
          <cell r="N713">
            <v>1600</v>
          </cell>
          <cell r="O713">
            <v>1700</v>
          </cell>
          <cell r="P713">
            <v>1800</v>
          </cell>
          <cell r="Q713">
            <v>1630.5555555555557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2250</v>
          </cell>
          <cell r="F714">
            <v>2100</v>
          </cell>
          <cell r="G714">
            <v>2100</v>
          </cell>
          <cell r="H714">
            <v>2100</v>
          </cell>
          <cell r="I714">
            <v>2100</v>
          </cell>
          <cell r="J714">
            <v>2100</v>
          </cell>
          <cell r="K714">
            <v>2100</v>
          </cell>
          <cell r="L714">
            <v>2100</v>
          </cell>
          <cell r="M714">
            <v>2100</v>
          </cell>
          <cell r="N714">
            <v>2100</v>
          </cell>
          <cell r="O714">
            <v>2175</v>
          </cell>
          <cell r="P714">
            <v>2225</v>
          </cell>
          <cell r="Q714">
            <v>2129.1666666666665</v>
          </cell>
        </row>
        <row r="715">
          <cell r="B715">
            <v>531003</v>
          </cell>
          <cell r="C715" t="str">
            <v>افران وطباخات الغاز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3000</v>
          </cell>
          <cell r="F716">
            <v>3000</v>
          </cell>
          <cell r="G716">
            <v>3000</v>
          </cell>
          <cell r="H716">
            <v>3000</v>
          </cell>
          <cell r="I716">
            <v>3000</v>
          </cell>
          <cell r="J716">
            <v>3000</v>
          </cell>
          <cell r="K716">
            <v>3000</v>
          </cell>
          <cell r="L716">
            <v>3000</v>
          </cell>
          <cell r="M716">
            <v>3000</v>
          </cell>
          <cell r="N716">
            <v>3000</v>
          </cell>
          <cell r="O716">
            <v>3000</v>
          </cell>
          <cell r="P716">
            <v>3000</v>
          </cell>
          <cell r="Q716">
            <v>3000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135</v>
          </cell>
          <cell r="F717">
            <v>135</v>
          </cell>
          <cell r="G717">
            <v>135</v>
          </cell>
          <cell r="H717">
            <v>135</v>
          </cell>
          <cell r="I717">
            <v>135</v>
          </cell>
          <cell r="J717">
            <v>135</v>
          </cell>
          <cell r="K717">
            <v>135</v>
          </cell>
          <cell r="L717">
            <v>135</v>
          </cell>
          <cell r="M717">
            <v>135</v>
          </cell>
          <cell r="N717">
            <v>135</v>
          </cell>
          <cell r="O717">
            <v>135</v>
          </cell>
          <cell r="P717">
            <v>130</v>
          </cell>
          <cell r="Q717">
            <v>134.58333333333334</v>
          </cell>
        </row>
        <row r="718">
          <cell r="B718">
            <v>531004</v>
          </cell>
          <cell r="C718" t="str">
            <v xml:space="preserve">أجهزة تبريد وتدفئة وتسخين 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</row>
        <row r="719">
          <cell r="B719">
            <v>531004100</v>
          </cell>
          <cell r="C719" t="str">
            <v>اجهزة تبريد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2025</v>
          </cell>
          <cell r="F720">
            <v>2025</v>
          </cell>
          <cell r="G720">
            <v>2025</v>
          </cell>
          <cell r="H720">
            <v>2025</v>
          </cell>
          <cell r="I720">
            <v>2025</v>
          </cell>
          <cell r="J720">
            <v>2025</v>
          </cell>
          <cell r="K720">
            <v>2025</v>
          </cell>
          <cell r="L720">
            <v>2025</v>
          </cell>
          <cell r="M720">
            <v>2075</v>
          </cell>
          <cell r="N720">
            <v>2075</v>
          </cell>
          <cell r="O720">
            <v>2075</v>
          </cell>
          <cell r="P720">
            <v>2075</v>
          </cell>
          <cell r="Q720">
            <v>2041.6666666666667</v>
          </cell>
        </row>
        <row r="721">
          <cell r="B721">
            <v>531004101</v>
          </cell>
          <cell r="C721" t="str">
            <v>الدفايات والسخانات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450</v>
          </cell>
          <cell r="F722">
            <v>450</v>
          </cell>
          <cell r="G722">
            <v>430</v>
          </cell>
          <cell r="H722">
            <v>430</v>
          </cell>
          <cell r="I722">
            <v>430</v>
          </cell>
          <cell r="J722">
            <v>437.5</v>
          </cell>
          <cell r="K722">
            <v>400</v>
          </cell>
          <cell r="L722">
            <v>375</v>
          </cell>
          <cell r="M722">
            <v>362.5</v>
          </cell>
          <cell r="N722">
            <v>373.33333333333331</v>
          </cell>
          <cell r="O722">
            <v>363.33333333333331</v>
          </cell>
          <cell r="P722">
            <v>350</v>
          </cell>
          <cell r="Q722">
            <v>404.30555555555549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110</v>
          </cell>
          <cell r="F723">
            <v>110</v>
          </cell>
          <cell r="G723">
            <v>110</v>
          </cell>
          <cell r="H723">
            <v>110</v>
          </cell>
          <cell r="I723">
            <v>110</v>
          </cell>
          <cell r="J723">
            <v>110</v>
          </cell>
          <cell r="K723">
            <v>110</v>
          </cell>
          <cell r="L723">
            <v>110</v>
          </cell>
          <cell r="M723">
            <v>110</v>
          </cell>
          <cell r="N723">
            <v>110</v>
          </cell>
          <cell r="O723">
            <v>110</v>
          </cell>
          <cell r="P723">
            <v>100</v>
          </cell>
          <cell r="Q723">
            <v>109.16666666666667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151.66666666666666</v>
          </cell>
          <cell r="F724">
            <v>150</v>
          </cell>
          <cell r="G724">
            <v>153.33333333333334</v>
          </cell>
          <cell r="H724">
            <v>150</v>
          </cell>
          <cell r="I724">
            <v>150</v>
          </cell>
          <cell r="J724">
            <v>153.33333333333334</v>
          </cell>
          <cell r="K724">
            <v>150</v>
          </cell>
          <cell r="L724">
            <v>151.66666666666666</v>
          </cell>
          <cell r="M724">
            <v>150</v>
          </cell>
          <cell r="N724">
            <v>150</v>
          </cell>
          <cell r="O724">
            <v>150</v>
          </cell>
          <cell r="P724">
            <v>151.66666666666666</v>
          </cell>
          <cell r="Q724">
            <v>150.97222222222226</v>
          </cell>
        </row>
        <row r="725">
          <cell r="B725">
            <v>531005</v>
          </cell>
          <cell r="C725" t="str">
            <v>اجهزة تنظيف الأرضيات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180</v>
          </cell>
          <cell r="F726">
            <v>180</v>
          </cell>
          <cell r="G726">
            <v>180</v>
          </cell>
          <cell r="H726">
            <v>180</v>
          </cell>
          <cell r="I726">
            <v>180</v>
          </cell>
          <cell r="J726">
            <v>180</v>
          </cell>
          <cell r="K726">
            <v>180</v>
          </cell>
          <cell r="L726">
            <v>180</v>
          </cell>
          <cell r="M726">
            <v>180</v>
          </cell>
          <cell r="N726">
            <v>180</v>
          </cell>
          <cell r="O726">
            <v>180</v>
          </cell>
          <cell r="P726">
            <v>180</v>
          </cell>
          <cell r="Q726">
            <v>180</v>
          </cell>
        </row>
        <row r="727">
          <cell r="B727">
            <v>532</v>
          </cell>
          <cell r="C727" t="str">
            <v>أجهزة منزلية كهربائية صغيرة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B728">
            <v>532001</v>
          </cell>
          <cell r="C728" t="str">
            <v>ادوات مطبخ كهربائية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120</v>
          </cell>
          <cell r="F729">
            <v>120</v>
          </cell>
          <cell r="G729">
            <v>120</v>
          </cell>
          <cell r="H729">
            <v>120</v>
          </cell>
          <cell r="I729">
            <v>120</v>
          </cell>
          <cell r="J729">
            <v>120</v>
          </cell>
          <cell r="K729">
            <v>120</v>
          </cell>
          <cell r="L729">
            <v>120</v>
          </cell>
          <cell r="M729">
            <v>120</v>
          </cell>
          <cell r="N729">
            <v>120</v>
          </cell>
          <cell r="O729">
            <v>120</v>
          </cell>
          <cell r="P729">
            <v>120</v>
          </cell>
          <cell r="Q729">
            <v>120</v>
          </cell>
        </row>
        <row r="730">
          <cell r="B730">
            <v>532001100</v>
          </cell>
          <cell r="C730" t="str">
            <v>خلاط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250</v>
          </cell>
          <cell r="F731">
            <v>250</v>
          </cell>
          <cell r="G731">
            <v>250</v>
          </cell>
          <cell r="H731">
            <v>250</v>
          </cell>
          <cell r="I731">
            <v>250</v>
          </cell>
          <cell r="J731">
            <v>250</v>
          </cell>
          <cell r="K731">
            <v>250</v>
          </cell>
          <cell r="L731">
            <v>250</v>
          </cell>
          <cell r="M731">
            <v>250</v>
          </cell>
          <cell r="N731">
            <v>250</v>
          </cell>
          <cell r="O731">
            <v>250</v>
          </cell>
          <cell r="P731">
            <v>250</v>
          </cell>
          <cell r="Q731">
            <v>250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200</v>
          </cell>
          <cell r="F732">
            <v>200</v>
          </cell>
          <cell r="G732">
            <v>200</v>
          </cell>
          <cell r="H732">
            <v>200</v>
          </cell>
          <cell r="I732">
            <v>200</v>
          </cell>
          <cell r="J732">
            <v>190</v>
          </cell>
          <cell r="K732">
            <v>190</v>
          </cell>
          <cell r="L732">
            <v>190</v>
          </cell>
          <cell r="M732">
            <v>190</v>
          </cell>
          <cell r="N732">
            <v>190</v>
          </cell>
          <cell r="O732">
            <v>190</v>
          </cell>
          <cell r="P732">
            <v>190</v>
          </cell>
          <cell r="Q732">
            <v>194.16666666666666</v>
          </cell>
        </row>
        <row r="733">
          <cell r="B733">
            <v>532002</v>
          </cell>
          <cell r="C733" t="str">
            <v>اجهزة منزلية  اخرى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B734">
            <v>532002100</v>
          </cell>
          <cell r="C734" t="str">
            <v>مكوى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83.333333333333329</v>
          </cell>
          <cell r="F735">
            <v>83.333333333333329</v>
          </cell>
          <cell r="G735">
            <v>83.333333333333329</v>
          </cell>
          <cell r="H735">
            <v>83.333333333333329</v>
          </cell>
          <cell r="I735">
            <v>83.333333333333329</v>
          </cell>
          <cell r="J735">
            <v>83.333333333333329</v>
          </cell>
          <cell r="K735">
            <v>83.333333333333329</v>
          </cell>
          <cell r="L735">
            <v>83.333333333333329</v>
          </cell>
          <cell r="M735">
            <v>83.333333333333329</v>
          </cell>
          <cell r="N735">
            <v>83.333333333333329</v>
          </cell>
          <cell r="O735">
            <v>83.333333333333329</v>
          </cell>
          <cell r="P735">
            <v>83.333333333333329</v>
          </cell>
          <cell r="Q735">
            <v>83.333333333333343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148.33333333333334</v>
          </cell>
          <cell r="F736">
            <v>148.33333333333334</v>
          </cell>
          <cell r="G736">
            <v>148.33333333333334</v>
          </cell>
          <cell r="H736">
            <v>153.33333333333334</v>
          </cell>
          <cell r="I736">
            <v>147.5</v>
          </cell>
          <cell r="J736">
            <v>138.33333333333334</v>
          </cell>
          <cell r="K736">
            <v>138.33333333333334</v>
          </cell>
          <cell r="L736">
            <v>148.33333333333334</v>
          </cell>
          <cell r="M736">
            <v>145</v>
          </cell>
          <cell r="N736">
            <v>148.33333333333334</v>
          </cell>
          <cell r="O736">
            <v>143.33333333333334</v>
          </cell>
          <cell r="P736">
            <v>132.5</v>
          </cell>
          <cell r="Q736">
            <v>145</v>
          </cell>
        </row>
        <row r="737">
          <cell r="B737">
            <v>532002101</v>
          </cell>
          <cell r="C737" t="str">
            <v>مروحة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165</v>
          </cell>
          <cell r="F738">
            <v>165</v>
          </cell>
          <cell r="G738">
            <v>165</v>
          </cell>
          <cell r="H738">
            <v>165</v>
          </cell>
          <cell r="I738">
            <v>165</v>
          </cell>
          <cell r="J738">
            <v>165</v>
          </cell>
          <cell r="K738">
            <v>165</v>
          </cell>
          <cell r="L738">
            <v>165</v>
          </cell>
          <cell r="M738">
            <v>160</v>
          </cell>
          <cell r="N738">
            <v>160</v>
          </cell>
          <cell r="O738">
            <v>177.5</v>
          </cell>
          <cell r="P738">
            <v>190</v>
          </cell>
          <cell r="Q738">
            <v>167.29166666666666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102.5</v>
          </cell>
          <cell r="F739">
            <v>102.5</v>
          </cell>
          <cell r="G739">
            <v>102.5</v>
          </cell>
          <cell r="H739">
            <v>102.5</v>
          </cell>
          <cell r="I739">
            <v>97.5</v>
          </cell>
          <cell r="J739">
            <v>102.5</v>
          </cell>
          <cell r="K739">
            <v>102.5</v>
          </cell>
          <cell r="L739">
            <v>100</v>
          </cell>
          <cell r="M739">
            <v>115</v>
          </cell>
          <cell r="N739">
            <v>115</v>
          </cell>
          <cell r="O739">
            <v>107.5</v>
          </cell>
          <cell r="P739">
            <v>115</v>
          </cell>
          <cell r="Q739">
            <v>105.41666666666667</v>
          </cell>
        </row>
        <row r="740">
          <cell r="B740">
            <v>54</v>
          </cell>
          <cell r="C740" t="str">
            <v>اواني وادوات منزلية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B741">
            <v>540</v>
          </cell>
          <cell r="C741" t="str">
            <v>اواني وادوات منزلية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B742">
            <v>540001</v>
          </cell>
          <cell r="C742" t="str">
            <v>اواني من الزجاج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14.166666666666666</v>
          </cell>
          <cell r="F743">
            <v>14.166666666666666</v>
          </cell>
          <cell r="G743">
            <v>14.166666666666666</v>
          </cell>
          <cell r="H743">
            <v>14.166666666666666</v>
          </cell>
          <cell r="I743">
            <v>13.333333333333334</v>
          </cell>
          <cell r="J743">
            <v>13.333333333333334</v>
          </cell>
          <cell r="K743">
            <v>13.333333333333334</v>
          </cell>
          <cell r="L743">
            <v>14.166666666666666</v>
          </cell>
          <cell r="M743">
            <v>13.666666666666666</v>
          </cell>
          <cell r="N743">
            <v>15</v>
          </cell>
          <cell r="O743">
            <v>15</v>
          </cell>
          <cell r="P743">
            <v>15</v>
          </cell>
          <cell r="Q743">
            <v>14.125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10.666666666666666</v>
          </cell>
          <cell r="F744">
            <v>10.666666666666666</v>
          </cell>
          <cell r="G744">
            <v>10.666666666666666</v>
          </cell>
          <cell r="H744">
            <v>10.666666666666666</v>
          </cell>
          <cell r="I744">
            <v>11</v>
          </cell>
          <cell r="J744">
            <v>10.666666666666666</v>
          </cell>
          <cell r="K744">
            <v>11</v>
          </cell>
          <cell r="L744">
            <v>10.666666666666666</v>
          </cell>
          <cell r="M744">
            <v>10.666666666666666</v>
          </cell>
          <cell r="N744">
            <v>10.666666666666666</v>
          </cell>
          <cell r="O744">
            <v>10.666666666666666</v>
          </cell>
          <cell r="P744">
            <v>12</v>
          </cell>
          <cell r="Q744">
            <v>10.833333333333334</v>
          </cell>
        </row>
        <row r="745">
          <cell r="B745">
            <v>540002</v>
          </cell>
          <cell r="C745" t="str">
            <v>اواني من الصيني او الفخار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42.5</v>
          </cell>
          <cell r="F746">
            <v>42.5</v>
          </cell>
          <cell r="G746">
            <v>42.5</v>
          </cell>
          <cell r="H746">
            <v>42.5</v>
          </cell>
          <cell r="I746">
            <v>43.75</v>
          </cell>
          <cell r="J746">
            <v>42.5</v>
          </cell>
          <cell r="K746">
            <v>43.75</v>
          </cell>
          <cell r="L746">
            <v>42.5</v>
          </cell>
          <cell r="M746">
            <v>42.5</v>
          </cell>
          <cell r="N746">
            <v>42.5</v>
          </cell>
          <cell r="O746">
            <v>42.5</v>
          </cell>
          <cell r="P746">
            <v>42.5</v>
          </cell>
          <cell r="Q746">
            <v>42.708333333333336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26.666666666666668</v>
          </cell>
          <cell r="F747">
            <v>26.666666666666668</v>
          </cell>
          <cell r="G747">
            <v>26.666666666666668</v>
          </cell>
          <cell r="H747">
            <v>26.666666666666668</v>
          </cell>
          <cell r="I747">
            <v>26.666666666666668</v>
          </cell>
          <cell r="J747">
            <v>26.666666666666668</v>
          </cell>
          <cell r="K747">
            <v>26.666666666666668</v>
          </cell>
          <cell r="L747">
            <v>26.666666666666668</v>
          </cell>
          <cell r="M747">
            <v>26.666666666666668</v>
          </cell>
          <cell r="N747">
            <v>25</v>
          </cell>
          <cell r="O747">
            <v>26.25</v>
          </cell>
          <cell r="P747">
            <v>25</v>
          </cell>
          <cell r="Q747">
            <v>26.354166666666668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14.166666666666666</v>
          </cell>
          <cell r="F748">
            <v>14.166666666666666</v>
          </cell>
          <cell r="G748">
            <v>14.166666666666666</v>
          </cell>
          <cell r="H748">
            <v>14.166666666666666</v>
          </cell>
          <cell r="I748">
            <v>15</v>
          </cell>
          <cell r="J748">
            <v>14.166666666666666</v>
          </cell>
          <cell r="K748">
            <v>15</v>
          </cell>
          <cell r="L748">
            <v>14.166666666666666</v>
          </cell>
          <cell r="M748">
            <v>14.5</v>
          </cell>
          <cell r="N748">
            <v>11.666666666666666</v>
          </cell>
          <cell r="O748">
            <v>11.333333333333334</v>
          </cell>
          <cell r="P748">
            <v>13.333333333333334</v>
          </cell>
          <cell r="Q748">
            <v>13.819444444444445</v>
          </cell>
        </row>
        <row r="749">
          <cell r="B749">
            <v>540003</v>
          </cell>
          <cell r="C749" t="str">
            <v>اواني من الالمنيوم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38.75</v>
          </cell>
          <cell r="F750">
            <v>37.5</v>
          </cell>
          <cell r="G750">
            <v>36.25</v>
          </cell>
          <cell r="H750">
            <v>36.25</v>
          </cell>
          <cell r="I750">
            <v>34.166666666666664</v>
          </cell>
          <cell r="J750">
            <v>34.166666666666664</v>
          </cell>
          <cell r="K750">
            <v>34.166666666666664</v>
          </cell>
          <cell r="L750">
            <v>34.166666666666664</v>
          </cell>
          <cell r="M750">
            <v>34.166666666666664</v>
          </cell>
          <cell r="N750">
            <v>30.833333333333332</v>
          </cell>
          <cell r="O750">
            <v>30</v>
          </cell>
          <cell r="P750">
            <v>30</v>
          </cell>
          <cell r="Q750">
            <v>34.201388888888886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15.5</v>
          </cell>
          <cell r="F751">
            <v>17.166666666666668</v>
          </cell>
          <cell r="G751">
            <v>17.166666666666668</v>
          </cell>
          <cell r="H751">
            <v>17.166666666666668</v>
          </cell>
          <cell r="I751">
            <v>15.75</v>
          </cell>
          <cell r="J751">
            <v>15.5</v>
          </cell>
          <cell r="K751">
            <v>15.5</v>
          </cell>
          <cell r="L751">
            <v>15.5</v>
          </cell>
          <cell r="M751">
            <v>15</v>
          </cell>
          <cell r="N751">
            <v>15</v>
          </cell>
          <cell r="O751">
            <v>13.5</v>
          </cell>
          <cell r="P751">
            <v>14</v>
          </cell>
          <cell r="Q751">
            <v>15.5625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46.666666666666664</v>
          </cell>
          <cell r="F752">
            <v>46.666666666666664</v>
          </cell>
          <cell r="G752">
            <v>46.666666666666664</v>
          </cell>
          <cell r="H752">
            <v>46.666666666666664</v>
          </cell>
          <cell r="I752">
            <v>45</v>
          </cell>
          <cell r="J752">
            <v>46.666666666666664</v>
          </cell>
          <cell r="K752">
            <v>46.666666666666664</v>
          </cell>
          <cell r="L752">
            <v>46.666666666666664</v>
          </cell>
          <cell r="M752">
            <v>46.666666666666664</v>
          </cell>
          <cell r="N752">
            <v>43.333333333333336</v>
          </cell>
          <cell r="O752">
            <v>45</v>
          </cell>
          <cell r="P752">
            <v>45</v>
          </cell>
          <cell r="Q752">
            <v>45.972222222222229</v>
          </cell>
        </row>
        <row r="753">
          <cell r="B753">
            <v>540004</v>
          </cell>
          <cell r="C753" t="str">
            <v>اواني من الستيل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366.66666666666669</v>
          </cell>
          <cell r="F754">
            <v>366.66666666666669</v>
          </cell>
          <cell r="G754">
            <v>366.66666666666669</v>
          </cell>
          <cell r="H754">
            <v>366.66666666666669</v>
          </cell>
          <cell r="I754">
            <v>350</v>
          </cell>
          <cell r="J754">
            <v>366.66666666666669</v>
          </cell>
          <cell r="K754">
            <v>366.66666666666669</v>
          </cell>
          <cell r="L754">
            <v>366.66666666666669</v>
          </cell>
          <cell r="M754">
            <v>366.66666666666669</v>
          </cell>
          <cell r="N754">
            <v>366.66666666666669</v>
          </cell>
          <cell r="O754">
            <v>366.66666666666669</v>
          </cell>
          <cell r="P754">
            <v>390</v>
          </cell>
          <cell r="Q754">
            <v>367.22222222222217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40</v>
          </cell>
          <cell r="F755">
            <v>40</v>
          </cell>
          <cell r="G755">
            <v>40</v>
          </cell>
          <cell r="H755">
            <v>40</v>
          </cell>
          <cell r="I755">
            <v>40</v>
          </cell>
          <cell r="J755">
            <v>41.666666666666664</v>
          </cell>
          <cell r="K755">
            <v>43.333333333333336</v>
          </cell>
          <cell r="L755">
            <v>41.666666666666664</v>
          </cell>
          <cell r="M755">
            <v>38.75</v>
          </cell>
          <cell r="N755">
            <v>37.5</v>
          </cell>
          <cell r="O755">
            <v>33.333333333333336</v>
          </cell>
          <cell r="P755">
            <v>40</v>
          </cell>
          <cell r="Q755">
            <v>39.6875</v>
          </cell>
        </row>
        <row r="756">
          <cell r="B756">
            <v>540005</v>
          </cell>
          <cell r="C756" t="str">
            <v>اواني من الميلامين والبلاستك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21.666666666666668</v>
          </cell>
          <cell r="F757">
            <v>20.833333333333332</v>
          </cell>
          <cell r="G757">
            <v>20.833333333333332</v>
          </cell>
          <cell r="H757">
            <v>20.833333333333332</v>
          </cell>
          <cell r="I757">
            <v>20</v>
          </cell>
          <cell r="J757">
            <v>20.833333333333332</v>
          </cell>
          <cell r="K757">
            <v>20</v>
          </cell>
          <cell r="L757">
            <v>21.666666666666668</v>
          </cell>
          <cell r="M757">
            <v>22.5</v>
          </cell>
          <cell r="N757">
            <v>22.5</v>
          </cell>
          <cell r="O757">
            <v>22.5</v>
          </cell>
          <cell r="P757">
            <v>20</v>
          </cell>
          <cell r="Q757">
            <v>21.180555555555554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1</v>
          </cell>
          <cell r="F758">
            <v>1</v>
          </cell>
          <cell r="G758">
            <v>1</v>
          </cell>
          <cell r="H758">
            <v>1</v>
          </cell>
          <cell r="I758">
            <v>1</v>
          </cell>
          <cell r="J758">
            <v>1</v>
          </cell>
          <cell r="K758">
            <v>1</v>
          </cell>
          <cell r="L758">
            <v>1</v>
          </cell>
          <cell r="M758">
            <v>1</v>
          </cell>
          <cell r="N758">
            <v>1</v>
          </cell>
          <cell r="O758">
            <v>1</v>
          </cell>
          <cell r="P758">
            <v>1</v>
          </cell>
          <cell r="Q758">
            <v>1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15.833333333333334</v>
          </cell>
          <cell r="F759">
            <v>15.833333333333334</v>
          </cell>
          <cell r="G759">
            <v>15.833333333333334</v>
          </cell>
          <cell r="H759">
            <v>15.833333333333334</v>
          </cell>
          <cell r="I759">
            <v>15</v>
          </cell>
          <cell r="J759">
            <v>15.833333333333334</v>
          </cell>
          <cell r="K759">
            <v>15.833333333333334</v>
          </cell>
          <cell r="L759">
            <v>15.5</v>
          </cell>
          <cell r="M759">
            <v>15.833333333333334</v>
          </cell>
          <cell r="N759">
            <v>15.833333333333334</v>
          </cell>
          <cell r="O759">
            <v>14.166666666666666</v>
          </cell>
          <cell r="P759">
            <v>15</v>
          </cell>
          <cell r="Q759">
            <v>15.527777777777779</v>
          </cell>
        </row>
        <row r="760">
          <cell r="B760">
            <v>540006</v>
          </cell>
          <cell r="C760" t="str">
            <v>اواني من التيفال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65</v>
          </cell>
          <cell r="F761">
            <v>65</v>
          </cell>
          <cell r="G761">
            <v>63.75</v>
          </cell>
          <cell r="H761">
            <v>63.75</v>
          </cell>
          <cell r="I761">
            <v>63.75</v>
          </cell>
          <cell r="J761">
            <v>63.75</v>
          </cell>
          <cell r="K761">
            <v>62.5</v>
          </cell>
          <cell r="L761">
            <v>62.5</v>
          </cell>
          <cell r="M761">
            <v>55</v>
          </cell>
          <cell r="N761">
            <v>55</v>
          </cell>
          <cell r="O761">
            <v>55</v>
          </cell>
          <cell r="P761">
            <v>57.5</v>
          </cell>
          <cell r="Q761">
            <v>61.041666666666664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400</v>
          </cell>
          <cell r="F762">
            <v>395</v>
          </cell>
          <cell r="G762">
            <v>392.5</v>
          </cell>
          <cell r="H762">
            <v>390</v>
          </cell>
          <cell r="I762">
            <v>390</v>
          </cell>
          <cell r="J762">
            <v>390</v>
          </cell>
          <cell r="K762">
            <v>382.5</v>
          </cell>
          <cell r="L762">
            <v>375</v>
          </cell>
          <cell r="M762">
            <v>350</v>
          </cell>
          <cell r="N762">
            <v>350</v>
          </cell>
          <cell r="O762">
            <v>350</v>
          </cell>
          <cell r="P762">
            <v>375</v>
          </cell>
          <cell r="Q762">
            <v>378.33333333333331</v>
          </cell>
        </row>
        <row r="763">
          <cell r="B763">
            <v>540007</v>
          </cell>
          <cell r="C763" t="str">
            <v>سكاكين وشوك وملاعق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23.333333333333332</v>
          </cell>
          <cell r="F764">
            <v>25</v>
          </cell>
          <cell r="G764">
            <v>25</v>
          </cell>
          <cell r="H764">
            <v>25</v>
          </cell>
          <cell r="I764">
            <v>24.166666666666668</v>
          </cell>
          <cell r="J764">
            <v>25</v>
          </cell>
          <cell r="K764">
            <v>24.166666666666668</v>
          </cell>
          <cell r="L764">
            <v>25.833333333333332</v>
          </cell>
          <cell r="M764">
            <v>25.833333333333332</v>
          </cell>
          <cell r="N764">
            <v>25.833333333333332</v>
          </cell>
          <cell r="O764">
            <v>23.833333333333332</v>
          </cell>
          <cell r="P764">
            <v>21</v>
          </cell>
          <cell r="Q764">
            <v>24.5</v>
          </cell>
        </row>
        <row r="765">
          <cell r="B765">
            <v>540008</v>
          </cell>
          <cell r="C765" t="str">
            <v>اواني منزلية متنوعة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6.333333333333333</v>
          </cell>
          <cell r="F766">
            <v>5.833333333333333</v>
          </cell>
          <cell r="G766">
            <v>5.833333333333333</v>
          </cell>
          <cell r="H766">
            <v>5.833333333333333</v>
          </cell>
          <cell r="I766">
            <v>5.5</v>
          </cell>
          <cell r="J766">
            <v>5.833333333333333</v>
          </cell>
          <cell r="K766">
            <v>5.5</v>
          </cell>
          <cell r="L766">
            <v>5.833333333333333</v>
          </cell>
          <cell r="M766">
            <v>6.75</v>
          </cell>
          <cell r="N766">
            <v>7.25</v>
          </cell>
          <cell r="O766">
            <v>6.25</v>
          </cell>
          <cell r="P766">
            <v>5</v>
          </cell>
          <cell r="Q766">
            <v>5.979166666666667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7.333333333333333</v>
          </cell>
          <cell r="F767">
            <v>7.5</v>
          </cell>
          <cell r="G767">
            <v>7.5</v>
          </cell>
          <cell r="H767">
            <v>7.5</v>
          </cell>
          <cell r="I767">
            <v>7.5</v>
          </cell>
          <cell r="J767">
            <v>7.833333333333333</v>
          </cell>
          <cell r="K767">
            <v>7.5</v>
          </cell>
          <cell r="L767">
            <v>7.166666666666667</v>
          </cell>
          <cell r="M767">
            <v>7.166666666666667</v>
          </cell>
          <cell r="N767">
            <v>6.833333333333333</v>
          </cell>
          <cell r="O767">
            <v>6.666666666666667</v>
          </cell>
          <cell r="P767">
            <v>6.333333333333333</v>
          </cell>
          <cell r="Q767">
            <v>7.2361111111111107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15.5</v>
          </cell>
          <cell r="F768">
            <v>15.5</v>
          </cell>
          <cell r="G768">
            <v>15.5</v>
          </cell>
          <cell r="H768">
            <v>15.5</v>
          </cell>
          <cell r="I768">
            <v>15.5</v>
          </cell>
          <cell r="J768">
            <v>15.5</v>
          </cell>
          <cell r="K768">
            <v>15.5</v>
          </cell>
          <cell r="L768">
            <v>16.333333333333332</v>
          </cell>
          <cell r="M768">
            <v>17</v>
          </cell>
          <cell r="N768">
            <v>17.5</v>
          </cell>
          <cell r="O768">
            <v>17.5</v>
          </cell>
          <cell r="P768">
            <v>15</v>
          </cell>
          <cell r="Q768">
            <v>15.986111111111109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14.833333333333334</v>
          </cell>
          <cell r="F769">
            <v>15.333333333333334</v>
          </cell>
          <cell r="G769">
            <v>15</v>
          </cell>
          <cell r="H769">
            <v>15</v>
          </cell>
          <cell r="I769">
            <v>14.5</v>
          </cell>
          <cell r="J769">
            <v>14.833333333333334</v>
          </cell>
          <cell r="K769">
            <v>14.5</v>
          </cell>
          <cell r="L769">
            <v>15.333333333333334</v>
          </cell>
          <cell r="M769">
            <v>17.833333333333332</v>
          </cell>
          <cell r="N769">
            <v>14.25</v>
          </cell>
          <cell r="O769">
            <v>11.75</v>
          </cell>
          <cell r="P769">
            <v>11</v>
          </cell>
          <cell r="Q769">
            <v>14.513888888888888</v>
          </cell>
        </row>
        <row r="770">
          <cell r="B770">
            <v>55</v>
          </cell>
          <cell r="C770" t="str">
            <v>عدد منزلية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B771">
            <v>552</v>
          </cell>
          <cell r="C771" t="str">
            <v>عدد منزلية يدوية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B772">
            <v>552001</v>
          </cell>
          <cell r="C772" t="str">
            <v>عدد يدوية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14</v>
          </cell>
          <cell r="F773">
            <v>13</v>
          </cell>
          <cell r="G773">
            <v>13</v>
          </cell>
          <cell r="H773">
            <v>13</v>
          </cell>
          <cell r="I773">
            <v>13</v>
          </cell>
          <cell r="J773">
            <v>13</v>
          </cell>
          <cell r="K773">
            <v>13</v>
          </cell>
          <cell r="L773">
            <v>13</v>
          </cell>
          <cell r="M773">
            <v>13</v>
          </cell>
          <cell r="N773">
            <v>13</v>
          </cell>
          <cell r="O773">
            <v>13</v>
          </cell>
          <cell r="P773">
            <v>10</v>
          </cell>
          <cell r="Q773">
            <v>12.833333333333334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5</v>
          </cell>
          <cell r="F774">
            <v>5</v>
          </cell>
          <cell r="G774">
            <v>5</v>
          </cell>
          <cell r="H774">
            <v>5</v>
          </cell>
          <cell r="I774">
            <v>5</v>
          </cell>
          <cell r="J774">
            <v>5</v>
          </cell>
          <cell r="K774">
            <v>5</v>
          </cell>
          <cell r="L774">
            <v>5</v>
          </cell>
          <cell r="M774">
            <v>5</v>
          </cell>
          <cell r="N774">
            <v>5</v>
          </cell>
          <cell r="O774">
            <v>5</v>
          </cell>
          <cell r="P774">
            <v>5</v>
          </cell>
          <cell r="Q774">
            <v>5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15</v>
          </cell>
          <cell r="F775">
            <v>15</v>
          </cell>
          <cell r="G775">
            <v>15</v>
          </cell>
          <cell r="H775">
            <v>15</v>
          </cell>
          <cell r="I775">
            <v>15</v>
          </cell>
          <cell r="J775">
            <v>15</v>
          </cell>
          <cell r="K775">
            <v>15</v>
          </cell>
          <cell r="L775">
            <v>15</v>
          </cell>
          <cell r="M775">
            <v>15</v>
          </cell>
          <cell r="N775">
            <v>15</v>
          </cell>
          <cell r="O775">
            <v>15</v>
          </cell>
          <cell r="P775">
            <v>17.5</v>
          </cell>
          <cell r="Q775">
            <v>15.208333333333334</v>
          </cell>
        </row>
        <row r="776">
          <cell r="B776">
            <v>552002</v>
          </cell>
          <cell r="C776" t="str">
            <v>عدد للحديقة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12</v>
          </cell>
          <cell r="F777">
            <v>12</v>
          </cell>
          <cell r="G777">
            <v>15</v>
          </cell>
          <cell r="H777">
            <v>15</v>
          </cell>
          <cell r="I777">
            <v>15</v>
          </cell>
          <cell r="J777">
            <v>15</v>
          </cell>
          <cell r="K777">
            <v>15</v>
          </cell>
          <cell r="L777">
            <v>15</v>
          </cell>
          <cell r="M777">
            <v>15</v>
          </cell>
          <cell r="N777">
            <v>15</v>
          </cell>
          <cell r="O777">
            <v>13.5</v>
          </cell>
          <cell r="P777">
            <v>10</v>
          </cell>
          <cell r="Q777">
            <v>13.958333333333334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28.5</v>
          </cell>
          <cell r="F778">
            <v>30</v>
          </cell>
          <cell r="G778">
            <v>30</v>
          </cell>
          <cell r="H778">
            <v>30</v>
          </cell>
          <cell r="I778">
            <v>30</v>
          </cell>
          <cell r="J778">
            <v>30</v>
          </cell>
          <cell r="K778">
            <v>30</v>
          </cell>
          <cell r="L778">
            <v>30</v>
          </cell>
          <cell r="M778">
            <v>30</v>
          </cell>
          <cell r="N778">
            <v>30</v>
          </cell>
          <cell r="O778">
            <v>27.5</v>
          </cell>
          <cell r="P778">
            <v>30</v>
          </cell>
          <cell r="Q778">
            <v>29.666666666666668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23</v>
          </cell>
          <cell r="F779">
            <v>25</v>
          </cell>
          <cell r="G779">
            <v>25</v>
          </cell>
          <cell r="H779">
            <v>25</v>
          </cell>
          <cell r="I779">
            <v>25</v>
          </cell>
          <cell r="J779">
            <v>25</v>
          </cell>
          <cell r="K779">
            <v>25</v>
          </cell>
          <cell r="L779">
            <v>25</v>
          </cell>
          <cell r="M779">
            <v>25</v>
          </cell>
          <cell r="N779">
            <v>25</v>
          </cell>
          <cell r="O779">
            <v>25</v>
          </cell>
          <cell r="P779">
            <v>22.5</v>
          </cell>
          <cell r="Q779">
            <v>24.625</v>
          </cell>
        </row>
        <row r="780">
          <cell r="B780">
            <v>552003</v>
          </cell>
          <cell r="C780" t="str">
            <v xml:space="preserve">سلالم 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83.333333333333329</v>
          </cell>
          <cell r="F781">
            <v>90</v>
          </cell>
          <cell r="G781">
            <v>90</v>
          </cell>
          <cell r="H781">
            <v>90</v>
          </cell>
          <cell r="I781">
            <v>90</v>
          </cell>
          <cell r="J781">
            <v>90</v>
          </cell>
          <cell r="K781">
            <v>87.5</v>
          </cell>
          <cell r="L781">
            <v>85</v>
          </cell>
          <cell r="M781">
            <v>81.5</v>
          </cell>
          <cell r="N781">
            <v>72</v>
          </cell>
          <cell r="O781">
            <v>75</v>
          </cell>
          <cell r="P781">
            <v>72</v>
          </cell>
          <cell r="Q781">
            <v>83.8611111111111</v>
          </cell>
        </row>
        <row r="782">
          <cell r="B782">
            <v>552004</v>
          </cell>
          <cell r="C782" t="str">
            <v>ادوات للابواب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9</v>
          </cell>
          <cell r="F783">
            <v>10</v>
          </cell>
          <cell r="G783">
            <v>10</v>
          </cell>
          <cell r="H783">
            <v>10</v>
          </cell>
          <cell r="I783">
            <v>10</v>
          </cell>
          <cell r="J783">
            <v>10</v>
          </cell>
          <cell r="K783">
            <v>10</v>
          </cell>
          <cell r="L783">
            <v>10</v>
          </cell>
          <cell r="M783">
            <v>10</v>
          </cell>
          <cell r="N783">
            <v>10</v>
          </cell>
          <cell r="O783">
            <v>8</v>
          </cell>
          <cell r="P783">
            <v>10</v>
          </cell>
          <cell r="Q783">
            <v>9.75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12.666666666666666</v>
          </cell>
          <cell r="F784">
            <v>10.666666666666666</v>
          </cell>
          <cell r="G784">
            <v>9.3333333333333339</v>
          </cell>
          <cell r="H784">
            <v>8.5</v>
          </cell>
          <cell r="I784">
            <v>8</v>
          </cell>
          <cell r="J784">
            <v>8</v>
          </cell>
          <cell r="K784">
            <v>8</v>
          </cell>
          <cell r="L784">
            <v>8</v>
          </cell>
          <cell r="M784">
            <v>8</v>
          </cell>
          <cell r="N784">
            <v>8</v>
          </cell>
          <cell r="O784">
            <v>10</v>
          </cell>
          <cell r="P784">
            <v>10</v>
          </cell>
          <cell r="Q784">
            <v>9.0972222222222214</v>
          </cell>
        </row>
        <row r="785">
          <cell r="B785">
            <v>552005</v>
          </cell>
          <cell r="C785" t="str">
            <v>مواد كهربائية صغيرة مصابيح وتمديدات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B786">
            <v>0</v>
          </cell>
          <cell r="C786" t="str">
            <v>مصابيح كهربائية وتمديدات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6.333333333333333</v>
          </cell>
          <cell r="F787">
            <v>6.333333333333333</v>
          </cell>
          <cell r="G787">
            <v>6.166666666666667</v>
          </cell>
          <cell r="H787">
            <v>6.333333333333333</v>
          </cell>
          <cell r="I787">
            <v>6.666666666666667</v>
          </cell>
          <cell r="J787">
            <v>6</v>
          </cell>
          <cell r="K787">
            <v>6.333333333333333</v>
          </cell>
          <cell r="L787">
            <v>6.666666666666667</v>
          </cell>
          <cell r="M787">
            <v>6.5</v>
          </cell>
          <cell r="N787">
            <v>6.333333333333333</v>
          </cell>
          <cell r="O787">
            <v>6.333333333333333</v>
          </cell>
          <cell r="P787">
            <v>6.583333333333333</v>
          </cell>
          <cell r="Q787">
            <v>6.3819444444444438</v>
          </cell>
        </row>
        <row r="788">
          <cell r="B788">
            <v>56</v>
          </cell>
          <cell r="C788" t="str">
            <v xml:space="preserve">سلع وخدمات منزلية غير معمرة 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</row>
        <row r="789">
          <cell r="B789">
            <v>561</v>
          </cell>
          <cell r="C789" t="str">
            <v>سلع منزلية غير معمرة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B790">
            <v>561001</v>
          </cell>
          <cell r="C790" t="str">
            <v>مساحيق و سوائل التنظيف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7</v>
          </cell>
          <cell r="F791">
            <v>7.333333333333333</v>
          </cell>
          <cell r="G791">
            <v>7.333333333333333</v>
          </cell>
          <cell r="H791">
            <v>7.3999999999999995</v>
          </cell>
          <cell r="I791">
            <v>7</v>
          </cell>
          <cell r="J791">
            <v>7.375</v>
          </cell>
          <cell r="K791">
            <v>7.3333333333333348</v>
          </cell>
          <cell r="L791">
            <v>6.8333333333333348</v>
          </cell>
          <cell r="M791">
            <v>7</v>
          </cell>
          <cell r="N791">
            <v>7</v>
          </cell>
          <cell r="O791">
            <v>6.5</v>
          </cell>
          <cell r="P791">
            <v>5.75</v>
          </cell>
          <cell r="Q791">
            <v>6.9881944444444448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7.0666666666666664</v>
          </cell>
          <cell r="F792">
            <v>7.0555555555555562</v>
          </cell>
          <cell r="G792">
            <v>7.3888888888888893</v>
          </cell>
          <cell r="H792">
            <v>7.3888888888888893</v>
          </cell>
          <cell r="I792">
            <v>7.3888888888888893</v>
          </cell>
          <cell r="J792">
            <v>7.4666666666666659</v>
          </cell>
          <cell r="K792">
            <v>7.3999999999999995</v>
          </cell>
          <cell r="L792">
            <v>7.416666666666667</v>
          </cell>
          <cell r="M792">
            <v>7.333333333333333</v>
          </cell>
          <cell r="N792">
            <v>7.333333333333333</v>
          </cell>
          <cell r="O792">
            <v>7.416666666666667</v>
          </cell>
          <cell r="P792">
            <v>7.416666666666667</v>
          </cell>
          <cell r="Q792">
            <v>7.3393518518518519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12.555555555555566</v>
          </cell>
          <cell r="F793">
            <v>13.555555555555555</v>
          </cell>
          <cell r="G793">
            <v>13.222222222222221</v>
          </cell>
          <cell r="H793">
            <v>13.222222222222221</v>
          </cell>
          <cell r="I793">
            <v>12.222222222222221</v>
          </cell>
          <cell r="J793">
            <v>13.111111111111112</v>
          </cell>
          <cell r="K793">
            <v>13</v>
          </cell>
          <cell r="L793">
            <v>12.777777777777766</v>
          </cell>
          <cell r="M793">
            <v>13.666666666666666</v>
          </cell>
          <cell r="N793">
            <v>13</v>
          </cell>
          <cell r="O793">
            <v>12.666666666666666</v>
          </cell>
          <cell r="P793">
            <v>12.666666666666666</v>
          </cell>
          <cell r="Q793">
            <v>12.972222222222221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9.3333333333333339</v>
          </cell>
          <cell r="F794">
            <v>9.3333333333333339</v>
          </cell>
          <cell r="G794">
            <v>9.3333333333333339</v>
          </cell>
          <cell r="H794">
            <v>9.3333333333333339</v>
          </cell>
          <cell r="I794">
            <v>9</v>
          </cell>
          <cell r="J794">
            <v>9</v>
          </cell>
          <cell r="K794">
            <v>9</v>
          </cell>
          <cell r="L794">
            <v>9</v>
          </cell>
          <cell r="M794">
            <v>10</v>
          </cell>
          <cell r="N794">
            <v>10</v>
          </cell>
          <cell r="O794">
            <v>9</v>
          </cell>
          <cell r="P794">
            <v>8.5</v>
          </cell>
          <cell r="Q794">
            <v>9.2361111111111125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34.43333333333333</v>
          </cell>
          <cell r="F795">
            <v>34.222222222222221</v>
          </cell>
          <cell r="G795">
            <v>34.388888888888886</v>
          </cell>
          <cell r="H795">
            <v>34.833333333333336</v>
          </cell>
          <cell r="I795">
            <v>33</v>
          </cell>
          <cell r="J795">
            <v>34.733333333333334</v>
          </cell>
          <cell r="K795">
            <v>34.93333333333333</v>
          </cell>
          <cell r="L795">
            <v>34.916666666666664</v>
          </cell>
          <cell r="M795">
            <v>34.55555555555555</v>
          </cell>
          <cell r="N795">
            <v>32.333333333333336</v>
          </cell>
          <cell r="O795">
            <v>32.222222222222221</v>
          </cell>
          <cell r="P795">
            <v>31.916666666666668</v>
          </cell>
          <cell r="Q795">
            <v>33.874074074074073</v>
          </cell>
        </row>
        <row r="796">
          <cell r="B796">
            <v>561002</v>
          </cell>
          <cell r="C796" t="str">
            <v>المطهرات ومواد التلميع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19.5</v>
          </cell>
          <cell r="F797">
            <v>19.666666666666668</v>
          </cell>
          <cell r="G797">
            <v>19.5</v>
          </cell>
          <cell r="H797">
            <v>19.666666666666668</v>
          </cell>
          <cell r="I797">
            <v>19.599999999999998</v>
          </cell>
          <cell r="J797">
            <v>19.5</v>
          </cell>
          <cell r="K797">
            <v>19</v>
          </cell>
          <cell r="L797">
            <v>19</v>
          </cell>
          <cell r="M797">
            <v>19.5</v>
          </cell>
          <cell r="N797">
            <v>18.833333333333332</v>
          </cell>
          <cell r="O797">
            <v>18.166666666666668</v>
          </cell>
          <cell r="P797">
            <v>18.5</v>
          </cell>
          <cell r="Q797">
            <v>19.202777777777779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7.8999999999999995</v>
          </cell>
          <cell r="F798">
            <v>8.0333333333333332</v>
          </cell>
          <cell r="G798">
            <v>7.9666666666666659</v>
          </cell>
          <cell r="H798">
            <v>8</v>
          </cell>
          <cell r="I798">
            <v>8.0555555555555554</v>
          </cell>
          <cell r="J798">
            <v>8.0333333333333332</v>
          </cell>
          <cell r="K798">
            <v>8.1</v>
          </cell>
          <cell r="L798">
            <v>8</v>
          </cell>
          <cell r="M798">
            <v>8</v>
          </cell>
          <cell r="N798">
            <v>8.0416666666666661</v>
          </cell>
          <cell r="O798">
            <v>8.5833333333333339</v>
          </cell>
          <cell r="P798">
            <v>8.9166666666666661</v>
          </cell>
          <cell r="Q798">
            <v>8.1358796296296294</v>
          </cell>
        </row>
        <row r="799">
          <cell r="B799">
            <v>561003</v>
          </cell>
          <cell r="C799" t="str">
            <v>مبيدات حشرية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13.444444444444434</v>
          </cell>
          <cell r="F800">
            <v>13.666666666666666</v>
          </cell>
          <cell r="G800">
            <v>13.777777777777779</v>
          </cell>
          <cell r="H800">
            <v>13.777777777777779</v>
          </cell>
          <cell r="I800">
            <v>14.111111111111112</v>
          </cell>
          <cell r="J800">
            <v>14.111111111111112</v>
          </cell>
          <cell r="K800">
            <v>13.777777777777766</v>
          </cell>
          <cell r="L800">
            <v>14.444444444444434</v>
          </cell>
          <cell r="M800">
            <v>13.833333333333334</v>
          </cell>
          <cell r="N800">
            <v>13.5</v>
          </cell>
          <cell r="O800">
            <v>13.833333333333334</v>
          </cell>
          <cell r="P800">
            <v>14.111111111111112</v>
          </cell>
          <cell r="Q800">
            <v>13.865740740740739</v>
          </cell>
        </row>
        <row r="801">
          <cell r="B801">
            <v>561004</v>
          </cell>
          <cell r="C801" t="str">
            <v>ملطف جو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12.333333333333334</v>
          </cell>
          <cell r="F802">
            <v>12.333333333333334</v>
          </cell>
          <cell r="G802">
            <v>12.066666666666668</v>
          </cell>
          <cell r="H802">
            <v>12.266666666666666</v>
          </cell>
          <cell r="I802">
            <v>12.3</v>
          </cell>
          <cell r="J802">
            <v>11.166666666666666</v>
          </cell>
          <cell r="K802">
            <v>11.166666666666666</v>
          </cell>
          <cell r="L802">
            <v>11.444444444444434</v>
          </cell>
          <cell r="M802">
            <v>11.333333333333334</v>
          </cell>
          <cell r="N802">
            <v>11.166666666666666</v>
          </cell>
          <cell r="O802">
            <v>11.222222222222221</v>
          </cell>
          <cell r="P802">
            <v>11.333333333333334</v>
          </cell>
          <cell r="Q802">
            <v>11.677777777777777</v>
          </cell>
        </row>
        <row r="803">
          <cell r="B803">
            <v>561006</v>
          </cell>
          <cell r="C803" t="str">
            <v>مكانس ومماسح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3</v>
          </cell>
          <cell r="F804">
            <v>3.1666666666666665</v>
          </cell>
          <cell r="G804">
            <v>3.1666666666666665</v>
          </cell>
          <cell r="H804">
            <v>3.1666666666666665</v>
          </cell>
          <cell r="I804">
            <v>3.1666666666666665</v>
          </cell>
          <cell r="J804">
            <v>2.8888888888888888</v>
          </cell>
          <cell r="K804">
            <v>2.8888888888888897</v>
          </cell>
          <cell r="L804">
            <v>3.1666666666666665</v>
          </cell>
          <cell r="M804">
            <v>3.1666666666666665</v>
          </cell>
          <cell r="N804">
            <v>3.1666666666666665</v>
          </cell>
          <cell r="O804">
            <v>3</v>
          </cell>
          <cell r="P804">
            <v>3.1666666666666665</v>
          </cell>
          <cell r="Q804">
            <v>3.0925925925925921</v>
          </cell>
        </row>
        <row r="805">
          <cell r="B805">
            <v>561007</v>
          </cell>
          <cell r="C805" t="str">
            <v>لوازم منزلية متنوعة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3.5833333333333335</v>
          </cell>
          <cell r="F806">
            <v>3.9666666666666668</v>
          </cell>
          <cell r="G806">
            <v>3.8000000000000003</v>
          </cell>
          <cell r="H806">
            <v>3.7666666666666671</v>
          </cell>
          <cell r="I806">
            <v>3.6666666666666665</v>
          </cell>
          <cell r="J806">
            <v>3.6666666666666665</v>
          </cell>
          <cell r="K806">
            <v>3.6666666666666665</v>
          </cell>
          <cell r="L806">
            <v>3.5555555555555567</v>
          </cell>
          <cell r="M806">
            <v>3.5</v>
          </cell>
          <cell r="N806">
            <v>3.2777777777777781</v>
          </cell>
          <cell r="O806">
            <v>3.1666666666666665</v>
          </cell>
          <cell r="P806">
            <v>3.1666666666666665</v>
          </cell>
          <cell r="Q806">
            <v>3.5652777777777782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4.7666666666666666</v>
          </cell>
          <cell r="F807">
            <v>4.5</v>
          </cell>
          <cell r="G807">
            <v>4.2222222222222223</v>
          </cell>
          <cell r="H807">
            <v>4.2222222222222223</v>
          </cell>
          <cell r="I807">
            <v>4</v>
          </cell>
          <cell r="J807">
            <v>4.0666666666666664</v>
          </cell>
          <cell r="K807">
            <v>4.0666666666666664</v>
          </cell>
          <cell r="L807">
            <v>4</v>
          </cell>
          <cell r="M807">
            <v>4.166666666666667</v>
          </cell>
          <cell r="N807">
            <v>4.166666666666667</v>
          </cell>
          <cell r="O807">
            <v>4.5</v>
          </cell>
          <cell r="P807">
            <v>4.666666666666667</v>
          </cell>
          <cell r="Q807">
            <v>4.2787037037037026</v>
          </cell>
        </row>
        <row r="808">
          <cell r="B808">
            <v>562</v>
          </cell>
          <cell r="C808" t="str">
            <v>الخدمات المنزلية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B809">
            <v>562001</v>
          </cell>
          <cell r="C809" t="str">
            <v>أجور الخدم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165</v>
          </cell>
          <cell r="F810">
            <v>165</v>
          </cell>
          <cell r="G810">
            <v>165</v>
          </cell>
          <cell r="H810">
            <v>165</v>
          </cell>
          <cell r="I810">
            <v>165</v>
          </cell>
          <cell r="J810">
            <v>160</v>
          </cell>
          <cell r="K810">
            <v>160</v>
          </cell>
          <cell r="L810">
            <v>160</v>
          </cell>
          <cell r="M810">
            <v>155</v>
          </cell>
          <cell r="N810">
            <v>155</v>
          </cell>
          <cell r="O810">
            <v>155</v>
          </cell>
          <cell r="P810">
            <v>135</v>
          </cell>
          <cell r="Q810">
            <v>158.75</v>
          </cell>
        </row>
        <row r="811">
          <cell r="B811">
            <v>562002</v>
          </cell>
          <cell r="C811" t="str">
            <v>غسيل وكي المفروشات المنزلية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11.25</v>
          </cell>
          <cell r="F812">
            <v>11.25</v>
          </cell>
          <cell r="G812">
            <v>13.75</v>
          </cell>
          <cell r="H812">
            <v>13.75</v>
          </cell>
          <cell r="I812">
            <v>13.75</v>
          </cell>
          <cell r="J812">
            <v>11.5</v>
          </cell>
          <cell r="K812">
            <v>11.5</v>
          </cell>
          <cell r="L812">
            <v>11.5</v>
          </cell>
          <cell r="M812">
            <v>12.5</v>
          </cell>
          <cell r="N812">
            <v>12.5</v>
          </cell>
          <cell r="O812">
            <v>12.5</v>
          </cell>
          <cell r="P812">
            <v>10</v>
          </cell>
          <cell r="Q812">
            <v>12.145833333333334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10.25</v>
          </cell>
          <cell r="F813">
            <v>10.25</v>
          </cell>
          <cell r="G813">
            <v>10.25</v>
          </cell>
          <cell r="H813">
            <v>10.25</v>
          </cell>
          <cell r="I813">
            <v>10.25</v>
          </cell>
          <cell r="J813">
            <v>12.5</v>
          </cell>
          <cell r="K813">
            <v>12.5</v>
          </cell>
          <cell r="L813">
            <v>12.5</v>
          </cell>
          <cell r="M813">
            <v>12.5</v>
          </cell>
          <cell r="N813">
            <v>12.5</v>
          </cell>
          <cell r="O813">
            <v>12.5</v>
          </cell>
          <cell r="P813">
            <v>12</v>
          </cell>
          <cell r="Q813">
            <v>11.520833333333334</v>
          </cell>
        </row>
        <row r="814">
          <cell r="B814">
            <v>562003</v>
          </cell>
          <cell r="C814" t="str">
            <v xml:space="preserve">استئجار اثاث 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0.33333333333333331</v>
          </cell>
          <cell r="F815">
            <v>0.33333333333333331</v>
          </cell>
          <cell r="G815">
            <v>0.33333333333333331</v>
          </cell>
          <cell r="H815">
            <v>0.33333333333333331</v>
          </cell>
          <cell r="I815">
            <v>0.33333333333333331</v>
          </cell>
          <cell r="J815">
            <v>0.33333333333333331</v>
          </cell>
          <cell r="K815">
            <v>0.33333333333333331</v>
          </cell>
          <cell r="L815">
            <v>0.33333333333333331</v>
          </cell>
          <cell r="M815">
            <v>0.33333333333333331</v>
          </cell>
          <cell r="N815">
            <v>0.33333333333333331</v>
          </cell>
          <cell r="O815">
            <v>0.33333333333333331</v>
          </cell>
          <cell r="P815">
            <v>0.34333333333333332</v>
          </cell>
          <cell r="Q815">
            <v>0.33416666666666672</v>
          </cell>
        </row>
        <row r="816">
          <cell r="B816">
            <v>6</v>
          </cell>
          <cell r="C816" t="str">
            <v>الصحة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7">
          <cell r="B817">
            <v>61</v>
          </cell>
          <cell r="C817" t="str">
            <v>المنتجات والمعدات الطبية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</row>
        <row r="818">
          <cell r="B818">
            <v>611</v>
          </cell>
          <cell r="C818" t="str">
            <v>المنتجات الطبية والصيدلانية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B819">
            <v>611001</v>
          </cell>
          <cell r="C819" t="str">
            <v>الأدوية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13.75</v>
          </cell>
          <cell r="F820">
            <v>13.75</v>
          </cell>
          <cell r="G820">
            <v>13.75</v>
          </cell>
          <cell r="H820">
            <v>13.75</v>
          </cell>
          <cell r="I820">
            <v>13</v>
          </cell>
          <cell r="J820">
            <v>12.833333333333334</v>
          </cell>
          <cell r="K820">
            <v>11.5</v>
          </cell>
          <cell r="L820">
            <v>11.5</v>
          </cell>
          <cell r="M820">
            <v>12.25</v>
          </cell>
          <cell r="N820">
            <v>11.75</v>
          </cell>
          <cell r="O820">
            <v>10.5</v>
          </cell>
          <cell r="P820">
            <v>11</v>
          </cell>
          <cell r="Q820">
            <v>12.444444444444443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15.5</v>
          </cell>
          <cell r="F821">
            <v>15.833333333333334</v>
          </cell>
          <cell r="G821">
            <v>14.666666666666666</v>
          </cell>
          <cell r="H821">
            <v>15.166666666666666</v>
          </cell>
          <cell r="I821">
            <v>14.833333333333334</v>
          </cell>
          <cell r="J821">
            <v>14.333333333333334</v>
          </cell>
          <cell r="K821">
            <v>14</v>
          </cell>
          <cell r="L821">
            <v>14.333333333333334</v>
          </cell>
          <cell r="M821">
            <v>14.333333333333334</v>
          </cell>
          <cell r="N821">
            <v>14</v>
          </cell>
          <cell r="O821">
            <v>14</v>
          </cell>
          <cell r="P821">
            <v>15.333333333333334</v>
          </cell>
          <cell r="Q821">
            <v>14.694444444444445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28</v>
          </cell>
          <cell r="F822">
            <v>28</v>
          </cell>
          <cell r="G822">
            <v>28</v>
          </cell>
          <cell r="H822">
            <v>28</v>
          </cell>
          <cell r="I822">
            <v>28</v>
          </cell>
          <cell r="J822">
            <v>28</v>
          </cell>
          <cell r="K822">
            <v>28</v>
          </cell>
          <cell r="L822">
            <v>28</v>
          </cell>
          <cell r="M822">
            <v>28</v>
          </cell>
          <cell r="N822">
            <v>28</v>
          </cell>
          <cell r="O822">
            <v>28</v>
          </cell>
          <cell r="P822">
            <v>28</v>
          </cell>
          <cell r="Q822">
            <v>28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10</v>
          </cell>
          <cell r="F823">
            <v>10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8</v>
          </cell>
          <cell r="F824">
            <v>8</v>
          </cell>
          <cell r="G824">
            <v>8</v>
          </cell>
          <cell r="H824">
            <v>7.666666666666667</v>
          </cell>
          <cell r="I824">
            <v>7.666666666666667</v>
          </cell>
          <cell r="J824">
            <v>7.666666666666667</v>
          </cell>
          <cell r="K824">
            <v>7.666666666666667</v>
          </cell>
          <cell r="L824">
            <v>8.3333333333333339</v>
          </cell>
          <cell r="M824">
            <v>8.6666666666666661</v>
          </cell>
          <cell r="N824">
            <v>8.6666666666666661</v>
          </cell>
          <cell r="O824">
            <v>8.5</v>
          </cell>
          <cell r="P824">
            <v>8.6666666666666661</v>
          </cell>
          <cell r="Q824">
            <v>8.1250000000000018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10.333333333333334</v>
          </cell>
          <cell r="F825">
            <v>10.333333333333334</v>
          </cell>
          <cell r="G825">
            <v>10</v>
          </cell>
          <cell r="H825">
            <v>10.333333333333334</v>
          </cell>
          <cell r="I825">
            <v>10</v>
          </cell>
          <cell r="J825">
            <v>10</v>
          </cell>
          <cell r="K825">
            <v>9.6666666666666661</v>
          </cell>
          <cell r="L825">
            <v>10</v>
          </cell>
          <cell r="M825">
            <v>10.666666666666666</v>
          </cell>
          <cell r="N825">
            <v>10</v>
          </cell>
          <cell r="O825">
            <v>9.6666666666666661</v>
          </cell>
          <cell r="P825">
            <v>9.6666666666666661</v>
          </cell>
          <cell r="Q825">
            <v>10.055555555555557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20.833333333333332</v>
          </cell>
          <cell r="F826">
            <v>20.666666666666668</v>
          </cell>
          <cell r="G826">
            <v>20.666666666666668</v>
          </cell>
          <cell r="H826">
            <v>20.666666666666668</v>
          </cell>
          <cell r="I826">
            <v>20.833333333333332</v>
          </cell>
          <cell r="J826">
            <v>21.166666666666668</v>
          </cell>
          <cell r="K826">
            <v>21.166666666666668</v>
          </cell>
          <cell r="L826">
            <v>20.5</v>
          </cell>
          <cell r="M826">
            <v>20.833333333333332</v>
          </cell>
          <cell r="N826">
            <v>20.833333333333332</v>
          </cell>
          <cell r="O826">
            <v>20.833333333333332</v>
          </cell>
          <cell r="P826">
            <v>20.5</v>
          </cell>
          <cell r="Q826">
            <v>20.791666666666668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35.666666666666664</v>
          </cell>
          <cell r="F827">
            <v>39.5</v>
          </cell>
          <cell r="G827">
            <v>40.166666666666664</v>
          </cell>
          <cell r="H827">
            <v>40.166666666666664</v>
          </cell>
          <cell r="I827">
            <v>40.166666666666664</v>
          </cell>
          <cell r="J827">
            <v>40.222222222222221</v>
          </cell>
          <cell r="K827">
            <v>39.333333333333336</v>
          </cell>
          <cell r="L827">
            <v>40.5</v>
          </cell>
          <cell r="M827">
            <v>39.833333333333336</v>
          </cell>
          <cell r="N827">
            <v>39.166666666666664</v>
          </cell>
          <cell r="O827">
            <v>39.5</v>
          </cell>
          <cell r="P827">
            <v>39.833333333333336</v>
          </cell>
          <cell r="Q827">
            <v>39.504629629629626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9.8333333333333339</v>
          </cell>
          <cell r="F828">
            <v>9.6111111111111125</v>
          </cell>
          <cell r="G828">
            <v>9.2777777777777786</v>
          </cell>
          <cell r="H828">
            <v>9.6111111111111125</v>
          </cell>
          <cell r="I828">
            <v>9.6111111111111125</v>
          </cell>
          <cell r="J828">
            <v>9.6111111111111125</v>
          </cell>
          <cell r="K828">
            <v>9.6111111111111089</v>
          </cell>
          <cell r="L828">
            <v>8.9444444444444429</v>
          </cell>
          <cell r="M828">
            <v>9.6111111111111125</v>
          </cell>
          <cell r="N828">
            <v>9.1111111111111125</v>
          </cell>
          <cell r="O828">
            <v>9.3333333333333339</v>
          </cell>
          <cell r="P828">
            <v>9.4444444444444446</v>
          </cell>
          <cell r="Q828">
            <v>9.4675925925925934</v>
          </cell>
        </row>
        <row r="829">
          <cell r="B829">
            <v>612</v>
          </cell>
          <cell r="C829" t="str">
            <v>منتجات طبية متنوعة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B830">
            <v>612001</v>
          </cell>
          <cell r="C830" t="str">
            <v>منتجات طبية متنوعة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3</v>
          </cell>
          <cell r="F831">
            <v>3</v>
          </cell>
          <cell r="G831">
            <v>3</v>
          </cell>
          <cell r="H831">
            <v>3</v>
          </cell>
          <cell r="I831">
            <v>3</v>
          </cell>
          <cell r="J831">
            <v>3</v>
          </cell>
          <cell r="K831">
            <v>3</v>
          </cell>
          <cell r="L831">
            <v>3</v>
          </cell>
          <cell r="M831">
            <v>3</v>
          </cell>
          <cell r="N831">
            <v>3</v>
          </cell>
          <cell r="O831">
            <v>2.8333333333333335</v>
          </cell>
          <cell r="P831">
            <v>3</v>
          </cell>
          <cell r="Q831">
            <v>2.9861111111111112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3.8333333333333335</v>
          </cell>
          <cell r="F832">
            <v>3.6666666666666665</v>
          </cell>
          <cell r="G832">
            <v>3.6666666666666665</v>
          </cell>
          <cell r="H832">
            <v>3.6666666666666665</v>
          </cell>
          <cell r="I832">
            <v>3.8333333333333335</v>
          </cell>
          <cell r="J832">
            <v>4.166666666666667</v>
          </cell>
          <cell r="K832">
            <v>4.166666666666667</v>
          </cell>
          <cell r="L832">
            <v>3.8333333333333335</v>
          </cell>
          <cell r="M832">
            <v>3.8333333333333335</v>
          </cell>
          <cell r="N832">
            <v>3.8333333333333335</v>
          </cell>
          <cell r="O832">
            <v>3.6666666666666665</v>
          </cell>
          <cell r="P832">
            <v>3.6666666666666665</v>
          </cell>
          <cell r="Q832">
            <v>3.8194444444444442</v>
          </cell>
        </row>
        <row r="833">
          <cell r="B833">
            <v>613</v>
          </cell>
          <cell r="C833" t="str">
            <v>الأجهزة والمعدات الطبية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B834">
            <v>613001</v>
          </cell>
          <cell r="C834" t="str">
            <v>النظارات والعدسات اللاصقة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40</v>
          </cell>
          <cell r="F835">
            <v>40</v>
          </cell>
          <cell r="G835">
            <v>40</v>
          </cell>
          <cell r="H835">
            <v>40</v>
          </cell>
          <cell r="I835">
            <v>40</v>
          </cell>
          <cell r="J835">
            <v>40</v>
          </cell>
          <cell r="K835">
            <v>40</v>
          </cell>
          <cell r="L835">
            <v>40</v>
          </cell>
          <cell r="M835">
            <v>40</v>
          </cell>
          <cell r="N835">
            <v>40</v>
          </cell>
          <cell r="O835">
            <v>40</v>
          </cell>
          <cell r="P835">
            <v>45</v>
          </cell>
          <cell r="Q835">
            <v>40.416666666666664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70</v>
          </cell>
          <cell r="F836">
            <v>70</v>
          </cell>
          <cell r="G836">
            <v>70</v>
          </cell>
          <cell r="H836">
            <v>70</v>
          </cell>
          <cell r="I836">
            <v>70</v>
          </cell>
          <cell r="J836">
            <v>70</v>
          </cell>
          <cell r="K836">
            <v>70</v>
          </cell>
          <cell r="L836">
            <v>70</v>
          </cell>
          <cell r="M836">
            <v>70</v>
          </cell>
          <cell r="N836">
            <v>70</v>
          </cell>
          <cell r="O836">
            <v>70</v>
          </cell>
          <cell r="P836">
            <v>70</v>
          </cell>
          <cell r="Q836">
            <v>70</v>
          </cell>
        </row>
        <row r="837">
          <cell r="B837">
            <v>613002</v>
          </cell>
          <cell r="C837" t="str">
            <v>اجهزة طبية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14</v>
          </cell>
          <cell r="F838">
            <v>14</v>
          </cell>
          <cell r="G838">
            <v>15</v>
          </cell>
          <cell r="H838">
            <v>15</v>
          </cell>
          <cell r="I838">
            <v>15</v>
          </cell>
          <cell r="J838">
            <v>15</v>
          </cell>
          <cell r="K838">
            <v>15</v>
          </cell>
          <cell r="L838">
            <v>15</v>
          </cell>
          <cell r="M838">
            <v>15</v>
          </cell>
          <cell r="N838">
            <v>15</v>
          </cell>
          <cell r="O838">
            <v>15</v>
          </cell>
          <cell r="P838">
            <v>15</v>
          </cell>
          <cell r="Q838">
            <v>14.833333333333334</v>
          </cell>
        </row>
        <row r="839">
          <cell r="B839">
            <v>62</v>
          </cell>
          <cell r="C839" t="str">
            <v>الخدمات الطبية الخارجية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B840">
            <v>621</v>
          </cell>
          <cell r="C840" t="str">
            <v>خدمات الاطباء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1">
          <cell r="B841">
            <v>621001</v>
          </cell>
          <cell r="C841" t="str">
            <v>كشفية الاطباءالعموميين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46.25</v>
          </cell>
          <cell r="F842">
            <v>46.25</v>
          </cell>
          <cell r="G842">
            <v>44.583333333333336</v>
          </cell>
          <cell r="H842">
            <v>44.583333333333336</v>
          </cell>
          <cell r="I842">
            <v>44.583333333333336</v>
          </cell>
          <cell r="J842">
            <v>44.821428571428569</v>
          </cell>
          <cell r="K842">
            <v>44.821428571428569</v>
          </cell>
          <cell r="L842">
            <v>44.821428571428569</v>
          </cell>
          <cell r="M842">
            <v>43.154761904761919</v>
          </cell>
          <cell r="N842">
            <v>43.154761904761919</v>
          </cell>
          <cell r="O842">
            <v>43.154761904761919</v>
          </cell>
          <cell r="P842">
            <v>42.440476190476197</v>
          </cell>
          <cell r="Q842">
            <v>44.38492063492064</v>
          </cell>
        </row>
        <row r="843">
          <cell r="B843">
            <v>621002</v>
          </cell>
          <cell r="C843" t="str">
            <v>كشفية الاطباءالاخصائيين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50</v>
          </cell>
          <cell r="F844">
            <v>50</v>
          </cell>
          <cell r="G844">
            <v>50</v>
          </cell>
          <cell r="H844">
            <v>50</v>
          </cell>
          <cell r="I844">
            <v>50</v>
          </cell>
          <cell r="J844">
            <v>50</v>
          </cell>
          <cell r="K844">
            <v>50</v>
          </cell>
          <cell r="L844">
            <v>50</v>
          </cell>
          <cell r="M844">
            <v>48.333333333333343</v>
          </cell>
          <cell r="N844">
            <v>48.333333333333343</v>
          </cell>
          <cell r="O844">
            <v>48.333333333333343</v>
          </cell>
          <cell r="P844">
            <v>43.333333333333336</v>
          </cell>
          <cell r="Q844">
            <v>49.027777777777793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25</v>
          </cell>
          <cell r="F845">
            <v>25</v>
          </cell>
          <cell r="G845">
            <v>22.5</v>
          </cell>
          <cell r="H845">
            <v>22.5</v>
          </cell>
          <cell r="I845">
            <v>22.5</v>
          </cell>
          <cell r="J845">
            <v>20</v>
          </cell>
          <cell r="K845">
            <v>20</v>
          </cell>
          <cell r="L845">
            <v>20</v>
          </cell>
          <cell r="M845">
            <v>20</v>
          </cell>
          <cell r="N845">
            <v>20</v>
          </cell>
          <cell r="O845">
            <v>20</v>
          </cell>
          <cell r="P845">
            <v>20</v>
          </cell>
          <cell r="Q845">
            <v>21.458333333333332</v>
          </cell>
        </row>
        <row r="846">
          <cell r="B846">
            <v>622</v>
          </cell>
          <cell r="C846" t="str">
            <v>خدمات عيادات الأسنان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B847">
            <v>622001</v>
          </cell>
          <cell r="C847" t="str">
            <v>خدمات اطباء الاسنان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24.166666666666668</v>
          </cell>
          <cell r="F848">
            <v>24.166666666666668</v>
          </cell>
          <cell r="G848">
            <v>25</v>
          </cell>
          <cell r="H848">
            <v>25</v>
          </cell>
          <cell r="I848">
            <v>25</v>
          </cell>
          <cell r="J848">
            <v>25</v>
          </cell>
          <cell r="K848">
            <v>25</v>
          </cell>
          <cell r="L848">
            <v>25</v>
          </cell>
          <cell r="M848">
            <v>25</v>
          </cell>
          <cell r="N848">
            <v>25</v>
          </cell>
          <cell r="O848">
            <v>25</v>
          </cell>
          <cell r="P848">
            <v>25</v>
          </cell>
          <cell r="Q848">
            <v>24.861111111111114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30</v>
          </cell>
          <cell r="F849">
            <v>30</v>
          </cell>
          <cell r="G849">
            <v>35</v>
          </cell>
          <cell r="H849">
            <v>35</v>
          </cell>
          <cell r="I849">
            <v>35</v>
          </cell>
          <cell r="J849">
            <v>35</v>
          </cell>
          <cell r="K849">
            <v>35</v>
          </cell>
          <cell r="L849">
            <v>35</v>
          </cell>
          <cell r="M849">
            <v>31.666666666666668</v>
          </cell>
          <cell r="N849">
            <v>31.666666666666668</v>
          </cell>
          <cell r="O849">
            <v>31.666666666666668</v>
          </cell>
          <cell r="P849">
            <v>24</v>
          </cell>
          <cell r="Q849">
            <v>32.416666666666671</v>
          </cell>
        </row>
        <row r="850">
          <cell r="B850">
            <v>623</v>
          </cell>
          <cell r="C850" t="str">
            <v>خدمات طبية متنوعة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B851">
            <v>623001</v>
          </cell>
          <cell r="C851" t="str">
            <v>مختبرات طبية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12.166666666666666</v>
          </cell>
          <cell r="F852">
            <v>12.166666666666666</v>
          </cell>
          <cell r="G852">
            <v>13.833333333333334</v>
          </cell>
          <cell r="H852">
            <v>13.833333333333334</v>
          </cell>
          <cell r="I852">
            <v>13.833333333333334</v>
          </cell>
          <cell r="J852">
            <v>12.166666666666666</v>
          </cell>
          <cell r="K852">
            <v>12.166666666666666</v>
          </cell>
          <cell r="L852">
            <v>12.166666666666666</v>
          </cell>
          <cell r="M852">
            <v>13</v>
          </cell>
          <cell r="N852">
            <v>13</v>
          </cell>
          <cell r="O852">
            <v>13</v>
          </cell>
          <cell r="P852">
            <v>10.833333333333334</v>
          </cell>
          <cell r="Q852">
            <v>12.680555555555557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7</v>
          </cell>
          <cell r="F853">
            <v>7</v>
          </cell>
          <cell r="G853">
            <v>7</v>
          </cell>
          <cell r="H853">
            <v>7</v>
          </cell>
          <cell r="I853">
            <v>7</v>
          </cell>
          <cell r="J853">
            <v>6.666666666666667</v>
          </cell>
          <cell r="K853">
            <v>6.666666666666667</v>
          </cell>
          <cell r="L853">
            <v>6.666666666666667</v>
          </cell>
          <cell r="M853">
            <v>6.666666666666667</v>
          </cell>
          <cell r="N853">
            <v>6.666666666666667</v>
          </cell>
          <cell r="O853">
            <v>6.666666666666667</v>
          </cell>
          <cell r="P853">
            <v>6.166666666666667</v>
          </cell>
          <cell r="Q853">
            <v>6.7638888888888893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10</v>
          </cell>
          <cell r="F854">
            <v>10</v>
          </cell>
          <cell r="G854">
            <v>10</v>
          </cell>
          <cell r="H854">
            <v>10</v>
          </cell>
          <cell r="I854">
            <v>10</v>
          </cell>
          <cell r="J854">
            <v>10</v>
          </cell>
          <cell r="K854">
            <v>10</v>
          </cell>
          <cell r="L854">
            <v>10</v>
          </cell>
          <cell r="M854">
            <v>10</v>
          </cell>
          <cell r="N854">
            <v>10</v>
          </cell>
          <cell r="O854">
            <v>10</v>
          </cell>
          <cell r="P854">
            <v>10</v>
          </cell>
          <cell r="Q854">
            <v>10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10</v>
          </cell>
          <cell r="F855">
            <v>10</v>
          </cell>
          <cell r="G855">
            <v>10</v>
          </cell>
          <cell r="H855">
            <v>10</v>
          </cell>
          <cell r="I855">
            <v>10</v>
          </cell>
          <cell r="J855">
            <v>10</v>
          </cell>
          <cell r="K855">
            <v>10</v>
          </cell>
          <cell r="L855">
            <v>10</v>
          </cell>
          <cell r="M855">
            <v>10</v>
          </cell>
          <cell r="N855">
            <v>10</v>
          </cell>
          <cell r="O855">
            <v>10</v>
          </cell>
          <cell r="P855">
            <v>10</v>
          </cell>
          <cell r="Q855">
            <v>10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280</v>
          </cell>
          <cell r="F856">
            <v>280</v>
          </cell>
          <cell r="G856">
            <v>280</v>
          </cell>
          <cell r="H856">
            <v>280</v>
          </cell>
          <cell r="I856">
            <v>280</v>
          </cell>
          <cell r="J856">
            <v>286</v>
          </cell>
          <cell r="K856">
            <v>286</v>
          </cell>
          <cell r="L856">
            <v>286</v>
          </cell>
          <cell r="M856">
            <v>286</v>
          </cell>
          <cell r="N856">
            <v>286</v>
          </cell>
          <cell r="O856">
            <v>286</v>
          </cell>
          <cell r="P856">
            <v>280</v>
          </cell>
          <cell r="Q856">
            <v>283</v>
          </cell>
        </row>
        <row r="857">
          <cell r="B857">
            <v>623002</v>
          </cell>
          <cell r="C857" t="str">
            <v>خدمات العلاج الطبيعي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15</v>
          </cell>
          <cell r="F858">
            <v>15</v>
          </cell>
          <cell r="G858">
            <v>15</v>
          </cell>
          <cell r="H858">
            <v>15</v>
          </cell>
          <cell r="I858">
            <v>15</v>
          </cell>
          <cell r="J858">
            <v>15</v>
          </cell>
          <cell r="K858">
            <v>15</v>
          </cell>
          <cell r="L858">
            <v>15</v>
          </cell>
          <cell r="M858">
            <v>15</v>
          </cell>
          <cell r="N858">
            <v>15</v>
          </cell>
          <cell r="O858">
            <v>15</v>
          </cell>
          <cell r="P858">
            <v>15</v>
          </cell>
          <cell r="Q858">
            <v>15</v>
          </cell>
        </row>
        <row r="859">
          <cell r="B859">
            <v>63</v>
          </cell>
          <cell r="C859" t="str">
            <v>خدمات المستشفيات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B860">
            <v>630</v>
          </cell>
          <cell r="C860" t="str">
            <v>خدمات المستشفيات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B861">
            <v>6301</v>
          </cell>
          <cell r="C861" t="str">
            <v>خدمات المستشفيات الحكومية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B862">
            <v>630101</v>
          </cell>
          <cell r="C862" t="str">
            <v>خدمات المبيت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150</v>
          </cell>
          <cell r="F863">
            <v>150</v>
          </cell>
          <cell r="G863">
            <v>150</v>
          </cell>
          <cell r="H863">
            <v>150</v>
          </cell>
          <cell r="I863">
            <v>150</v>
          </cell>
          <cell r="J863">
            <v>150</v>
          </cell>
          <cell r="K863">
            <v>150</v>
          </cell>
          <cell r="L863">
            <v>150</v>
          </cell>
          <cell r="M863">
            <v>150</v>
          </cell>
          <cell r="N863">
            <v>150</v>
          </cell>
          <cell r="O863">
            <v>150</v>
          </cell>
          <cell r="P863">
            <v>150</v>
          </cell>
          <cell r="Q863">
            <v>150</v>
          </cell>
        </row>
        <row r="864">
          <cell r="B864">
            <v>630102</v>
          </cell>
          <cell r="C864" t="str">
            <v>خدمات علاجية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310</v>
          </cell>
          <cell r="F865">
            <v>310</v>
          </cell>
          <cell r="G865">
            <v>310</v>
          </cell>
          <cell r="H865">
            <v>310</v>
          </cell>
          <cell r="I865">
            <v>310</v>
          </cell>
          <cell r="J865">
            <v>310</v>
          </cell>
          <cell r="K865">
            <v>310</v>
          </cell>
          <cell r="L865">
            <v>310</v>
          </cell>
          <cell r="M865">
            <v>310</v>
          </cell>
          <cell r="N865">
            <v>310</v>
          </cell>
          <cell r="O865">
            <v>310</v>
          </cell>
          <cell r="P865">
            <v>305</v>
          </cell>
          <cell r="Q865">
            <v>309.58333333333331</v>
          </cell>
        </row>
        <row r="866">
          <cell r="B866">
            <v>6302</v>
          </cell>
          <cell r="C866" t="str">
            <v>خدمات المستشفيات الخاصة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B867">
            <v>630201</v>
          </cell>
          <cell r="C867" t="str">
            <v>خدمات المبيت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100</v>
          </cell>
          <cell r="F868">
            <v>100</v>
          </cell>
          <cell r="G868">
            <v>115</v>
          </cell>
          <cell r="H868">
            <v>115</v>
          </cell>
          <cell r="I868">
            <v>115</v>
          </cell>
          <cell r="J868">
            <v>125</v>
          </cell>
          <cell r="K868">
            <v>125</v>
          </cell>
          <cell r="L868">
            <v>125</v>
          </cell>
          <cell r="M868">
            <v>125</v>
          </cell>
          <cell r="N868">
            <v>125</v>
          </cell>
          <cell r="O868">
            <v>125</v>
          </cell>
          <cell r="P868">
            <v>125</v>
          </cell>
          <cell r="Q868">
            <v>118.33333333333333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90</v>
          </cell>
          <cell r="F869">
            <v>90</v>
          </cell>
          <cell r="G869">
            <v>100</v>
          </cell>
          <cell r="H869">
            <v>100</v>
          </cell>
          <cell r="I869">
            <v>100</v>
          </cell>
          <cell r="J869">
            <v>100</v>
          </cell>
          <cell r="K869">
            <v>100</v>
          </cell>
          <cell r="L869">
            <v>100</v>
          </cell>
          <cell r="M869">
            <v>100</v>
          </cell>
          <cell r="N869">
            <v>100</v>
          </cell>
          <cell r="O869">
            <v>100</v>
          </cell>
          <cell r="P869">
            <v>100</v>
          </cell>
          <cell r="Q869">
            <v>98.333333333333329</v>
          </cell>
        </row>
        <row r="870">
          <cell r="B870">
            <v>630202</v>
          </cell>
          <cell r="C870" t="str">
            <v>خدمات علاجية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550</v>
          </cell>
          <cell r="F871">
            <v>550</v>
          </cell>
          <cell r="G871">
            <v>600</v>
          </cell>
          <cell r="H871">
            <v>600</v>
          </cell>
          <cell r="I871">
            <v>600</v>
          </cell>
          <cell r="J871">
            <v>600</v>
          </cell>
          <cell r="K871">
            <v>600</v>
          </cell>
          <cell r="L871">
            <v>600</v>
          </cell>
          <cell r="M871">
            <v>575</v>
          </cell>
          <cell r="N871">
            <v>575</v>
          </cell>
          <cell r="O871">
            <v>575</v>
          </cell>
          <cell r="P871">
            <v>556.66666666666663</v>
          </cell>
          <cell r="Q871">
            <v>581.80555555555554</v>
          </cell>
        </row>
        <row r="872">
          <cell r="B872">
            <v>7</v>
          </cell>
          <cell r="C872" t="str">
            <v xml:space="preserve">النقل والمواصلات 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B873">
            <v>71</v>
          </cell>
          <cell r="C873" t="str">
            <v>وسائل النقل الشخصية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B874">
            <v>711</v>
          </cell>
          <cell r="C874" t="str">
            <v>السيارات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B875">
            <v>711001</v>
          </cell>
          <cell r="C875" t="str">
            <v>سيارات الصالون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132000</v>
          </cell>
          <cell r="F876">
            <v>132000</v>
          </cell>
          <cell r="G876">
            <v>129000</v>
          </cell>
          <cell r="H876">
            <v>129000</v>
          </cell>
          <cell r="I876">
            <v>129000</v>
          </cell>
          <cell r="J876">
            <v>130250</v>
          </cell>
          <cell r="K876">
            <v>130250</v>
          </cell>
          <cell r="L876">
            <v>130250</v>
          </cell>
          <cell r="M876">
            <v>130250</v>
          </cell>
          <cell r="N876">
            <v>130250</v>
          </cell>
          <cell r="O876">
            <v>130250</v>
          </cell>
          <cell r="P876">
            <v>130250</v>
          </cell>
          <cell r="Q876">
            <v>130229.16666666667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137500</v>
          </cell>
          <cell r="F877">
            <v>137500</v>
          </cell>
          <cell r="G877">
            <v>136000</v>
          </cell>
          <cell r="H877">
            <v>136000</v>
          </cell>
          <cell r="I877">
            <v>136000</v>
          </cell>
          <cell r="J877">
            <v>136000</v>
          </cell>
          <cell r="K877">
            <v>136000</v>
          </cell>
          <cell r="L877">
            <v>136000</v>
          </cell>
          <cell r="M877">
            <v>136000</v>
          </cell>
          <cell r="N877">
            <v>136000</v>
          </cell>
          <cell r="O877">
            <v>136000</v>
          </cell>
          <cell r="P877">
            <v>136000</v>
          </cell>
          <cell r="Q877">
            <v>136250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103750</v>
          </cell>
          <cell r="F878">
            <v>103750</v>
          </cell>
          <cell r="G878">
            <v>96750</v>
          </cell>
          <cell r="H878">
            <v>96750</v>
          </cell>
          <cell r="I878">
            <v>96750</v>
          </cell>
          <cell r="J878">
            <v>96750</v>
          </cell>
          <cell r="K878">
            <v>96750</v>
          </cell>
          <cell r="L878">
            <v>96750</v>
          </cell>
          <cell r="M878">
            <v>98250</v>
          </cell>
          <cell r="N878">
            <v>98250</v>
          </cell>
          <cell r="O878">
            <v>98250</v>
          </cell>
          <cell r="P878">
            <v>98250</v>
          </cell>
          <cell r="Q878">
            <v>98416.666666666672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106666.66666666667</v>
          </cell>
          <cell r="F879">
            <v>106666.66666666667</v>
          </cell>
          <cell r="G879">
            <v>108333.33333333333</v>
          </cell>
          <cell r="H879">
            <v>108333.33333333333</v>
          </cell>
          <cell r="I879">
            <v>108333.33333333333</v>
          </cell>
          <cell r="J879">
            <v>108333.33333333333</v>
          </cell>
          <cell r="K879">
            <v>108333.33333333333</v>
          </cell>
          <cell r="L879">
            <v>108333.33333333333</v>
          </cell>
          <cell r="M879">
            <v>108333.33333333333</v>
          </cell>
          <cell r="N879">
            <v>108333.33333333333</v>
          </cell>
          <cell r="O879">
            <v>108333.33333333333</v>
          </cell>
          <cell r="P879">
            <v>108333.33333333333</v>
          </cell>
          <cell r="Q879">
            <v>108055.55555555556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95000</v>
          </cell>
          <cell r="F880">
            <v>95000</v>
          </cell>
          <cell r="G880">
            <v>95000</v>
          </cell>
          <cell r="H880">
            <v>95000</v>
          </cell>
          <cell r="I880">
            <v>95000</v>
          </cell>
          <cell r="J880">
            <v>95000</v>
          </cell>
          <cell r="K880">
            <v>95000</v>
          </cell>
          <cell r="L880">
            <v>95000</v>
          </cell>
          <cell r="M880">
            <v>95000</v>
          </cell>
          <cell r="N880">
            <v>95000</v>
          </cell>
          <cell r="O880">
            <v>95000</v>
          </cell>
          <cell r="P880">
            <v>95000</v>
          </cell>
          <cell r="Q880">
            <v>95000</v>
          </cell>
        </row>
        <row r="881">
          <cell r="B881">
            <v>713</v>
          </cell>
          <cell r="C881" t="str">
            <v>دراجات هوائية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B882">
            <v>713001</v>
          </cell>
          <cell r="C882" t="str">
            <v>دراجات هوائية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325</v>
          </cell>
          <cell r="F883">
            <v>325</v>
          </cell>
          <cell r="G883">
            <v>325</v>
          </cell>
          <cell r="H883">
            <v>325</v>
          </cell>
          <cell r="I883">
            <v>325</v>
          </cell>
          <cell r="J883">
            <v>325</v>
          </cell>
          <cell r="K883">
            <v>325</v>
          </cell>
          <cell r="L883">
            <v>330</v>
          </cell>
          <cell r="M883">
            <v>330</v>
          </cell>
          <cell r="N883">
            <v>330</v>
          </cell>
          <cell r="O883">
            <v>330</v>
          </cell>
          <cell r="P883">
            <v>335</v>
          </cell>
          <cell r="Q883">
            <v>327.5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193.75</v>
          </cell>
          <cell r="F884">
            <v>186.25</v>
          </cell>
          <cell r="G884">
            <v>193.75</v>
          </cell>
          <cell r="H884">
            <v>198.75</v>
          </cell>
          <cell r="I884">
            <v>193.75</v>
          </cell>
          <cell r="J884">
            <v>193.75</v>
          </cell>
          <cell r="K884">
            <v>193.75</v>
          </cell>
          <cell r="L884">
            <v>193.75</v>
          </cell>
          <cell r="M884">
            <v>193.75</v>
          </cell>
          <cell r="N884">
            <v>193.75</v>
          </cell>
          <cell r="O884">
            <v>191.66666666666666</v>
          </cell>
          <cell r="P884">
            <v>183.33333333333334</v>
          </cell>
          <cell r="Q884">
            <v>192.5</v>
          </cell>
        </row>
        <row r="885">
          <cell r="B885">
            <v>72</v>
          </cell>
          <cell r="C885" t="str">
            <v>تشغيل وسائط النقل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</row>
        <row r="886">
          <cell r="B886">
            <v>721</v>
          </cell>
          <cell r="C886" t="str">
            <v>الاطارات وقطع الغيار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B887">
            <v>721001</v>
          </cell>
          <cell r="C887" t="str">
            <v>الاطارات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210</v>
          </cell>
          <cell r="F888">
            <v>200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200.83333333333334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256.66666666666669</v>
          </cell>
          <cell r="F889">
            <v>250</v>
          </cell>
          <cell r="G889">
            <v>266.66666666666669</v>
          </cell>
          <cell r="H889">
            <v>275</v>
          </cell>
          <cell r="I889">
            <v>271.66666666666669</v>
          </cell>
          <cell r="J889">
            <v>250</v>
          </cell>
          <cell r="K889">
            <v>250</v>
          </cell>
          <cell r="L889">
            <v>250</v>
          </cell>
          <cell r="M889">
            <v>250</v>
          </cell>
          <cell r="N889">
            <v>275</v>
          </cell>
          <cell r="O889">
            <v>270</v>
          </cell>
          <cell r="P889">
            <v>300</v>
          </cell>
          <cell r="Q889">
            <v>263.75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300</v>
          </cell>
          <cell r="F890">
            <v>320</v>
          </cell>
          <cell r="G890">
            <v>350</v>
          </cell>
          <cell r="H890">
            <v>350</v>
          </cell>
          <cell r="I890">
            <v>343.33333333333331</v>
          </cell>
          <cell r="J890">
            <v>339.04761904761904</v>
          </cell>
          <cell r="K890">
            <v>333.33333333333331</v>
          </cell>
          <cell r="L890">
            <v>344.76190476190482</v>
          </cell>
          <cell r="M890">
            <v>344.76190476190482</v>
          </cell>
          <cell r="N890">
            <v>350</v>
          </cell>
          <cell r="O890">
            <v>360</v>
          </cell>
          <cell r="P890">
            <v>400</v>
          </cell>
          <cell r="Q890">
            <v>344.60317460317464</v>
          </cell>
        </row>
        <row r="891">
          <cell r="B891">
            <v>721002</v>
          </cell>
          <cell r="C891" t="str">
            <v>قطع الغيار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27.5</v>
          </cell>
          <cell r="F892">
            <v>27.5</v>
          </cell>
          <cell r="G892">
            <v>29.166666666666668</v>
          </cell>
          <cell r="H892">
            <v>29.166666666666668</v>
          </cell>
          <cell r="I892">
            <v>28.5</v>
          </cell>
          <cell r="J892">
            <v>26.25</v>
          </cell>
          <cell r="K892">
            <v>26.25</v>
          </cell>
          <cell r="L892">
            <v>26.25</v>
          </cell>
          <cell r="M892">
            <v>30.833333333333332</v>
          </cell>
          <cell r="N892">
            <v>29.166666666666668</v>
          </cell>
          <cell r="O892">
            <v>29.166666666666668</v>
          </cell>
          <cell r="P892">
            <v>30.833333333333332</v>
          </cell>
          <cell r="Q892">
            <v>28.381944444444446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35</v>
          </cell>
          <cell r="F893">
            <v>33.75</v>
          </cell>
          <cell r="G893">
            <v>33.75</v>
          </cell>
          <cell r="H893">
            <v>36.25</v>
          </cell>
          <cell r="I893">
            <v>35.833333333333336</v>
          </cell>
          <cell r="J893">
            <v>32.5</v>
          </cell>
          <cell r="K893">
            <v>28.75</v>
          </cell>
          <cell r="L893">
            <v>28.75</v>
          </cell>
          <cell r="M893">
            <v>23.75</v>
          </cell>
          <cell r="N893">
            <v>27.5</v>
          </cell>
          <cell r="O893">
            <v>26.25</v>
          </cell>
          <cell r="P893">
            <v>23.333333333333332</v>
          </cell>
          <cell r="Q893">
            <v>30.451388888888889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41.666666666666664</v>
          </cell>
          <cell r="F894">
            <v>41.666666666666664</v>
          </cell>
          <cell r="G894">
            <v>43.333333333333336</v>
          </cell>
          <cell r="H894">
            <v>43.333333333333336</v>
          </cell>
          <cell r="I894">
            <v>41.666666666666664</v>
          </cell>
          <cell r="J894">
            <v>41.666666666666664</v>
          </cell>
          <cell r="K894">
            <v>41.666666666666664</v>
          </cell>
          <cell r="L894">
            <v>41.666666666666664</v>
          </cell>
          <cell r="M894">
            <v>41.666666666666664</v>
          </cell>
          <cell r="N894">
            <v>41.666666666666664</v>
          </cell>
          <cell r="O894">
            <v>41.94444444444445</v>
          </cell>
          <cell r="P894">
            <v>44.166666666666664</v>
          </cell>
          <cell r="Q894">
            <v>42.175925925925931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14.166666666666666</v>
          </cell>
          <cell r="F895">
            <v>13.833333333333334</v>
          </cell>
          <cell r="G895">
            <v>13.833333333333334</v>
          </cell>
          <cell r="H895">
            <v>13.833333333333334</v>
          </cell>
          <cell r="I895">
            <v>13.833333333333334</v>
          </cell>
          <cell r="J895">
            <v>13.833333333333334</v>
          </cell>
          <cell r="K895">
            <v>13.833333333333334</v>
          </cell>
          <cell r="L895">
            <v>13.333333333333334</v>
          </cell>
          <cell r="M895">
            <v>12.833333333333334</v>
          </cell>
          <cell r="N895">
            <v>13.666666666666666</v>
          </cell>
          <cell r="O895">
            <v>13.111111111111112</v>
          </cell>
          <cell r="P895">
            <v>13.388888888888888</v>
          </cell>
          <cell r="Q895">
            <v>13.624999999999998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13.333333333333334</v>
          </cell>
          <cell r="F896">
            <v>13.333333333333334</v>
          </cell>
          <cell r="G896">
            <v>13.333333333333334</v>
          </cell>
          <cell r="H896">
            <v>13.333333333333334</v>
          </cell>
          <cell r="I896">
            <v>13.833333333333334</v>
          </cell>
          <cell r="J896">
            <v>13.833333333333334</v>
          </cell>
          <cell r="K896">
            <v>13.833333333333334</v>
          </cell>
          <cell r="L896">
            <v>13.833333333333334</v>
          </cell>
          <cell r="M896">
            <v>14.166666666666666</v>
          </cell>
          <cell r="N896">
            <v>14.166666666666666</v>
          </cell>
          <cell r="O896">
            <v>14.861111111111112</v>
          </cell>
          <cell r="P896">
            <v>16</v>
          </cell>
          <cell r="Q896">
            <v>13.988425925925926</v>
          </cell>
        </row>
        <row r="897">
          <cell r="B897">
            <v>722</v>
          </cell>
          <cell r="C897" t="str">
            <v>المحروقات وزيوت التشحيم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B898">
            <v>722001</v>
          </cell>
          <cell r="C898" t="str">
            <v>المحروقات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6.11</v>
          </cell>
          <cell r="F899">
            <v>6.23</v>
          </cell>
          <cell r="G899">
            <v>5.5999999999999988</v>
          </cell>
          <cell r="H899">
            <v>5.5999999999999988</v>
          </cell>
          <cell r="I899">
            <v>5.75</v>
          </cell>
          <cell r="J899">
            <v>5.89</v>
          </cell>
          <cell r="K899">
            <v>5.78</v>
          </cell>
          <cell r="L899">
            <v>5.86</v>
          </cell>
          <cell r="M899">
            <v>5.86</v>
          </cell>
          <cell r="N899">
            <v>5.86</v>
          </cell>
          <cell r="O899">
            <v>5.8</v>
          </cell>
          <cell r="P899">
            <v>5.39</v>
          </cell>
          <cell r="Q899">
            <v>5.8108333333333322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6.62</v>
          </cell>
          <cell r="F900">
            <v>6.7399999999999993</v>
          </cell>
          <cell r="G900">
            <v>6.11</v>
          </cell>
          <cell r="H900">
            <v>6.11</v>
          </cell>
          <cell r="I900">
            <v>6.2600000000000007</v>
          </cell>
          <cell r="J900">
            <v>6.4000000000000012</v>
          </cell>
          <cell r="K900">
            <v>6.29</v>
          </cell>
          <cell r="L900">
            <v>6.37</v>
          </cell>
          <cell r="M900">
            <v>6.38</v>
          </cell>
          <cell r="N900">
            <v>6.39</v>
          </cell>
          <cell r="O900">
            <v>6.330000000000001</v>
          </cell>
          <cell r="P900">
            <v>5.919999999999999</v>
          </cell>
          <cell r="Q900">
            <v>6.3266666666666671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5.69</v>
          </cell>
          <cell r="F901">
            <v>5.79</v>
          </cell>
          <cell r="G901">
            <v>4.72</v>
          </cell>
          <cell r="H901">
            <v>4.72</v>
          </cell>
          <cell r="I901">
            <v>4.92</v>
          </cell>
          <cell r="J901">
            <v>5.07</v>
          </cell>
          <cell r="K901">
            <v>4.92</v>
          </cell>
          <cell r="L901">
            <v>4.97</v>
          </cell>
          <cell r="M901">
            <v>4.97</v>
          </cell>
          <cell r="N901">
            <v>4.97</v>
          </cell>
          <cell r="O901">
            <v>4.97</v>
          </cell>
          <cell r="P901">
            <v>4.4900000000000011</v>
          </cell>
          <cell r="Q901">
            <v>5.0166666666666666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B904">
            <v>722002</v>
          </cell>
          <cell r="C904" t="str">
            <v>زيوت السيارات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14.333333333333334</v>
          </cell>
          <cell r="F905">
            <v>14.333333333333334</v>
          </cell>
          <cell r="G905">
            <v>14.333333333333334</v>
          </cell>
          <cell r="H905">
            <v>14.333333333333334</v>
          </cell>
          <cell r="I905">
            <v>14.333333333333334</v>
          </cell>
          <cell r="J905">
            <v>14.333333333333334</v>
          </cell>
          <cell r="K905">
            <v>13.333333333333334</v>
          </cell>
          <cell r="L905">
            <v>14.333333333333334</v>
          </cell>
          <cell r="M905">
            <v>14.333333333333334</v>
          </cell>
          <cell r="N905">
            <v>13.666666666666666</v>
          </cell>
          <cell r="O905">
            <v>15</v>
          </cell>
          <cell r="P905">
            <v>15</v>
          </cell>
          <cell r="Q905">
            <v>14.305555555555555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57.5</v>
          </cell>
          <cell r="F906">
            <v>57.5</v>
          </cell>
          <cell r="G906">
            <v>57.5</v>
          </cell>
          <cell r="H906">
            <v>57.5</v>
          </cell>
          <cell r="I906">
            <v>56.666666666666664</v>
          </cell>
          <cell r="J906">
            <v>50</v>
          </cell>
          <cell r="K906">
            <v>50</v>
          </cell>
          <cell r="L906">
            <v>50</v>
          </cell>
          <cell r="M906">
            <v>50</v>
          </cell>
          <cell r="N906">
            <v>52.5</v>
          </cell>
          <cell r="O906">
            <v>52.5</v>
          </cell>
          <cell r="P906">
            <v>52.5</v>
          </cell>
          <cell r="Q906">
            <v>53.680555555555564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10</v>
          </cell>
          <cell r="F907">
            <v>10</v>
          </cell>
          <cell r="G907">
            <v>10</v>
          </cell>
          <cell r="H907">
            <v>10</v>
          </cell>
          <cell r="I907">
            <v>10</v>
          </cell>
          <cell r="J907">
            <v>10</v>
          </cell>
          <cell r="K907">
            <v>10</v>
          </cell>
          <cell r="L907">
            <v>10</v>
          </cell>
          <cell r="M907">
            <v>10</v>
          </cell>
          <cell r="N907">
            <v>10</v>
          </cell>
          <cell r="O907">
            <v>10</v>
          </cell>
          <cell r="P907">
            <v>10</v>
          </cell>
          <cell r="Q907">
            <v>10</v>
          </cell>
        </row>
        <row r="908">
          <cell r="B908">
            <v>723</v>
          </cell>
          <cell r="C908" t="str">
            <v>اصلاح السيارات الشخصية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B909">
            <v>723001</v>
          </cell>
          <cell r="C909" t="str">
            <v>اصلاح ميكانيك السيارات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20</v>
          </cell>
          <cell r="F910">
            <v>20</v>
          </cell>
          <cell r="G910">
            <v>20</v>
          </cell>
          <cell r="H910">
            <v>20</v>
          </cell>
          <cell r="I910">
            <v>20</v>
          </cell>
          <cell r="J910">
            <v>20</v>
          </cell>
          <cell r="K910">
            <v>20</v>
          </cell>
          <cell r="L910">
            <v>20</v>
          </cell>
          <cell r="M910">
            <v>20</v>
          </cell>
          <cell r="N910">
            <v>20</v>
          </cell>
          <cell r="O910">
            <v>20</v>
          </cell>
          <cell r="P910">
            <v>20</v>
          </cell>
          <cell r="Q910">
            <v>20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36.666666666666664</v>
          </cell>
          <cell r="F911">
            <v>36.666666666666664</v>
          </cell>
          <cell r="G911">
            <v>36.666666666666664</v>
          </cell>
          <cell r="H911">
            <v>36.666666666666664</v>
          </cell>
          <cell r="I911">
            <v>36.666666666666664</v>
          </cell>
          <cell r="J911">
            <v>35</v>
          </cell>
          <cell r="K911">
            <v>35</v>
          </cell>
          <cell r="L911">
            <v>35</v>
          </cell>
          <cell r="M911">
            <v>36.666666666666664</v>
          </cell>
          <cell r="N911">
            <v>36.666666666666664</v>
          </cell>
          <cell r="O911">
            <v>36.666666666666664</v>
          </cell>
          <cell r="P911">
            <v>36.666666666666664</v>
          </cell>
          <cell r="Q911">
            <v>36.250000000000007</v>
          </cell>
        </row>
        <row r="912">
          <cell r="B912">
            <v>723002</v>
          </cell>
          <cell r="C912" t="str">
            <v>غسيل وتشحيم السيارات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10</v>
          </cell>
          <cell r="F913">
            <v>10</v>
          </cell>
          <cell r="G913">
            <v>10</v>
          </cell>
          <cell r="H913">
            <v>10</v>
          </cell>
          <cell r="I913">
            <v>10</v>
          </cell>
          <cell r="J913">
            <v>10</v>
          </cell>
          <cell r="K913">
            <v>10</v>
          </cell>
          <cell r="L913">
            <v>10</v>
          </cell>
          <cell r="M913">
            <v>10</v>
          </cell>
          <cell r="N913">
            <v>10</v>
          </cell>
          <cell r="O913">
            <v>10</v>
          </cell>
          <cell r="P913">
            <v>10</v>
          </cell>
          <cell r="Q913">
            <v>10</v>
          </cell>
        </row>
        <row r="914">
          <cell r="B914">
            <v>724</v>
          </cell>
          <cell r="C914" t="str">
            <v>خدمات اخرى لسيارات النقل الشخصية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B915">
            <v>724001</v>
          </cell>
          <cell r="C915" t="str">
            <v>خدمات مواقف السيارات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</v>
          </cell>
          <cell r="F916">
            <v>2</v>
          </cell>
          <cell r="G916">
            <v>2.5</v>
          </cell>
          <cell r="H916">
            <v>2.5</v>
          </cell>
          <cell r="I916">
            <v>2.5</v>
          </cell>
          <cell r="J916">
            <v>2</v>
          </cell>
          <cell r="K916">
            <v>2</v>
          </cell>
          <cell r="L916">
            <v>2</v>
          </cell>
          <cell r="M916">
            <v>2</v>
          </cell>
          <cell r="N916">
            <v>2</v>
          </cell>
          <cell r="O916">
            <v>2</v>
          </cell>
          <cell r="P916">
            <v>2</v>
          </cell>
          <cell r="Q916">
            <v>2.125</v>
          </cell>
        </row>
        <row r="917">
          <cell r="B917">
            <v>724002</v>
          </cell>
          <cell r="C917" t="str">
            <v>تعليم قيادة السيارة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73.333333333333329</v>
          </cell>
          <cell r="F918">
            <v>73.333333333333329</v>
          </cell>
          <cell r="G918">
            <v>67.5</v>
          </cell>
          <cell r="H918">
            <v>67.5</v>
          </cell>
          <cell r="I918">
            <v>67.5</v>
          </cell>
          <cell r="J918">
            <v>60</v>
          </cell>
          <cell r="K918">
            <v>60</v>
          </cell>
          <cell r="L918">
            <v>60</v>
          </cell>
          <cell r="M918">
            <v>61.666666666666664</v>
          </cell>
          <cell r="N918">
            <v>61.666666666666664</v>
          </cell>
          <cell r="O918">
            <v>61.666666666666664</v>
          </cell>
          <cell r="P918">
            <v>67.5</v>
          </cell>
          <cell r="Q918">
            <v>65.138888888888872</v>
          </cell>
        </row>
        <row r="919">
          <cell r="B919">
            <v>724003</v>
          </cell>
          <cell r="C919" t="str">
            <v>خدمات تاجير سيارة بدون سائق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200</v>
          </cell>
          <cell r="F920">
            <v>200</v>
          </cell>
          <cell r="G920">
            <v>190.75</v>
          </cell>
          <cell r="H920">
            <v>190.75</v>
          </cell>
          <cell r="I920">
            <v>190.75</v>
          </cell>
          <cell r="J920">
            <v>196.25</v>
          </cell>
          <cell r="K920">
            <v>196.25</v>
          </cell>
          <cell r="L920">
            <v>196.25</v>
          </cell>
          <cell r="M920">
            <v>197.08333333333337</v>
          </cell>
          <cell r="N920">
            <v>197.08333333333337</v>
          </cell>
          <cell r="O920">
            <v>197.08333333333337</v>
          </cell>
          <cell r="P920">
            <v>195.8333333333334</v>
          </cell>
          <cell r="Q920">
            <v>195.67361111111117</v>
          </cell>
        </row>
        <row r="921">
          <cell r="B921">
            <v>73</v>
          </cell>
          <cell r="C921" t="str">
            <v>خدمات النقل العامة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B922">
            <v>732</v>
          </cell>
          <cell r="C922" t="str">
            <v>النقل البري للركاب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B923">
            <v>732001</v>
          </cell>
          <cell r="C923" t="str">
            <v>خدمات سيارات الاجرة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10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2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</v>
          </cell>
          <cell r="L933">
            <v>2</v>
          </cell>
          <cell r="M933">
            <v>2</v>
          </cell>
          <cell r="N933">
            <v>2</v>
          </cell>
          <cell r="O933">
            <v>2</v>
          </cell>
          <cell r="P933">
            <v>2</v>
          </cell>
          <cell r="Q933">
            <v>2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6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3</v>
          </cell>
          <cell r="F935">
            <v>3</v>
          </cell>
          <cell r="G935">
            <v>3.5</v>
          </cell>
          <cell r="H935">
            <v>3.5</v>
          </cell>
          <cell r="I935">
            <v>3.5</v>
          </cell>
          <cell r="J935">
            <v>3.5</v>
          </cell>
          <cell r="K935">
            <v>3.5</v>
          </cell>
          <cell r="L935">
            <v>3.5</v>
          </cell>
          <cell r="M935">
            <v>3</v>
          </cell>
          <cell r="N935">
            <v>3</v>
          </cell>
          <cell r="O935">
            <v>3</v>
          </cell>
          <cell r="P935">
            <v>3</v>
          </cell>
          <cell r="Q935">
            <v>3.25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</row>
        <row r="937">
          <cell r="B937">
            <v>732002</v>
          </cell>
          <cell r="C937" t="str">
            <v>خدمات الباص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2</v>
          </cell>
          <cell r="F944">
            <v>2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2.5</v>
          </cell>
          <cell r="N944">
            <v>2.5</v>
          </cell>
          <cell r="O944">
            <v>2.5</v>
          </cell>
          <cell r="P944">
            <v>2.75</v>
          </cell>
          <cell r="Q944">
            <v>2.1875</v>
          </cell>
        </row>
        <row r="945">
          <cell r="B945">
            <v>733</v>
          </cell>
          <cell r="C945" t="str">
            <v>خدمات النقل الجوي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B946">
            <v>733001</v>
          </cell>
          <cell r="C946" t="str">
            <v>النقل الجوي للافراد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1470</v>
          </cell>
          <cell r="F947">
            <v>1470</v>
          </cell>
          <cell r="G947">
            <v>1470</v>
          </cell>
          <cell r="H947">
            <v>1470</v>
          </cell>
          <cell r="I947">
            <v>1470</v>
          </cell>
          <cell r="J947">
            <v>1600</v>
          </cell>
          <cell r="K947">
            <v>1600</v>
          </cell>
          <cell r="L947">
            <v>1600</v>
          </cell>
          <cell r="M947">
            <v>1525.055555555555</v>
          </cell>
          <cell r="N947">
            <v>1525.055555555555</v>
          </cell>
          <cell r="O947">
            <v>1525.055555555555</v>
          </cell>
          <cell r="P947">
            <v>1499.3392857142856</v>
          </cell>
          <cell r="Q947">
            <v>1518.7088293650793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2975</v>
          </cell>
          <cell r="F948">
            <v>2975</v>
          </cell>
          <cell r="G948">
            <v>2975</v>
          </cell>
          <cell r="H948">
            <v>2975</v>
          </cell>
          <cell r="I948">
            <v>2975</v>
          </cell>
          <cell r="J948">
            <v>3100</v>
          </cell>
          <cell r="K948">
            <v>3100</v>
          </cell>
          <cell r="L948">
            <v>3100</v>
          </cell>
          <cell r="M948">
            <v>3074.5416666666679</v>
          </cell>
          <cell r="N948">
            <v>3074.5416666666679</v>
          </cell>
          <cell r="O948">
            <v>3074.5416666666679</v>
          </cell>
          <cell r="P948">
            <v>3379.9007936507946</v>
          </cell>
          <cell r="Q948">
            <v>3064.8771494708994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3430</v>
          </cell>
          <cell r="F949">
            <v>3430</v>
          </cell>
          <cell r="G949">
            <v>3430</v>
          </cell>
          <cell r="H949">
            <v>3430</v>
          </cell>
          <cell r="I949">
            <v>3430</v>
          </cell>
          <cell r="J949">
            <v>3600</v>
          </cell>
          <cell r="K949">
            <v>3600</v>
          </cell>
          <cell r="L949">
            <v>3600</v>
          </cell>
          <cell r="M949">
            <v>3880.2916666666661</v>
          </cell>
          <cell r="N949">
            <v>3880.2916666666661</v>
          </cell>
          <cell r="O949">
            <v>3880.2916666666661</v>
          </cell>
          <cell r="P949">
            <v>3914.9880952380945</v>
          </cell>
          <cell r="Q949">
            <v>3625.4885912698405</v>
          </cell>
        </row>
        <row r="950">
          <cell r="B950">
            <v>8</v>
          </cell>
          <cell r="C950" t="str">
            <v>الاتصالات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B951">
            <v>81</v>
          </cell>
          <cell r="C951" t="str">
            <v>الاتصالات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B952">
            <v>812</v>
          </cell>
          <cell r="C952" t="str">
            <v>اجهزة الهاتف والفاكس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</row>
        <row r="953">
          <cell r="B953">
            <v>812001</v>
          </cell>
          <cell r="C953" t="str">
            <v>اجهزة هاتف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176.66666666666666</v>
          </cell>
          <cell r="F954">
            <v>180</v>
          </cell>
          <cell r="G954">
            <v>180</v>
          </cell>
          <cell r="H954">
            <v>175</v>
          </cell>
          <cell r="I954">
            <v>180</v>
          </cell>
          <cell r="J954">
            <v>180</v>
          </cell>
          <cell r="K954">
            <v>180</v>
          </cell>
          <cell r="L954">
            <v>180</v>
          </cell>
          <cell r="M954">
            <v>180</v>
          </cell>
          <cell r="N954">
            <v>170</v>
          </cell>
          <cell r="O954">
            <v>165</v>
          </cell>
          <cell r="P954">
            <v>155</v>
          </cell>
          <cell r="Q954">
            <v>175.13888888888889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85</v>
          </cell>
          <cell r="F955">
            <v>85</v>
          </cell>
          <cell r="G955">
            <v>85</v>
          </cell>
          <cell r="H955">
            <v>85</v>
          </cell>
          <cell r="I955">
            <v>85</v>
          </cell>
          <cell r="J955">
            <v>85</v>
          </cell>
          <cell r="K955">
            <v>95</v>
          </cell>
          <cell r="L955">
            <v>95</v>
          </cell>
          <cell r="M955">
            <v>95</v>
          </cell>
          <cell r="N955">
            <v>95</v>
          </cell>
          <cell r="O955">
            <v>100</v>
          </cell>
          <cell r="P955">
            <v>100</v>
          </cell>
          <cell r="Q955">
            <v>90.833333333333329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173.33333333333334</v>
          </cell>
          <cell r="F956">
            <v>164</v>
          </cell>
          <cell r="G956">
            <v>164</v>
          </cell>
          <cell r="H956">
            <v>164</v>
          </cell>
          <cell r="I956">
            <v>166</v>
          </cell>
          <cell r="J956">
            <v>160</v>
          </cell>
          <cell r="K956">
            <v>158</v>
          </cell>
          <cell r="L956">
            <v>160</v>
          </cell>
          <cell r="M956">
            <v>162</v>
          </cell>
          <cell r="N956">
            <v>162</v>
          </cell>
          <cell r="O956">
            <v>162</v>
          </cell>
          <cell r="P956">
            <v>160</v>
          </cell>
          <cell r="Q956">
            <v>162.94444444444446</v>
          </cell>
        </row>
        <row r="957">
          <cell r="B957">
            <v>812002</v>
          </cell>
          <cell r="C957" t="str">
            <v>احهزة فاكس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350</v>
          </cell>
          <cell r="F958">
            <v>350</v>
          </cell>
          <cell r="G958">
            <v>350</v>
          </cell>
          <cell r="H958">
            <v>350</v>
          </cell>
          <cell r="I958">
            <v>350</v>
          </cell>
          <cell r="J958">
            <v>350</v>
          </cell>
          <cell r="K958">
            <v>350</v>
          </cell>
          <cell r="L958">
            <v>350</v>
          </cell>
          <cell r="M958">
            <v>350</v>
          </cell>
          <cell r="N958">
            <v>350</v>
          </cell>
          <cell r="O958">
            <v>350</v>
          </cell>
          <cell r="P958">
            <v>350</v>
          </cell>
          <cell r="Q958">
            <v>350</v>
          </cell>
        </row>
        <row r="959">
          <cell r="B959">
            <v>813</v>
          </cell>
          <cell r="C959" t="str">
            <v>خدمات الهاتف والفاكس والبرق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</row>
        <row r="960">
          <cell r="B960">
            <v>813001</v>
          </cell>
          <cell r="C960" t="str">
            <v xml:space="preserve">خدمات الهاتف 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59.5</v>
          </cell>
          <cell r="F973">
            <v>59.5</v>
          </cell>
          <cell r="G973">
            <v>63.75</v>
          </cell>
          <cell r="H973">
            <v>63.75</v>
          </cell>
          <cell r="I973">
            <v>63.75</v>
          </cell>
          <cell r="J973">
            <v>59</v>
          </cell>
          <cell r="K973">
            <v>59</v>
          </cell>
          <cell r="L973">
            <v>59</v>
          </cell>
          <cell r="M973">
            <v>63.8</v>
          </cell>
          <cell r="N973">
            <v>63.8</v>
          </cell>
          <cell r="O973">
            <v>63.8</v>
          </cell>
          <cell r="P973">
            <v>63.75</v>
          </cell>
          <cell r="Q973">
            <v>61.866666666666653</v>
          </cell>
        </row>
        <row r="974">
          <cell r="B974">
            <v>9</v>
          </cell>
          <cell r="C974" t="str">
            <v>السلع و الخدمات الترفيهية و الثقافية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B975">
            <v>91</v>
          </cell>
          <cell r="C975" t="str">
            <v>السلع الترفيهية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B976">
            <v>911</v>
          </cell>
          <cell r="C976" t="str">
            <v xml:space="preserve">اجهزة الاستقبال والتسجيل 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B977">
            <v>911001</v>
          </cell>
          <cell r="C977" t="str">
            <v>أجهزة التلفزيون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2008.3333333333333</v>
          </cell>
          <cell r="F978">
            <v>1925</v>
          </cell>
          <cell r="G978">
            <v>1925</v>
          </cell>
          <cell r="H978">
            <v>1925</v>
          </cell>
          <cell r="I978">
            <v>1925</v>
          </cell>
          <cell r="J978">
            <v>1925</v>
          </cell>
          <cell r="K978">
            <v>1925</v>
          </cell>
          <cell r="L978">
            <v>1925</v>
          </cell>
          <cell r="M978">
            <v>1925</v>
          </cell>
          <cell r="N978">
            <v>1925</v>
          </cell>
          <cell r="O978">
            <v>1925</v>
          </cell>
          <cell r="P978">
            <v>1875</v>
          </cell>
          <cell r="Q978">
            <v>1927.7777777777776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1400</v>
          </cell>
          <cell r="F979">
            <v>1400</v>
          </cell>
          <cell r="G979">
            <v>1400</v>
          </cell>
          <cell r="H979">
            <v>1400</v>
          </cell>
          <cell r="I979">
            <v>1400</v>
          </cell>
          <cell r="J979">
            <v>1400</v>
          </cell>
          <cell r="K979">
            <v>1400</v>
          </cell>
          <cell r="L979">
            <v>1433.3333333333333</v>
          </cell>
          <cell r="M979">
            <v>1500</v>
          </cell>
          <cell r="N979">
            <v>1500</v>
          </cell>
          <cell r="O979">
            <v>1500</v>
          </cell>
          <cell r="P979">
            <v>1500</v>
          </cell>
          <cell r="Q979">
            <v>1436.1111111111113</v>
          </cell>
        </row>
        <row r="980">
          <cell r="B980">
            <v>911002</v>
          </cell>
          <cell r="C980" t="str">
            <v>اجهزة الراديو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50</v>
          </cell>
          <cell r="F981">
            <v>50</v>
          </cell>
          <cell r="G981">
            <v>50</v>
          </cell>
          <cell r="H981">
            <v>50</v>
          </cell>
          <cell r="I981">
            <v>50</v>
          </cell>
          <cell r="J981">
            <v>50</v>
          </cell>
          <cell r="K981">
            <v>50</v>
          </cell>
          <cell r="L981">
            <v>50</v>
          </cell>
          <cell r="M981">
            <v>50</v>
          </cell>
          <cell r="N981">
            <v>50</v>
          </cell>
          <cell r="O981">
            <v>50</v>
          </cell>
          <cell r="P981">
            <v>50</v>
          </cell>
          <cell r="Q981">
            <v>50</v>
          </cell>
        </row>
        <row r="982">
          <cell r="B982">
            <v>911003</v>
          </cell>
          <cell r="C982" t="str">
            <v>أجهزة التسجيل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290</v>
          </cell>
          <cell r="F983">
            <v>290</v>
          </cell>
          <cell r="G983">
            <v>290</v>
          </cell>
          <cell r="H983">
            <v>290</v>
          </cell>
          <cell r="I983">
            <v>290</v>
          </cell>
          <cell r="J983">
            <v>290</v>
          </cell>
          <cell r="K983">
            <v>290</v>
          </cell>
          <cell r="L983">
            <v>290</v>
          </cell>
          <cell r="M983">
            <v>290</v>
          </cell>
          <cell r="N983">
            <v>290</v>
          </cell>
          <cell r="O983">
            <v>290</v>
          </cell>
          <cell r="P983">
            <v>290</v>
          </cell>
          <cell r="Q983">
            <v>290</v>
          </cell>
        </row>
        <row r="984">
          <cell r="B984">
            <v>911004</v>
          </cell>
          <cell r="C984" t="str">
            <v>أجهزة الفيديو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170</v>
          </cell>
          <cell r="F985">
            <v>160</v>
          </cell>
          <cell r="G985">
            <v>160</v>
          </cell>
          <cell r="H985">
            <v>160</v>
          </cell>
          <cell r="I985">
            <v>160</v>
          </cell>
          <cell r="J985">
            <v>160</v>
          </cell>
          <cell r="K985">
            <v>160</v>
          </cell>
          <cell r="L985">
            <v>160</v>
          </cell>
          <cell r="M985">
            <v>160</v>
          </cell>
          <cell r="N985">
            <v>160</v>
          </cell>
          <cell r="O985">
            <v>160</v>
          </cell>
          <cell r="P985">
            <v>160</v>
          </cell>
          <cell r="Q985">
            <v>160.83333333333334</v>
          </cell>
        </row>
        <row r="986">
          <cell r="B986">
            <v>911005</v>
          </cell>
          <cell r="C986" t="str">
            <v>اجهزة الستالايت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235</v>
          </cell>
          <cell r="F987">
            <v>235</v>
          </cell>
          <cell r="G987">
            <v>235</v>
          </cell>
          <cell r="H987">
            <v>235</v>
          </cell>
          <cell r="I987">
            <v>235</v>
          </cell>
          <cell r="J987">
            <v>235</v>
          </cell>
          <cell r="K987">
            <v>250</v>
          </cell>
          <cell r="L987">
            <v>250</v>
          </cell>
          <cell r="M987">
            <v>250</v>
          </cell>
          <cell r="N987">
            <v>250</v>
          </cell>
          <cell r="O987">
            <v>250</v>
          </cell>
          <cell r="P987">
            <v>250</v>
          </cell>
          <cell r="Q987">
            <v>242.5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13.333333333333334</v>
          </cell>
          <cell r="F988">
            <v>14</v>
          </cell>
          <cell r="G988">
            <v>16.666666666666668</v>
          </cell>
          <cell r="H988">
            <v>17</v>
          </cell>
          <cell r="I988">
            <v>17.5</v>
          </cell>
          <cell r="J988">
            <v>16.666666666666668</v>
          </cell>
          <cell r="K988">
            <v>17.5</v>
          </cell>
          <cell r="L988">
            <v>20</v>
          </cell>
          <cell r="M988">
            <v>17.5</v>
          </cell>
          <cell r="N988">
            <v>17.5</v>
          </cell>
          <cell r="O988">
            <v>15</v>
          </cell>
          <cell r="P988">
            <v>15</v>
          </cell>
          <cell r="Q988">
            <v>16.472222222222225</v>
          </cell>
        </row>
        <row r="989">
          <cell r="B989">
            <v>912</v>
          </cell>
          <cell r="C989" t="str">
            <v>اجهزة التصوير الفوتوغرافي والسينمائي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B990">
            <v>912001</v>
          </cell>
          <cell r="C990" t="str">
            <v>اجهزة التصوير السينمائي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1466.6666666666667</v>
          </cell>
          <cell r="F991">
            <v>1466.6666666666667</v>
          </cell>
          <cell r="G991">
            <v>1479.1666666666667</v>
          </cell>
          <cell r="H991">
            <v>1479.1666666666667</v>
          </cell>
          <cell r="I991">
            <v>1479.1666666666667</v>
          </cell>
          <cell r="J991">
            <v>1479.1666666666667</v>
          </cell>
          <cell r="K991">
            <v>1479.1666666666667</v>
          </cell>
          <cell r="L991">
            <v>1479.1666666666667</v>
          </cell>
          <cell r="M991">
            <v>1479.1666666666667</v>
          </cell>
          <cell r="N991">
            <v>1479.1666666666667</v>
          </cell>
          <cell r="O991">
            <v>1479.1666666666667</v>
          </cell>
          <cell r="P991">
            <v>1479.1666666666667</v>
          </cell>
          <cell r="Q991">
            <v>1477.083333333333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445</v>
          </cell>
          <cell r="F993">
            <v>432.5</v>
          </cell>
          <cell r="G993">
            <v>445</v>
          </cell>
          <cell r="H993">
            <v>445</v>
          </cell>
          <cell r="I993">
            <v>445</v>
          </cell>
          <cell r="J993">
            <v>445</v>
          </cell>
          <cell r="K993">
            <v>457.5</v>
          </cell>
          <cell r="L993">
            <v>450</v>
          </cell>
          <cell r="M993">
            <v>457.5</v>
          </cell>
          <cell r="N993">
            <v>457.5</v>
          </cell>
          <cell r="O993">
            <v>445</v>
          </cell>
          <cell r="P993">
            <v>457.5</v>
          </cell>
          <cell r="Q993">
            <v>448.54166666666669</v>
          </cell>
        </row>
        <row r="994">
          <cell r="B994">
            <v>913</v>
          </cell>
          <cell r="C994" t="str">
            <v xml:space="preserve">اجهزة معالجة البيانات 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B995">
            <v>913001</v>
          </cell>
          <cell r="C995" t="str">
            <v>اجهزة الحاسوب الحاسوب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1633.3333333333333</v>
          </cell>
          <cell r="F996">
            <v>1576.6666666666667</v>
          </cell>
          <cell r="G996">
            <v>1610</v>
          </cell>
          <cell r="H996">
            <v>1616.6666666666667</v>
          </cell>
          <cell r="I996">
            <v>1610</v>
          </cell>
          <cell r="J996">
            <v>1626.6666666666667</v>
          </cell>
          <cell r="K996">
            <v>1650</v>
          </cell>
          <cell r="L996">
            <v>1610</v>
          </cell>
          <cell r="M996">
            <v>1626.6666666666667</v>
          </cell>
          <cell r="N996">
            <v>1653.3333333333333</v>
          </cell>
          <cell r="O996">
            <v>1653.3333333333333</v>
          </cell>
          <cell r="P996">
            <v>1670</v>
          </cell>
          <cell r="Q996">
            <v>1628.0555555555557</v>
          </cell>
        </row>
        <row r="997">
          <cell r="B997">
            <v>913002</v>
          </cell>
          <cell r="C997" t="str">
            <v>حاسبات الجيب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38.333333333333336</v>
          </cell>
          <cell r="F998">
            <v>38.333333333333336</v>
          </cell>
          <cell r="G998">
            <v>38.333333333333336</v>
          </cell>
          <cell r="H998">
            <v>38.333333333333336</v>
          </cell>
          <cell r="I998">
            <v>40</v>
          </cell>
          <cell r="J998">
            <v>38.333333333333336</v>
          </cell>
          <cell r="K998">
            <v>38.333333333333336</v>
          </cell>
          <cell r="L998">
            <v>40</v>
          </cell>
          <cell r="M998">
            <v>37.666666666666664</v>
          </cell>
          <cell r="N998">
            <v>39.333333333333336</v>
          </cell>
          <cell r="O998">
            <v>37.666666666666664</v>
          </cell>
          <cell r="P998">
            <v>38.333333333333336</v>
          </cell>
          <cell r="Q998">
            <v>38.583333333333336</v>
          </cell>
        </row>
        <row r="999">
          <cell r="B999">
            <v>93</v>
          </cell>
          <cell r="C999" t="str">
            <v>مواد واجهزة ترفيهية اخرى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</row>
        <row r="1000">
          <cell r="B1000">
            <v>931</v>
          </cell>
          <cell r="C1000" t="str">
            <v xml:space="preserve"> العاب ولعب اطفال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</row>
        <row r="1001">
          <cell r="B1001">
            <v>931001</v>
          </cell>
          <cell r="C1001" t="str">
            <v>لعب اطفال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64.166666666666671</v>
          </cell>
          <cell r="F1002">
            <v>61.25</v>
          </cell>
          <cell r="G1002">
            <v>60</v>
          </cell>
          <cell r="H1002">
            <v>55</v>
          </cell>
          <cell r="I1002">
            <v>51.666666666666664</v>
          </cell>
          <cell r="J1002">
            <v>47.5</v>
          </cell>
          <cell r="K1002">
            <v>45</v>
          </cell>
          <cell r="L1002">
            <v>50</v>
          </cell>
          <cell r="M1002">
            <v>52.5</v>
          </cell>
          <cell r="N1002">
            <v>51.25</v>
          </cell>
          <cell r="O1002">
            <v>52.5</v>
          </cell>
          <cell r="P1002">
            <v>55</v>
          </cell>
          <cell r="Q1002">
            <v>53.81944444444445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18.333333333333332</v>
          </cell>
          <cell r="F1003">
            <v>17.5</v>
          </cell>
          <cell r="G1003">
            <v>17.5</v>
          </cell>
          <cell r="H1003">
            <v>20</v>
          </cell>
          <cell r="I1003">
            <v>20</v>
          </cell>
          <cell r="J1003">
            <v>20</v>
          </cell>
          <cell r="K1003">
            <v>20</v>
          </cell>
          <cell r="L1003">
            <v>20</v>
          </cell>
          <cell r="M1003">
            <v>20</v>
          </cell>
          <cell r="N1003">
            <v>20</v>
          </cell>
          <cell r="O1003">
            <v>20</v>
          </cell>
          <cell r="P1003">
            <v>20</v>
          </cell>
          <cell r="Q1003">
            <v>19.444444444444443</v>
          </cell>
        </row>
        <row r="1004">
          <cell r="B1004">
            <v>931002</v>
          </cell>
          <cell r="C1004" t="str">
            <v>العاب تسلية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2.5</v>
          </cell>
          <cell r="F1007">
            <v>3</v>
          </cell>
          <cell r="G1007">
            <v>3</v>
          </cell>
          <cell r="H1007">
            <v>3</v>
          </cell>
          <cell r="I1007">
            <v>3</v>
          </cell>
          <cell r="J1007">
            <v>3</v>
          </cell>
          <cell r="K1007">
            <v>3</v>
          </cell>
          <cell r="L1007">
            <v>3</v>
          </cell>
          <cell r="M1007">
            <v>2</v>
          </cell>
          <cell r="N1007">
            <v>2.5</v>
          </cell>
          <cell r="O1007">
            <v>2.5</v>
          </cell>
          <cell r="P1007">
            <v>2.5</v>
          </cell>
          <cell r="Q1007">
            <v>2.75</v>
          </cell>
        </row>
        <row r="1008">
          <cell r="B1008">
            <v>932</v>
          </cell>
          <cell r="C1008" t="str">
            <v>سلع ومواد للرياضة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09">
          <cell r="B1009">
            <v>932001</v>
          </cell>
          <cell r="C1009" t="str">
            <v>سلع ومواد للرياضة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90</v>
          </cell>
          <cell r="F1010">
            <v>90</v>
          </cell>
          <cell r="G1010">
            <v>90</v>
          </cell>
          <cell r="H1010">
            <v>90</v>
          </cell>
          <cell r="I1010">
            <v>90</v>
          </cell>
          <cell r="J1010">
            <v>85</v>
          </cell>
          <cell r="K1010">
            <v>87.5</v>
          </cell>
          <cell r="L1010">
            <v>85</v>
          </cell>
          <cell r="M1010">
            <v>80</v>
          </cell>
          <cell r="N1010">
            <v>75</v>
          </cell>
          <cell r="O1010">
            <v>75</v>
          </cell>
          <cell r="P1010">
            <v>72.5</v>
          </cell>
          <cell r="Q1010">
            <v>84.166666666666671</v>
          </cell>
        </row>
        <row r="1011">
          <cell r="B1011">
            <v>934</v>
          </cell>
          <cell r="C1011" t="str">
            <v>اغذية الحيوانات المنزلية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B1012">
            <v>934002</v>
          </cell>
          <cell r="C1012" t="str">
            <v>اغذية اسماك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25</v>
          </cell>
          <cell r="F1013">
            <v>25</v>
          </cell>
          <cell r="G1013">
            <v>25</v>
          </cell>
          <cell r="H1013">
            <v>25</v>
          </cell>
          <cell r="I1013">
            <v>25</v>
          </cell>
          <cell r="J1013">
            <v>25</v>
          </cell>
          <cell r="K1013">
            <v>25</v>
          </cell>
          <cell r="L1013">
            <v>25</v>
          </cell>
          <cell r="M1013">
            <v>25</v>
          </cell>
          <cell r="N1013">
            <v>25</v>
          </cell>
          <cell r="O1013">
            <v>25</v>
          </cell>
          <cell r="P1013">
            <v>25</v>
          </cell>
          <cell r="Q1013">
            <v>25</v>
          </cell>
        </row>
        <row r="1014">
          <cell r="B1014">
            <v>934003</v>
          </cell>
          <cell r="C1014" t="str">
            <v>اغذية طيور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6</v>
          </cell>
          <cell r="F1015">
            <v>6.5</v>
          </cell>
          <cell r="G1015">
            <v>6.5</v>
          </cell>
          <cell r="H1015">
            <v>6.5</v>
          </cell>
          <cell r="I1015">
            <v>6</v>
          </cell>
          <cell r="J1015">
            <v>6.5</v>
          </cell>
          <cell r="K1015">
            <v>6.5</v>
          </cell>
          <cell r="L1015">
            <v>6.5</v>
          </cell>
          <cell r="M1015">
            <v>6.5</v>
          </cell>
          <cell r="N1015">
            <v>6.5</v>
          </cell>
          <cell r="O1015">
            <v>6.5</v>
          </cell>
          <cell r="P1015">
            <v>7</v>
          </cell>
          <cell r="Q1015">
            <v>6.458333333333333</v>
          </cell>
        </row>
        <row r="1016">
          <cell r="B1016">
            <v>94</v>
          </cell>
          <cell r="C1016" t="str">
            <v>الخدمات الترفيهية والثقافية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B1017">
            <v>942</v>
          </cell>
          <cell r="C1017" t="str">
            <v>الخدمات الثقافية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B1018">
            <v>942001</v>
          </cell>
          <cell r="C1018" t="str">
            <v>المسرح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B1019">
            <v>942002</v>
          </cell>
          <cell r="C1019" t="str">
            <v>السينما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19.5</v>
          </cell>
          <cell r="F1022">
            <v>19.5</v>
          </cell>
          <cell r="G1022">
            <v>19.5</v>
          </cell>
          <cell r="H1022">
            <v>19.5</v>
          </cell>
          <cell r="I1022">
            <v>19.5</v>
          </cell>
          <cell r="J1022">
            <v>20</v>
          </cell>
          <cell r="K1022">
            <v>20</v>
          </cell>
          <cell r="L1022">
            <v>20</v>
          </cell>
          <cell r="M1022">
            <v>22</v>
          </cell>
          <cell r="N1022">
            <v>22</v>
          </cell>
          <cell r="O1022">
            <v>22</v>
          </cell>
          <cell r="P1022">
            <v>23</v>
          </cell>
          <cell r="Q1022">
            <v>20.541666666666668</v>
          </cell>
        </row>
        <row r="1023">
          <cell r="B1023">
            <v>942005</v>
          </cell>
          <cell r="C1023" t="str">
            <v xml:space="preserve">خدمات التصوير 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9.6666666666666661</v>
          </cell>
          <cell r="F1024">
            <v>9.3333333333333339</v>
          </cell>
          <cell r="G1024">
            <v>10</v>
          </cell>
          <cell r="H1024">
            <v>10</v>
          </cell>
          <cell r="I1024">
            <v>10</v>
          </cell>
          <cell r="J1024">
            <v>10</v>
          </cell>
          <cell r="K1024">
            <v>10</v>
          </cell>
          <cell r="L1024">
            <v>10</v>
          </cell>
          <cell r="M1024">
            <v>10</v>
          </cell>
          <cell r="N1024">
            <v>10</v>
          </cell>
          <cell r="O1024">
            <v>9.6666666666666661</v>
          </cell>
          <cell r="P1024">
            <v>9.3333333333333339</v>
          </cell>
          <cell r="Q1024">
            <v>9.8333333333333339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1.6666666666666667</v>
          </cell>
          <cell r="F1025">
            <v>1.5</v>
          </cell>
          <cell r="G1025">
            <v>1.5</v>
          </cell>
          <cell r="H1025">
            <v>1.6666666666666667</v>
          </cell>
          <cell r="I1025">
            <v>1.9166666666666667</v>
          </cell>
          <cell r="J1025">
            <v>1.75</v>
          </cell>
          <cell r="K1025">
            <v>1.6666666666666667</v>
          </cell>
          <cell r="L1025">
            <v>1.6666666666666667</v>
          </cell>
          <cell r="M1025">
            <v>1.6666666666666667</v>
          </cell>
          <cell r="N1025">
            <v>1.6666666666666667</v>
          </cell>
          <cell r="O1025">
            <v>1.8333333333333333</v>
          </cell>
          <cell r="P1025">
            <v>1.75</v>
          </cell>
          <cell r="Q1025">
            <v>1.6874999999999998</v>
          </cell>
        </row>
        <row r="1026">
          <cell r="B1026">
            <v>95</v>
          </cell>
          <cell r="C1026" t="str">
            <v>الجرائد والمجلات والكتب والقرطاسية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B1027">
            <v>951</v>
          </cell>
          <cell r="C1027" t="str">
            <v>الكتب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B1028">
            <v>951001</v>
          </cell>
          <cell r="C1028" t="str">
            <v>اطالس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22</v>
          </cell>
          <cell r="F1029">
            <v>22</v>
          </cell>
          <cell r="G1029">
            <v>20</v>
          </cell>
          <cell r="H1029">
            <v>22</v>
          </cell>
          <cell r="I1029">
            <v>20</v>
          </cell>
          <cell r="J1029">
            <v>22</v>
          </cell>
          <cell r="K1029">
            <v>20</v>
          </cell>
          <cell r="L1029">
            <v>20</v>
          </cell>
          <cell r="M1029">
            <v>21</v>
          </cell>
          <cell r="N1029">
            <v>22</v>
          </cell>
          <cell r="O1029">
            <v>22</v>
          </cell>
          <cell r="P1029">
            <v>20</v>
          </cell>
          <cell r="Q1029">
            <v>21.083333333333332</v>
          </cell>
        </row>
        <row r="1030">
          <cell r="B1030">
            <v>951002</v>
          </cell>
          <cell r="C1030" t="str">
            <v>قواميس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35</v>
          </cell>
          <cell r="F1031">
            <v>35</v>
          </cell>
          <cell r="G1031">
            <v>35</v>
          </cell>
          <cell r="H1031">
            <v>35</v>
          </cell>
          <cell r="I1031">
            <v>35</v>
          </cell>
          <cell r="J1031">
            <v>35</v>
          </cell>
          <cell r="K1031">
            <v>35</v>
          </cell>
          <cell r="L1031">
            <v>35</v>
          </cell>
          <cell r="M1031">
            <v>36.666666666666664</v>
          </cell>
          <cell r="N1031">
            <v>37</v>
          </cell>
          <cell r="O1031">
            <v>40</v>
          </cell>
          <cell r="P1031">
            <v>40</v>
          </cell>
          <cell r="Q1031">
            <v>36.138888888888893</v>
          </cell>
        </row>
        <row r="1032">
          <cell r="B1032">
            <v>952</v>
          </cell>
          <cell r="C1032" t="str">
            <v>الصحف والمجلات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3">
          <cell r="B1033">
            <v>952001</v>
          </cell>
          <cell r="C1033" t="str">
            <v>الصحف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1.3333333333333333</v>
          </cell>
          <cell r="F1035">
            <v>1.3333333333333333</v>
          </cell>
          <cell r="G1035">
            <v>1.3333333333333333</v>
          </cell>
          <cell r="H1035">
            <v>1.3333333333333333</v>
          </cell>
          <cell r="I1035">
            <v>1.3333333333333333</v>
          </cell>
          <cell r="J1035">
            <v>1.3333333333333333</v>
          </cell>
          <cell r="K1035">
            <v>1.3333333333333333</v>
          </cell>
          <cell r="L1035">
            <v>1.3333333333333333</v>
          </cell>
          <cell r="M1035">
            <v>1.3333333333333333</v>
          </cell>
          <cell r="N1035">
            <v>1.3333333333333333</v>
          </cell>
          <cell r="O1035">
            <v>1.3333333333333333</v>
          </cell>
          <cell r="P1035">
            <v>1.3333333333333333</v>
          </cell>
          <cell r="Q1035">
            <v>1.3333333333333333</v>
          </cell>
        </row>
        <row r="1036">
          <cell r="B1036">
            <v>952002</v>
          </cell>
          <cell r="C1036" t="str">
            <v>المجلات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B1040">
            <v>953002</v>
          </cell>
          <cell r="C1040" t="str">
            <v>بطاقات معايدة وفيزيت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71.666666666666671</v>
          </cell>
          <cell r="F1041">
            <v>74</v>
          </cell>
          <cell r="G1041">
            <v>73</v>
          </cell>
          <cell r="H1041">
            <v>73</v>
          </cell>
          <cell r="I1041">
            <v>73</v>
          </cell>
          <cell r="J1041">
            <v>73</v>
          </cell>
          <cell r="K1041">
            <v>71</v>
          </cell>
          <cell r="L1041">
            <v>73</v>
          </cell>
          <cell r="M1041">
            <v>73</v>
          </cell>
          <cell r="N1041">
            <v>73.5</v>
          </cell>
          <cell r="O1041">
            <v>73</v>
          </cell>
          <cell r="P1041">
            <v>74</v>
          </cell>
          <cell r="Q1041">
            <v>72.930555555555557</v>
          </cell>
        </row>
        <row r="1042">
          <cell r="B1042">
            <v>954</v>
          </cell>
          <cell r="C1042" t="str">
            <v>قرطاسية وادوات رسم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B1043">
            <v>954001</v>
          </cell>
          <cell r="C1043" t="str">
            <v>المغلفات ودفاتر الملاحظات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2.9166666666666665</v>
          </cell>
          <cell r="F1044">
            <v>2.8333333333333335</v>
          </cell>
          <cell r="G1044">
            <v>2.9166666666666665</v>
          </cell>
          <cell r="H1044">
            <v>2.6666666666666665</v>
          </cell>
          <cell r="I1044">
            <v>2.8333333333333335</v>
          </cell>
          <cell r="J1044">
            <v>2.75</v>
          </cell>
          <cell r="K1044">
            <v>3.0833333333333335</v>
          </cell>
          <cell r="L1044">
            <v>2.75</v>
          </cell>
          <cell r="M1044">
            <v>2.9166666666666665</v>
          </cell>
          <cell r="N1044">
            <v>2.9166666666666665</v>
          </cell>
          <cell r="O1044">
            <v>3.0833333333333335</v>
          </cell>
          <cell r="P1044">
            <v>3.0833333333333335</v>
          </cell>
          <cell r="Q1044">
            <v>2.8958333333333335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72.5</v>
          </cell>
          <cell r="F1045">
            <v>78.333333333333329</v>
          </cell>
          <cell r="G1045">
            <v>75.833333333333329</v>
          </cell>
          <cell r="H1045">
            <v>76.666666666666671</v>
          </cell>
          <cell r="I1045">
            <v>74.166666666666671</v>
          </cell>
          <cell r="J1045">
            <v>70</v>
          </cell>
          <cell r="K1045">
            <v>72.5</v>
          </cell>
          <cell r="L1045">
            <v>73.333333333333329</v>
          </cell>
          <cell r="M1045">
            <v>71.666666666666671</v>
          </cell>
          <cell r="N1045">
            <v>70.833333333333329</v>
          </cell>
          <cell r="O1045">
            <v>72.5</v>
          </cell>
          <cell r="P1045">
            <v>74.166666666666671</v>
          </cell>
          <cell r="Q1045">
            <v>73.541666666666671</v>
          </cell>
        </row>
        <row r="1046">
          <cell r="B1046">
            <v>954002</v>
          </cell>
          <cell r="C1046" t="str">
            <v>الاقلام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0.58333333333333337</v>
          </cell>
          <cell r="F1047">
            <v>0.58333333333333337</v>
          </cell>
          <cell r="G1047">
            <v>0.58333333333333337</v>
          </cell>
          <cell r="H1047">
            <v>0.5</v>
          </cell>
          <cell r="I1047">
            <v>0.5</v>
          </cell>
          <cell r="J1047">
            <v>0.5</v>
          </cell>
          <cell r="K1047">
            <v>0.5</v>
          </cell>
          <cell r="L1047">
            <v>0.5</v>
          </cell>
          <cell r="M1047">
            <v>0.5</v>
          </cell>
          <cell r="N1047">
            <v>0.66666666666666663</v>
          </cell>
          <cell r="O1047">
            <v>0.58333333333333337</v>
          </cell>
          <cell r="P1047">
            <v>0.5</v>
          </cell>
          <cell r="Q1047">
            <v>0.54166666666666663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</v>
          </cell>
          <cell r="F1048">
            <v>3.6666666666666665</v>
          </cell>
          <cell r="G1048">
            <v>4</v>
          </cell>
          <cell r="H1048">
            <v>4</v>
          </cell>
          <cell r="I1048">
            <v>3.8333333333333335</v>
          </cell>
          <cell r="J1048">
            <v>3.6666666666666665</v>
          </cell>
          <cell r="K1048">
            <v>3.8333333333333335</v>
          </cell>
          <cell r="L1048">
            <v>3.8333333333333335</v>
          </cell>
          <cell r="M1048">
            <v>4.166666666666667</v>
          </cell>
          <cell r="N1048">
            <v>4.166666666666667</v>
          </cell>
          <cell r="O1048">
            <v>4.166666666666667</v>
          </cell>
          <cell r="P1048">
            <v>4.083333333333333</v>
          </cell>
          <cell r="Q1048">
            <v>3.9513888888888888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5.833333333333333</v>
          </cell>
          <cell r="F1049">
            <v>6.166666666666667</v>
          </cell>
          <cell r="G1049">
            <v>5.833333333333333</v>
          </cell>
          <cell r="H1049">
            <v>5.5</v>
          </cell>
          <cell r="I1049">
            <v>5.5</v>
          </cell>
          <cell r="J1049">
            <v>5.833333333333333</v>
          </cell>
          <cell r="K1049">
            <v>5.5</v>
          </cell>
          <cell r="L1049">
            <v>5.75</v>
          </cell>
          <cell r="M1049">
            <v>5.5</v>
          </cell>
          <cell r="N1049">
            <v>5.333333333333333</v>
          </cell>
          <cell r="O1049">
            <v>5.5</v>
          </cell>
          <cell r="P1049">
            <v>6.166666666666667</v>
          </cell>
          <cell r="Q1049">
            <v>5.7013888888888893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0.5</v>
          </cell>
          <cell r="F1050">
            <v>0.5</v>
          </cell>
          <cell r="G1050">
            <v>0.5</v>
          </cell>
          <cell r="H1050">
            <v>0.5</v>
          </cell>
          <cell r="I1050">
            <v>0.5</v>
          </cell>
          <cell r="J1050">
            <v>0.5</v>
          </cell>
          <cell r="K1050">
            <v>0.5</v>
          </cell>
          <cell r="L1050">
            <v>0.5</v>
          </cell>
          <cell r="M1050">
            <v>0.5</v>
          </cell>
          <cell r="N1050">
            <v>0.5</v>
          </cell>
          <cell r="O1050">
            <v>0.5</v>
          </cell>
          <cell r="P1050">
            <v>0.5</v>
          </cell>
          <cell r="Q1050">
            <v>0.5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18.75</v>
          </cell>
          <cell r="F1051">
            <v>18.75</v>
          </cell>
          <cell r="G1051">
            <v>18.75</v>
          </cell>
          <cell r="H1051">
            <v>17.5</v>
          </cell>
          <cell r="I1051">
            <v>17.5</v>
          </cell>
          <cell r="J1051">
            <v>17.5</v>
          </cell>
          <cell r="K1051">
            <v>17.5</v>
          </cell>
          <cell r="L1051">
            <v>17.5</v>
          </cell>
          <cell r="M1051">
            <v>17.5</v>
          </cell>
          <cell r="N1051">
            <v>17.5</v>
          </cell>
          <cell r="O1051">
            <v>17.5</v>
          </cell>
          <cell r="P1051">
            <v>17.5</v>
          </cell>
          <cell r="Q1051">
            <v>17.8125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</v>
          </cell>
          <cell r="F1052">
            <v>0.5</v>
          </cell>
          <cell r="G1052">
            <v>0.5</v>
          </cell>
          <cell r="H1052">
            <v>0.5</v>
          </cell>
          <cell r="I1052">
            <v>0.5</v>
          </cell>
          <cell r="J1052">
            <v>0.58333333333333337</v>
          </cell>
          <cell r="K1052">
            <v>0.66666666666666663</v>
          </cell>
          <cell r="L1052">
            <v>0.5</v>
          </cell>
          <cell r="M1052">
            <v>0.5</v>
          </cell>
          <cell r="N1052">
            <v>0.58333333333333337</v>
          </cell>
          <cell r="O1052">
            <v>0.58333333333333337</v>
          </cell>
          <cell r="P1052">
            <v>0.58333333333333337</v>
          </cell>
          <cell r="Q1052">
            <v>0.54166666666666663</v>
          </cell>
        </row>
        <row r="1053">
          <cell r="B1053">
            <v>954003</v>
          </cell>
          <cell r="C1053" t="str">
            <v>ورق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14.833333333333334</v>
          </cell>
          <cell r="F1054">
            <v>14.666666666666666</v>
          </cell>
          <cell r="G1054">
            <v>14.833333333333334</v>
          </cell>
          <cell r="H1054">
            <v>14.5</v>
          </cell>
          <cell r="I1054">
            <v>14.5</v>
          </cell>
          <cell r="J1054">
            <v>14</v>
          </cell>
          <cell r="K1054">
            <v>14.833333333333334</v>
          </cell>
          <cell r="L1054">
            <v>14.75</v>
          </cell>
          <cell r="M1054">
            <v>14.5</v>
          </cell>
          <cell r="N1054">
            <v>14.166666666666666</v>
          </cell>
          <cell r="O1054">
            <v>14</v>
          </cell>
          <cell r="P1054">
            <v>14.333333333333334</v>
          </cell>
          <cell r="Q1054">
            <v>14.493055555555557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15</v>
          </cell>
          <cell r="F1055">
            <v>14.666666666666666</v>
          </cell>
          <cell r="G1055">
            <v>15</v>
          </cell>
          <cell r="H1055">
            <v>14</v>
          </cell>
          <cell r="I1055">
            <v>14.833333333333334</v>
          </cell>
          <cell r="J1055">
            <v>14.5</v>
          </cell>
          <cell r="K1055">
            <v>14.666666666666666</v>
          </cell>
          <cell r="L1055">
            <v>14</v>
          </cell>
          <cell r="M1055">
            <v>14</v>
          </cell>
          <cell r="N1055">
            <v>14.666666666666666</v>
          </cell>
          <cell r="O1055">
            <v>15.333333333333334</v>
          </cell>
          <cell r="P1055">
            <v>16.166666666666668</v>
          </cell>
          <cell r="Q1055">
            <v>14.736111111111112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</v>
          </cell>
          <cell r="G1057">
            <v>0.5</v>
          </cell>
          <cell r="H1057">
            <v>0.5</v>
          </cell>
          <cell r="I1057">
            <v>0.5</v>
          </cell>
          <cell r="J1057">
            <v>0.5</v>
          </cell>
          <cell r="K1057">
            <v>0.5</v>
          </cell>
          <cell r="L1057">
            <v>0.5</v>
          </cell>
          <cell r="M1057">
            <v>0.5</v>
          </cell>
          <cell r="N1057">
            <v>0.5</v>
          </cell>
          <cell r="O1057">
            <v>0.5</v>
          </cell>
          <cell r="P1057">
            <v>0.5</v>
          </cell>
          <cell r="Q1057">
            <v>0.5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5.5</v>
          </cell>
          <cell r="F1058">
            <v>5.5</v>
          </cell>
          <cell r="G1058">
            <v>5.5</v>
          </cell>
          <cell r="H1058">
            <v>4.833333333333333</v>
          </cell>
          <cell r="I1058">
            <v>4.833333333333333</v>
          </cell>
          <cell r="J1058">
            <v>4.666666666666667</v>
          </cell>
          <cell r="K1058">
            <v>4.833333333333333</v>
          </cell>
          <cell r="L1058">
            <v>4.833333333333333</v>
          </cell>
          <cell r="M1058">
            <v>4.833333333333333</v>
          </cell>
          <cell r="N1058">
            <v>4.833333333333333</v>
          </cell>
          <cell r="O1058">
            <v>4.666666666666667</v>
          </cell>
          <cell r="P1058">
            <v>4.666666666666667</v>
          </cell>
          <cell r="Q1058">
            <v>4.958333333333333</v>
          </cell>
        </row>
        <row r="1059">
          <cell r="B1059">
            <v>954005</v>
          </cell>
          <cell r="C1059" t="str">
            <v>ادوات الرسم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2.1666666666666665</v>
          </cell>
          <cell r="F1060">
            <v>2</v>
          </cell>
          <cell r="G1060">
            <v>2.3333333333333335</v>
          </cell>
          <cell r="H1060">
            <v>2.5</v>
          </cell>
          <cell r="I1060">
            <v>2.5</v>
          </cell>
          <cell r="J1060">
            <v>2.3333333333333335</v>
          </cell>
          <cell r="K1060">
            <v>2.5</v>
          </cell>
          <cell r="L1060">
            <v>2.5</v>
          </cell>
          <cell r="M1060">
            <v>2.5</v>
          </cell>
          <cell r="N1060">
            <v>2.5</v>
          </cell>
          <cell r="O1060">
            <v>2.5</v>
          </cell>
          <cell r="P1060">
            <v>2.6666666666666665</v>
          </cell>
          <cell r="Q1060">
            <v>2.416666666666667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6.333333333333333</v>
          </cell>
          <cell r="F1061">
            <v>5.5</v>
          </cell>
          <cell r="G1061">
            <v>6</v>
          </cell>
          <cell r="H1061">
            <v>5.5</v>
          </cell>
          <cell r="I1061">
            <v>5</v>
          </cell>
          <cell r="J1061">
            <v>4.5</v>
          </cell>
          <cell r="K1061">
            <v>5</v>
          </cell>
          <cell r="L1061">
            <v>5.5</v>
          </cell>
          <cell r="M1061">
            <v>5</v>
          </cell>
          <cell r="N1061">
            <v>5.333333333333333</v>
          </cell>
          <cell r="O1061">
            <v>5.333333333333333</v>
          </cell>
          <cell r="P1061">
            <v>5.333333333333333</v>
          </cell>
          <cell r="Q1061">
            <v>5.3611111111111107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1.1666666666666667</v>
          </cell>
          <cell r="F1062">
            <v>1</v>
          </cell>
          <cell r="G1062">
            <v>1.1666666666666667</v>
          </cell>
          <cell r="H1062">
            <v>1.1666666666666667</v>
          </cell>
          <cell r="I1062">
            <v>1.1666666666666667</v>
          </cell>
          <cell r="J1062">
            <v>1</v>
          </cell>
          <cell r="K1062">
            <v>1</v>
          </cell>
          <cell r="L1062">
            <v>1.1666666666666667</v>
          </cell>
          <cell r="M1062">
            <v>1.1666666666666667</v>
          </cell>
          <cell r="N1062">
            <v>1.1666666666666667</v>
          </cell>
          <cell r="O1062">
            <v>1</v>
          </cell>
          <cell r="P1062">
            <v>1</v>
          </cell>
          <cell r="Q1062">
            <v>1.0972222222222221</v>
          </cell>
        </row>
        <row r="1063">
          <cell r="B1063">
            <v>954006</v>
          </cell>
          <cell r="C1063" t="str">
            <v>ادوات مدرسية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1.3333333333333333</v>
          </cell>
          <cell r="F1064">
            <v>1.4166666666666667</v>
          </cell>
          <cell r="G1064">
            <v>1.25</v>
          </cell>
          <cell r="H1064">
            <v>1.0833333333333333</v>
          </cell>
          <cell r="I1064">
            <v>1.1666666666666667</v>
          </cell>
          <cell r="J1064">
            <v>1.3333333333333333</v>
          </cell>
          <cell r="K1064">
            <v>1.3333333333333333</v>
          </cell>
          <cell r="L1064">
            <v>1.3333333333333333</v>
          </cell>
          <cell r="M1064">
            <v>1.4166666666666667</v>
          </cell>
          <cell r="N1064">
            <v>1.3333333333333333</v>
          </cell>
          <cell r="O1064">
            <v>1.25</v>
          </cell>
          <cell r="P1064">
            <v>1.3333333333333333</v>
          </cell>
          <cell r="Q1064">
            <v>1.2986111111111112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8.8333333333333339</v>
          </cell>
          <cell r="F1065">
            <v>8.5</v>
          </cell>
          <cell r="G1065">
            <v>8.5</v>
          </cell>
          <cell r="H1065">
            <v>8.6666666666666661</v>
          </cell>
          <cell r="I1065">
            <v>8.3333333333333339</v>
          </cell>
          <cell r="J1065">
            <v>8.6666666666666661</v>
          </cell>
          <cell r="K1065">
            <v>9</v>
          </cell>
          <cell r="L1065">
            <v>9</v>
          </cell>
          <cell r="M1065">
            <v>9</v>
          </cell>
          <cell r="N1065">
            <v>9</v>
          </cell>
          <cell r="O1065">
            <v>8.6666666666666661</v>
          </cell>
          <cell r="P1065">
            <v>8.6666666666666661</v>
          </cell>
          <cell r="Q1065">
            <v>8.7361111111111125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</v>
          </cell>
          <cell r="F1066">
            <v>0.5</v>
          </cell>
          <cell r="G1066">
            <v>0.5</v>
          </cell>
          <cell r="H1066">
            <v>0.5</v>
          </cell>
          <cell r="I1066">
            <v>0.5</v>
          </cell>
          <cell r="J1066">
            <v>0.5</v>
          </cell>
          <cell r="K1066">
            <v>0.5</v>
          </cell>
          <cell r="L1066">
            <v>0.5</v>
          </cell>
          <cell r="M1066">
            <v>0.5</v>
          </cell>
          <cell r="N1066">
            <v>0.5</v>
          </cell>
          <cell r="O1066">
            <v>0.5</v>
          </cell>
          <cell r="P1066">
            <v>0.5</v>
          </cell>
          <cell r="Q1066">
            <v>0.5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2.6666666666666665</v>
          </cell>
          <cell r="F1067">
            <v>2.8333333333333335</v>
          </cell>
          <cell r="G1067">
            <v>2.8333333333333335</v>
          </cell>
          <cell r="H1067">
            <v>3.1666666666666665</v>
          </cell>
          <cell r="I1067">
            <v>2.8333333333333335</v>
          </cell>
          <cell r="J1067">
            <v>2.6666666666666665</v>
          </cell>
          <cell r="K1067">
            <v>2.6666666666666665</v>
          </cell>
          <cell r="L1067">
            <v>2.6666666666666665</v>
          </cell>
          <cell r="M1067">
            <v>2.8333333333333335</v>
          </cell>
          <cell r="N1067">
            <v>2.8333333333333335</v>
          </cell>
          <cell r="O1067">
            <v>2.6666666666666665</v>
          </cell>
          <cell r="P1067">
            <v>2.5</v>
          </cell>
          <cell r="Q1067">
            <v>2.7638888888888893</v>
          </cell>
        </row>
        <row r="1068">
          <cell r="B1068">
            <v>954007</v>
          </cell>
          <cell r="C1068" t="str">
            <v>لوازم مدرسية اخرى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30</v>
          </cell>
          <cell r="F1069">
            <v>27.5</v>
          </cell>
          <cell r="G1069">
            <v>27.333333333333332</v>
          </cell>
          <cell r="H1069">
            <v>27.5</v>
          </cell>
          <cell r="I1069">
            <v>27.5</v>
          </cell>
          <cell r="J1069">
            <v>30</v>
          </cell>
          <cell r="K1069">
            <v>30</v>
          </cell>
          <cell r="L1069">
            <v>30</v>
          </cell>
          <cell r="M1069">
            <v>30</v>
          </cell>
          <cell r="N1069">
            <v>30</v>
          </cell>
          <cell r="O1069">
            <v>30</v>
          </cell>
          <cell r="P1069">
            <v>30</v>
          </cell>
          <cell r="Q1069">
            <v>29.152777777777775</v>
          </cell>
        </row>
        <row r="1070">
          <cell r="B1070">
            <v>10</v>
          </cell>
          <cell r="C1070" t="str">
            <v>التعليم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B1071">
            <v>101</v>
          </cell>
          <cell r="C1071" t="str">
            <v>التعليم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</row>
        <row r="1072">
          <cell r="B1072">
            <v>1011</v>
          </cell>
          <cell r="C1072" t="str">
            <v>التعليم الابتدائي وما قبله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</row>
        <row r="1073">
          <cell r="B1073">
            <v>1011001</v>
          </cell>
          <cell r="C1073" t="str">
            <v>رياض اطفال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470</v>
          </cell>
          <cell r="F1074">
            <v>470</v>
          </cell>
          <cell r="G1074">
            <v>520</v>
          </cell>
          <cell r="H1074">
            <v>520</v>
          </cell>
          <cell r="I1074">
            <v>520</v>
          </cell>
          <cell r="J1074">
            <v>556.66666666666663</v>
          </cell>
          <cell r="K1074">
            <v>556.66666666666663</v>
          </cell>
          <cell r="L1074">
            <v>556.66666666666663</v>
          </cell>
          <cell r="M1074">
            <v>566.66666666666663</v>
          </cell>
          <cell r="N1074">
            <v>566.66666666666663</v>
          </cell>
          <cell r="O1074">
            <v>566.66666666666663</v>
          </cell>
          <cell r="P1074">
            <v>555</v>
          </cell>
          <cell r="Q1074">
            <v>535.41666666666674</v>
          </cell>
        </row>
        <row r="1075">
          <cell r="B1075">
            <v>1011002</v>
          </cell>
          <cell r="C1075" t="str">
            <v>تعليم اساسي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2770</v>
          </cell>
          <cell r="F1076">
            <v>2770</v>
          </cell>
          <cell r="G1076">
            <v>2820</v>
          </cell>
          <cell r="H1076">
            <v>2820</v>
          </cell>
          <cell r="I1076">
            <v>2820</v>
          </cell>
          <cell r="J1076">
            <v>3066.6666666666665</v>
          </cell>
          <cell r="K1076">
            <v>3066.6666666666665</v>
          </cell>
          <cell r="L1076">
            <v>3066.6666666666665</v>
          </cell>
          <cell r="M1076">
            <v>2820</v>
          </cell>
          <cell r="N1076">
            <v>2820</v>
          </cell>
          <cell r="O1076">
            <v>2820</v>
          </cell>
          <cell r="P1076">
            <v>2800</v>
          </cell>
          <cell r="Q1076">
            <v>2871.6666666666665</v>
          </cell>
        </row>
        <row r="1077">
          <cell r="B1077">
            <v>1012</v>
          </cell>
          <cell r="C1077" t="str">
            <v xml:space="preserve">التعليم الثانوي 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</row>
        <row r="1078">
          <cell r="B1078">
            <v>1012001</v>
          </cell>
          <cell r="C1078" t="str">
            <v>تعليم ثانوي الخاص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3300</v>
          </cell>
          <cell r="F1079">
            <v>3300</v>
          </cell>
          <cell r="G1079">
            <v>3625</v>
          </cell>
          <cell r="H1079">
            <v>3625</v>
          </cell>
          <cell r="I1079">
            <v>3625</v>
          </cell>
          <cell r="J1079">
            <v>3625</v>
          </cell>
          <cell r="K1079">
            <v>3625</v>
          </cell>
          <cell r="L1079">
            <v>3625</v>
          </cell>
          <cell r="M1079">
            <v>3625</v>
          </cell>
          <cell r="N1079">
            <v>3625</v>
          </cell>
          <cell r="O1079">
            <v>3625</v>
          </cell>
          <cell r="P1079">
            <v>3625</v>
          </cell>
          <cell r="Q1079">
            <v>3570.8333333333335</v>
          </cell>
        </row>
        <row r="1080">
          <cell r="B1080">
            <v>1013</v>
          </cell>
          <cell r="C1080" t="str">
            <v>تعليم بعد الثانوية وقبل الجامعة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</row>
        <row r="1081">
          <cell r="B1081">
            <v>1013001</v>
          </cell>
          <cell r="C1081" t="str">
            <v>كليات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50</v>
          </cell>
          <cell r="F1082">
            <v>50</v>
          </cell>
          <cell r="G1082">
            <v>51.5</v>
          </cell>
          <cell r="H1082">
            <v>51.5</v>
          </cell>
          <cell r="I1082">
            <v>51.5</v>
          </cell>
          <cell r="J1082">
            <v>51</v>
          </cell>
          <cell r="K1082">
            <v>51</v>
          </cell>
          <cell r="L1082">
            <v>51</v>
          </cell>
          <cell r="M1082">
            <v>53</v>
          </cell>
          <cell r="N1082">
            <v>53</v>
          </cell>
          <cell r="O1082">
            <v>53</v>
          </cell>
          <cell r="P1082">
            <v>52.5</v>
          </cell>
          <cell r="Q1082">
            <v>51.583333333333336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50.5</v>
          </cell>
          <cell r="F1083">
            <v>50.5</v>
          </cell>
          <cell r="G1083">
            <v>51.5</v>
          </cell>
          <cell r="H1083">
            <v>51.5</v>
          </cell>
          <cell r="I1083">
            <v>51.5</v>
          </cell>
          <cell r="J1083">
            <v>51</v>
          </cell>
          <cell r="K1083">
            <v>51</v>
          </cell>
          <cell r="L1083">
            <v>51</v>
          </cell>
          <cell r="M1083">
            <v>53</v>
          </cell>
          <cell r="N1083">
            <v>53</v>
          </cell>
          <cell r="O1083">
            <v>53</v>
          </cell>
          <cell r="P1083">
            <v>52.5</v>
          </cell>
          <cell r="Q1083">
            <v>51.666666666666664</v>
          </cell>
        </row>
        <row r="1084">
          <cell r="B1084">
            <v>1014</v>
          </cell>
          <cell r="C1084" t="str">
            <v>التعليم الجامعي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B1085">
            <v>1014001</v>
          </cell>
          <cell r="C1085" t="str">
            <v>رسوم الجامعة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85.3333333333333</v>
          </cell>
          <cell r="F1086">
            <v>85.3333333333333</v>
          </cell>
          <cell r="G1086">
            <v>83.333333333333329</v>
          </cell>
          <cell r="H1086">
            <v>83.333333333333329</v>
          </cell>
          <cell r="I1086">
            <v>83.333333333333329</v>
          </cell>
          <cell r="J1086">
            <v>96.333333333333329</v>
          </cell>
          <cell r="K1086">
            <v>96.333333333333329</v>
          </cell>
          <cell r="L1086">
            <v>96.333333333333329</v>
          </cell>
          <cell r="M1086">
            <v>95.666666666666671</v>
          </cell>
          <cell r="N1086">
            <v>95.666666666666671</v>
          </cell>
          <cell r="O1086">
            <v>95.666666666666671</v>
          </cell>
          <cell r="P1086">
            <v>96.333333333333329</v>
          </cell>
          <cell r="Q1086">
            <v>91.083333333333314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81.6666666666667</v>
          </cell>
          <cell r="F1087">
            <v>81.6666666666667</v>
          </cell>
          <cell r="G1087">
            <v>77.333333333333329</v>
          </cell>
          <cell r="H1087">
            <v>77.333333333333329</v>
          </cell>
          <cell r="I1087">
            <v>77.333333333333329</v>
          </cell>
          <cell r="J1087">
            <v>80</v>
          </cell>
          <cell r="K1087">
            <v>80</v>
          </cell>
          <cell r="L1087">
            <v>80</v>
          </cell>
          <cell r="M1087">
            <v>81.333333333333329</v>
          </cell>
          <cell r="N1087">
            <v>81.333333333333329</v>
          </cell>
          <cell r="O1087">
            <v>81.333333333333329</v>
          </cell>
          <cell r="P1087">
            <v>83.333333333333329</v>
          </cell>
          <cell r="Q1087">
            <v>80.222222222222243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83.3333333333333</v>
          </cell>
          <cell r="F1088">
            <v>83.3333333333333</v>
          </cell>
          <cell r="G1088">
            <v>82.5</v>
          </cell>
          <cell r="H1088">
            <v>82.5</v>
          </cell>
          <cell r="I1088">
            <v>82.5</v>
          </cell>
          <cell r="J1088">
            <v>76.666666666666671</v>
          </cell>
          <cell r="K1088">
            <v>76.666666666666671</v>
          </cell>
          <cell r="L1088">
            <v>76.666666666666671</v>
          </cell>
          <cell r="M1088">
            <v>78</v>
          </cell>
          <cell r="N1088">
            <v>78</v>
          </cell>
          <cell r="O1088">
            <v>78</v>
          </cell>
          <cell r="P1088">
            <v>80</v>
          </cell>
          <cell r="Q1088">
            <v>79.847222222222214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137</v>
          </cell>
          <cell r="F1089">
            <v>137</v>
          </cell>
          <cell r="G1089">
            <v>140</v>
          </cell>
          <cell r="H1089">
            <v>140</v>
          </cell>
          <cell r="I1089">
            <v>140</v>
          </cell>
          <cell r="J1089">
            <v>135</v>
          </cell>
          <cell r="K1089">
            <v>135</v>
          </cell>
          <cell r="L1089">
            <v>135</v>
          </cell>
          <cell r="M1089">
            <v>138</v>
          </cell>
          <cell r="N1089">
            <v>138</v>
          </cell>
          <cell r="O1089">
            <v>138</v>
          </cell>
          <cell r="P1089">
            <v>140</v>
          </cell>
          <cell r="Q1089">
            <v>137.75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158</v>
          </cell>
          <cell r="F1090">
            <v>158</v>
          </cell>
          <cell r="G1090">
            <v>158</v>
          </cell>
          <cell r="H1090">
            <v>158</v>
          </cell>
          <cell r="I1090">
            <v>158</v>
          </cell>
          <cell r="J1090">
            <v>160</v>
          </cell>
          <cell r="K1090">
            <v>160</v>
          </cell>
          <cell r="L1090">
            <v>160</v>
          </cell>
          <cell r="M1090">
            <v>164.66666666666666</v>
          </cell>
          <cell r="N1090">
            <v>164.66666666666666</v>
          </cell>
          <cell r="O1090">
            <v>164.66666666666666</v>
          </cell>
          <cell r="P1090">
            <v>177</v>
          </cell>
          <cell r="Q1090">
            <v>161.75000000000003</v>
          </cell>
        </row>
        <row r="1091">
          <cell r="B1091">
            <v>1015</v>
          </cell>
          <cell r="C1091" t="str">
            <v>خدمات تعليم متنوعة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B1092">
            <v>1015001</v>
          </cell>
          <cell r="C1092" t="str">
            <v xml:space="preserve">دورات تعليم 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190</v>
          </cell>
          <cell r="F1093">
            <v>190</v>
          </cell>
          <cell r="G1093">
            <v>183.33333333333334</v>
          </cell>
          <cell r="H1093">
            <v>183.33333333333334</v>
          </cell>
          <cell r="I1093">
            <v>183.33333333333334</v>
          </cell>
          <cell r="J1093">
            <v>200</v>
          </cell>
          <cell r="K1093">
            <v>200</v>
          </cell>
          <cell r="L1093">
            <v>200</v>
          </cell>
          <cell r="M1093">
            <v>200</v>
          </cell>
          <cell r="N1093">
            <v>200</v>
          </cell>
          <cell r="O1093">
            <v>200</v>
          </cell>
          <cell r="P1093">
            <v>200</v>
          </cell>
          <cell r="Q1093">
            <v>194.16666666666666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206.66666666666666</v>
          </cell>
          <cell r="F1094">
            <v>206.66666666666666</v>
          </cell>
          <cell r="G1094">
            <v>200</v>
          </cell>
          <cell r="H1094">
            <v>200</v>
          </cell>
          <cell r="I1094">
            <v>200</v>
          </cell>
          <cell r="J1094">
            <v>190</v>
          </cell>
          <cell r="K1094">
            <v>190</v>
          </cell>
          <cell r="L1094">
            <v>190</v>
          </cell>
          <cell r="M1094">
            <v>215</v>
          </cell>
          <cell r="N1094">
            <v>215</v>
          </cell>
          <cell r="O1094">
            <v>215</v>
          </cell>
          <cell r="P1094">
            <v>210</v>
          </cell>
          <cell r="Q1094">
            <v>203.19444444444443</v>
          </cell>
        </row>
        <row r="1095">
          <cell r="B1095">
            <v>11</v>
          </cell>
          <cell r="C1095" t="str">
            <v>المطاعم والفنادق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</row>
        <row r="1096">
          <cell r="B1096">
            <v>111</v>
          </cell>
          <cell r="C1096" t="str">
            <v xml:space="preserve">خدمات المطاعم والمقاهي 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</row>
        <row r="1097">
          <cell r="B1097">
            <v>1111</v>
          </cell>
          <cell r="C1097" t="str">
            <v xml:space="preserve">خدمات المطاعم والمقاهي 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B1098">
            <v>11111</v>
          </cell>
          <cell r="C1098" t="str">
            <v>المطاعم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B1099">
            <v>1111101</v>
          </cell>
          <cell r="C1099" t="str">
            <v>صحن حمص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2</v>
          </cell>
          <cell r="F1100">
            <v>2</v>
          </cell>
          <cell r="G1100">
            <v>2.5</v>
          </cell>
          <cell r="H1100">
            <v>2</v>
          </cell>
          <cell r="I1100">
            <v>2.5</v>
          </cell>
          <cell r="J1100">
            <v>2</v>
          </cell>
          <cell r="K1100">
            <v>2.5</v>
          </cell>
          <cell r="L1100">
            <v>2.5</v>
          </cell>
          <cell r="M1100">
            <v>2.5</v>
          </cell>
          <cell r="N1100">
            <v>3</v>
          </cell>
          <cell r="O1100">
            <v>3</v>
          </cell>
          <cell r="P1100">
            <v>2.5</v>
          </cell>
          <cell r="Q1100">
            <v>2.4166666666666665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10</v>
          </cell>
          <cell r="F1101">
            <v>10</v>
          </cell>
          <cell r="G1101">
            <v>10.5</v>
          </cell>
          <cell r="H1101">
            <v>10.5</v>
          </cell>
          <cell r="I1101">
            <v>10.5</v>
          </cell>
          <cell r="J1101">
            <v>10.5</v>
          </cell>
          <cell r="K1101">
            <v>10.869047619047617</v>
          </cell>
          <cell r="L1101">
            <v>11.107142857142858</v>
          </cell>
          <cell r="M1101">
            <v>11.107142857142858</v>
          </cell>
          <cell r="N1101">
            <v>11.107142857142858</v>
          </cell>
          <cell r="O1101">
            <v>11.29761904761904</v>
          </cell>
          <cell r="P1101">
            <v>11.392857142857139</v>
          </cell>
          <cell r="Q1101">
            <v>10.740079365079366</v>
          </cell>
        </row>
        <row r="1102">
          <cell r="B1102">
            <v>1111102</v>
          </cell>
          <cell r="C1102" t="str">
            <v>صحن فول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2</v>
          </cell>
          <cell r="F1103">
            <v>1.75</v>
          </cell>
          <cell r="G1103">
            <v>2</v>
          </cell>
          <cell r="H1103">
            <v>2</v>
          </cell>
          <cell r="I1103">
            <v>2</v>
          </cell>
          <cell r="J1103">
            <v>2</v>
          </cell>
          <cell r="K1103">
            <v>2</v>
          </cell>
          <cell r="L1103">
            <v>2.5</v>
          </cell>
          <cell r="M1103">
            <v>2</v>
          </cell>
          <cell r="N1103">
            <v>2.5</v>
          </cell>
          <cell r="O1103">
            <v>2.5</v>
          </cell>
          <cell r="P1103">
            <v>2.5</v>
          </cell>
          <cell r="Q1103">
            <v>2.1458333333333335</v>
          </cell>
        </row>
        <row r="1104">
          <cell r="B1104">
            <v>1111103</v>
          </cell>
          <cell r="C1104" t="str">
            <v>فلافل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1</v>
          </cell>
          <cell r="F1105">
            <v>1</v>
          </cell>
          <cell r="G1105">
            <v>1</v>
          </cell>
          <cell r="H1105">
            <v>1</v>
          </cell>
          <cell r="I1105">
            <v>1</v>
          </cell>
          <cell r="J1105">
            <v>1</v>
          </cell>
          <cell r="K1105">
            <v>1</v>
          </cell>
          <cell r="L1105">
            <v>1</v>
          </cell>
          <cell r="M1105">
            <v>1</v>
          </cell>
          <cell r="N1105">
            <v>1</v>
          </cell>
          <cell r="O1105">
            <v>1</v>
          </cell>
          <cell r="P1105">
            <v>1</v>
          </cell>
          <cell r="Q1105">
            <v>1</v>
          </cell>
        </row>
        <row r="1106">
          <cell r="B1106">
            <v>1111104</v>
          </cell>
          <cell r="C1106" t="str">
            <v xml:space="preserve">ساندويشات 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9.3333333333333339</v>
          </cell>
          <cell r="F1107">
            <v>9.3333333333333339</v>
          </cell>
          <cell r="G1107">
            <v>9.3333333333333339</v>
          </cell>
          <cell r="H1107">
            <v>9.5</v>
          </cell>
          <cell r="I1107">
            <v>9.5</v>
          </cell>
          <cell r="J1107">
            <v>9.5</v>
          </cell>
          <cell r="K1107">
            <v>9.5</v>
          </cell>
          <cell r="L1107">
            <v>8.5</v>
          </cell>
          <cell r="M1107">
            <v>9.1666666666666661</v>
          </cell>
          <cell r="N1107">
            <v>9</v>
          </cell>
          <cell r="O1107">
            <v>9.1666666666666661</v>
          </cell>
          <cell r="P1107">
            <v>8.5</v>
          </cell>
          <cell r="Q1107">
            <v>9.1944444444444446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1</v>
          </cell>
          <cell r="F1108">
            <v>1</v>
          </cell>
          <cell r="G1108">
            <v>1</v>
          </cell>
          <cell r="H1108">
            <v>1</v>
          </cell>
          <cell r="I1108">
            <v>1</v>
          </cell>
          <cell r="J1108">
            <v>1</v>
          </cell>
          <cell r="K1108">
            <v>1</v>
          </cell>
          <cell r="L1108">
            <v>1</v>
          </cell>
          <cell r="M1108">
            <v>1</v>
          </cell>
          <cell r="N1108">
            <v>1</v>
          </cell>
          <cell r="O1108">
            <v>1</v>
          </cell>
          <cell r="P1108">
            <v>1</v>
          </cell>
          <cell r="Q1108">
            <v>1</v>
          </cell>
        </row>
        <row r="1109">
          <cell r="B1109">
            <v>1111105</v>
          </cell>
          <cell r="C1109" t="str">
            <v>لحوم مشوية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15.666666666666666</v>
          </cell>
          <cell r="F1110">
            <v>15.333333333333334</v>
          </cell>
          <cell r="G1110">
            <v>14.833333333333334</v>
          </cell>
          <cell r="H1110">
            <v>14.833333333333334</v>
          </cell>
          <cell r="I1110">
            <v>15</v>
          </cell>
          <cell r="J1110">
            <v>15.333333333333334</v>
          </cell>
          <cell r="K1110">
            <v>15.5</v>
          </cell>
          <cell r="L1110">
            <v>15.5</v>
          </cell>
          <cell r="M1110">
            <v>15.333333333333334</v>
          </cell>
          <cell r="N1110">
            <v>16.666666666666668</v>
          </cell>
          <cell r="O1110">
            <v>15.5</v>
          </cell>
          <cell r="P1110">
            <v>16</v>
          </cell>
          <cell r="Q1110">
            <v>15.458333333333334</v>
          </cell>
        </row>
        <row r="1111">
          <cell r="B1111">
            <v>1111106</v>
          </cell>
          <cell r="C1111" t="str">
            <v>دجاج مشوي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22.166666666666668</v>
          </cell>
          <cell r="F1112">
            <v>22.333333333333332</v>
          </cell>
          <cell r="G1112">
            <v>20.166666666666668</v>
          </cell>
          <cell r="H1112">
            <v>20.5</v>
          </cell>
          <cell r="I1112">
            <v>21.333333333333332</v>
          </cell>
          <cell r="J1112">
            <v>20.833333333333332</v>
          </cell>
          <cell r="K1112">
            <v>21</v>
          </cell>
          <cell r="L1112">
            <v>20.666666666666668</v>
          </cell>
          <cell r="M1112">
            <v>19.333333333333332</v>
          </cell>
          <cell r="N1112">
            <v>20.333333333333332</v>
          </cell>
          <cell r="O1112">
            <v>20</v>
          </cell>
          <cell r="P1112">
            <v>20.333333333333332</v>
          </cell>
          <cell r="Q1112">
            <v>20.75</v>
          </cell>
        </row>
        <row r="1113">
          <cell r="B1113">
            <v>1111107</v>
          </cell>
          <cell r="C1113" t="str">
            <v>معجنات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1</v>
          </cell>
          <cell r="F1114">
            <v>1.25</v>
          </cell>
          <cell r="G1114">
            <v>1.5</v>
          </cell>
          <cell r="H1114">
            <v>2</v>
          </cell>
          <cell r="I1114">
            <v>2</v>
          </cell>
          <cell r="J1114">
            <v>1.5</v>
          </cell>
          <cell r="K1114">
            <v>1.5</v>
          </cell>
          <cell r="L1114">
            <v>1.5</v>
          </cell>
          <cell r="M1114">
            <v>1.5</v>
          </cell>
          <cell r="N1114">
            <v>2.5</v>
          </cell>
          <cell r="O1114">
            <v>2.0833333333333335</v>
          </cell>
          <cell r="P1114">
            <v>1.5333333333333332</v>
          </cell>
          <cell r="Q1114">
            <v>1.6555555555555557</v>
          </cell>
        </row>
        <row r="1115">
          <cell r="B1115">
            <v>1111108</v>
          </cell>
          <cell r="C1115" t="str">
            <v>وجبات اخرى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4.5</v>
          </cell>
          <cell r="F1116">
            <v>4.5</v>
          </cell>
          <cell r="G1116">
            <v>4.5</v>
          </cell>
          <cell r="H1116">
            <v>4.5</v>
          </cell>
          <cell r="I1116">
            <v>4.5</v>
          </cell>
          <cell r="J1116">
            <v>4.333333333333333</v>
          </cell>
          <cell r="K1116">
            <v>4</v>
          </cell>
          <cell r="L1116">
            <v>3.8333333333333335</v>
          </cell>
          <cell r="M1116">
            <v>3</v>
          </cell>
          <cell r="N1116">
            <v>3.5</v>
          </cell>
          <cell r="O1116">
            <v>2</v>
          </cell>
          <cell r="P1116">
            <v>1.8333333333333333</v>
          </cell>
          <cell r="Q1116">
            <v>3.75</v>
          </cell>
        </row>
        <row r="1117">
          <cell r="B1117">
            <v>11112</v>
          </cell>
          <cell r="C1117" t="str">
            <v>المقاهي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</v>
          </cell>
          <cell r="F1118">
            <v>2</v>
          </cell>
          <cell r="G1118">
            <v>2</v>
          </cell>
          <cell r="H1118">
            <v>2</v>
          </cell>
          <cell r="I1118">
            <v>1.8333333333333333</v>
          </cell>
          <cell r="J1118">
            <v>1.8333333333333333</v>
          </cell>
          <cell r="K1118">
            <v>1.8333333333333333</v>
          </cell>
          <cell r="L1118">
            <v>1.8333333333333333</v>
          </cell>
          <cell r="M1118">
            <v>2.1666666666666665</v>
          </cell>
          <cell r="N1118">
            <v>2</v>
          </cell>
          <cell r="O1118">
            <v>1.6666666666666667</v>
          </cell>
          <cell r="P1118">
            <v>2.1666666666666665</v>
          </cell>
          <cell r="Q1118">
            <v>1.9444444444444449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7.666666666666667</v>
          </cell>
          <cell r="F1119">
            <v>7.666666666666667</v>
          </cell>
          <cell r="G1119">
            <v>7.666666666666667</v>
          </cell>
          <cell r="H1119">
            <v>7.333333333333333</v>
          </cell>
          <cell r="I1119">
            <v>7</v>
          </cell>
          <cell r="J1119">
            <v>7.666666666666667</v>
          </cell>
          <cell r="K1119">
            <v>7.333333333333333</v>
          </cell>
          <cell r="L1119">
            <v>7.333333333333333</v>
          </cell>
          <cell r="M1119">
            <v>7.666666666666667</v>
          </cell>
          <cell r="N1119">
            <v>7.333333333333333</v>
          </cell>
          <cell r="O1119">
            <v>8.3333333333333339</v>
          </cell>
          <cell r="P1119">
            <v>8.6666666666666661</v>
          </cell>
          <cell r="Q1119">
            <v>7.6388888888888884</v>
          </cell>
        </row>
        <row r="1120">
          <cell r="B1120">
            <v>12</v>
          </cell>
          <cell r="C1120" t="str">
            <v>سلع وخدمات متنوعة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B1121">
            <v>121</v>
          </cell>
          <cell r="C1121" t="str">
            <v>العناية الشخصية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B1122">
            <v>1211</v>
          </cell>
          <cell r="C1122" t="str">
            <v>صالونات التجميل والحلاقة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B1123">
            <v>1211001</v>
          </cell>
          <cell r="C1123" t="str">
            <v>خدمات الحلاقة الرجالية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6.666666666666667</v>
          </cell>
          <cell r="F1124">
            <v>6.666666666666667</v>
          </cell>
          <cell r="G1124">
            <v>6.833333333333333</v>
          </cell>
          <cell r="H1124">
            <v>6.833333333333333</v>
          </cell>
          <cell r="I1124">
            <v>6.833333333333333</v>
          </cell>
          <cell r="J1124">
            <v>6.666666666666667</v>
          </cell>
          <cell r="K1124">
            <v>6.666666666666667</v>
          </cell>
          <cell r="L1124">
            <v>6.666666666666667</v>
          </cell>
          <cell r="M1124">
            <v>6.833333333333333</v>
          </cell>
          <cell r="N1124">
            <v>6.833333333333333</v>
          </cell>
          <cell r="O1124">
            <v>6.833333333333333</v>
          </cell>
          <cell r="P1124">
            <v>6.833333333333333</v>
          </cell>
          <cell r="Q1124">
            <v>6.7638888888888884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3</v>
          </cell>
          <cell r="F1125">
            <v>3</v>
          </cell>
          <cell r="G1125">
            <v>3</v>
          </cell>
          <cell r="H1125">
            <v>3</v>
          </cell>
          <cell r="I1125">
            <v>3</v>
          </cell>
          <cell r="J1125">
            <v>3</v>
          </cell>
          <cell r="K1125">
            <v>3</v>
          </cell>
          <cell r="L1125">
            <v>3</v>
          </cell>
          <cell r="M1125">
            <v>3</v>
          </cell>
          <cell r="N1125">
            <v>3</v>
          </cell>
          <cell r="O1125">
            <v>3</v>
          </cell>
          <cell r="P1125">
            <v>3</v>
          </cell>
          <cell r="Q1125">
            <v>3</v>
          </cell>
        </row>
        <row r="1126">
          <cell r="B1126">
            <v>1211002</v>
          </cell>
          <cell r="C1126" t="str">
            <v>خدمات  التجميل النسائية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16.666666666666668</v>
          </cell>
          <cell r="F1127">
            <v>16.666666666666668</v>
          </cell>
          <cell r="G1127">
            <v>15</v>
          </cell>
          <cell r="H1127">
            <v>15</v>
          </cell>
          <cell r="I1127">
            <v>15</v>
          </cell>
          <cell r="J1127">
            <v>14.166666666666666</v>
          </cell>
          <cell r="K1127">
            <v>14.166666666666666</v>
          </cell>
          <cell r="L1127">
            <v>14.166666666666666</v>
          </cell>
          <cell r="M1127">
            <v>16.666666666666668</v>
          </cell>
          <cell r="N1127">
            <v>16.666666666666668</v>
          </cell>
          <cell r="O1127">
            <v>16.666666666666668</v>
          </cell>
          <cell r="P1127">
            <v>15</v>
          </cell>
          <cell r="Q1127">
            <v>15.486111111111112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15</v>
          </cell>
          <cell r="F1128">
            <v>15</v>
          </cell>
          <cell r="G1128">
            <v>17.5</v>
          </cell>
          <cell r="H1128">
            <v>17.5</v>
          </cell>
          <cell r="I1128">
            <v>17.5</v>
          </cell>
          <cell r="J1128">
            <v>15.833333333333334</v>
          </cell>
          <cell r="K1128">
            <v>15.833333333333334</v>
          </cell>
          <cell r="L1128">
            <v>15.833333333333334</v>
          </cell>
          <cell r="M1128">
            <v>16.25</v>
          </cell>
          <cell r="N1128">
            <v>16.25</v>
          </cell>
          <cell r="O1128">
            <v>16.25</v>
          </cell>
          <cell r="P1128">
            <v>15</v>
          </cell>
          <cell r="Q1128">
            <v>16.145833333333332</v>
          </cell>
        </row>
        <row r="1129">
          <cell r="B1129">
            <v>1212</v>
          </cell>
          <cell r="C1129" t="str">
            <v>الاجهزة الكهربائية للعناية الشخصية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B1130">
            <v>1212001</v>
          </cell>
          <cell r="C1130" t="str">
            <v>ماكنة حلاقة ذقن كهربائية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65</v>
          </cell>
          <cell r="F1131">
            <v>65</v>
          </cell>
          <cell r="G1131">
            <v>65</v>
          </cell>
          <cell r="H1131">
            <v>65</v>
          </cell>
          <cell r="I1131">
            <v>65</v>
          </cell>
          <cell r="J1131">
            <v>65</v>
          </cell>
          <cell r="K1131">
            <v>65</v>
          </cell>
          <cell r="L1131">
            <v>65</v>
          </cell>
          <cell r="M1131">
            <v>65</v>
          </cell>
          <cell r="N1131">
            <v>65</v>
          </cell>
          <cell r="O1131">
            <v>65</v>
          </cell>
          <cell r="P1131">
            <v>67.5</v>
          </cell>
          <cell r="Q1131">
            <v>65.208333333333329</v>
          </cell>
        </row>
        <row r="1132">
          <cell r="B1132">
            <v>1212002</v>
          </cell>
          <cell r="C1132" t="str">
            <v>مجفف شعر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157.25</v>
          </cell>
          <cell r="F1133">
            <v>149.66666666666666</v>
          </cell>
          <cell r="G1133">
            <v>149.66666666666666</v>
          </cell>
          <cell r="H1133">
            <v>149.66666666666666</v>
          </cell>
          <cell r="I1133">
            <v>150</v>
          </cell>
          <cell r="J1133">
            <v>150</v>
          </cell>
          <cell r="K1133">
            <v>146.66666666666666</v>
          </cell>
          <cell r="L1133">
            <v>146.66666666666666</v>
          </cell>
          <cell r="M1133">
            <v>156.66666666666666</v>
          </cell>
          <cell r="N1133">
            <v>163.33333333333334</v>
          </cell>
          <cell r="O1133">
            <v>170.00000000000003</v>
          </cell>
          <cell r="P1133">
            <v>165</v>
          </cell>
          <cell r="Q1133">
            <v>154.54861111111111</v>
          </cell>
        </row>
        <row r="1134">
          <cell r="B1134">
            <v>1213</v>
          </cell>
          <cell r="C1134" t="str">
            <v>سلع الخدمات الشخصية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B1135">
            <v>1213001</v>
          </cell>
          <cell r="C1135" t="str">
            <v>شفرات  وماكنات حلاقة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35</v>
          </cell>
          <cell r="F1136">
            <v>35</v>
          </cell>
          <cell r="G1136">
            <v>35</v>
          </cell>
          <cell r="H1136">
            <v>35</v>
          </cell>
          <cell r="I1136">
            <v>35</v>
          </cell>
          <cell r="J1136">
            <v>35</v>
          </cell>
          <cell r="K1136">
            <v>35</v>
          </cell>
          <cell r="L1136">
            <v>35</v>
          </cell>
          <cell r="M1136">
            <v>35</v>
          </cell>
          <cell r="N1136">
            <v>35</v>
          </cell>
          <cell r="O1136">
            <v>35</v>
          </cell>
          <cell r="P1136">
            <v>33.5</v>
          </cell>
          <cell r="Q1136">
            <v>34.875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</v>
          </cell>
          <cell r="F1137">
            <v>5</v>
          </cell>
          <cell r="G1137">
            <v>5</v>
          </cell>
          <cell r="H1137">
            <v>5</v>
          </cell>
          <cell r="I1137">
            <v>5</v>
          </cell>
          <cell r="J1137">
            <v>5</v>
          </cell>
          <cell r="K1137">
            <v>5</v>
          </cell>
          <cell r="L1137">
            <v>5</v>
          </cell>
          <cell r="M1137">
            <v>5</v>
          </cell>
          <cell r="N1137">
            <v>4.5</v>
          </cell>
          <cell r="O1137">
            <v>4.5</v>
          </cell>
          <cell r="P1137">
            <v>5</v>
          </cell>
          <cell r="Q1137">
            <v>4.916666666666667</v>
          </cell>
        </row>
        <row r="1138">
          <cell r="B1138">
            <v>1213002</v>
          </cell>
          <cell r="C1138" t="str">
            <v>فراشي اسنان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8.8333333333333357</v>
          </cell>
          <cell r="F1139">
            <v>8.8333333333333339</v>
          </cell>
          <cell r="G1139">
            <v>8.8333333333333339</v>
          </cell>
          <cell r="H1139">
            <v>8.8333333333333339</v>
          </cell>
          <cell r="I1139">
            <v>8.8333333333333339</v>
          </cell>
          <cell r="J1139">
            <v>8.2222222222222232</v>
          </cell>
          <cell r="K1139">
            <v>8.8333333333333357</v>
          </cell>
          <cell r="L1139">
            <v>8</v>
          </cell>
          <cell r="M1139">
            <v>8.25</v>
          </cell>
          <cell r="N1139">
            <v>8.25</v>
          </cell>
          <cell r="O1139">
            <v>9.75</v>
          </cell>
          <cell r="P1139">
            <v>9.3333333333333339</v>
          </cell>
          <cell r="Q1139">
            <v>8.7337962962962958</v>
          </cell>
        </row>
        <row r="1140">
          <cell r="B1140">
            <v>1213003</v>
          </cell>
          <cell r="C1140" t="str">
            <v>سلع عناية شخصية اخرى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2.8333333333333335</v>
          </cell>
          <cell r="F1141">
            <v>2.5</v>
          </cell>
          <cell r="G1141">
            <v>2.5</v>
          </cell>
          <cell r="H1141">
            <v>2</v>
          </cell>
          <cell r="I1141">
            <v>2.3333333333333335</v>
          </cell>
          <cell r="J1141">
            <v>2.5</v>
          </cell>
          <cell r="K1141">
            <v>2.5</v>
          </cell>
          <cell r="L1141">
            <v>2.5</v>
          </cell>
          <cell r="M1141">
            <v>2.5</v>
          </cell>
          <cell r="N1141">
            <v>2.5</v>
          </cell>
          <cell r="O1141">
            <v>2.1666666666666665</v>
          </cell>
          <cell r="P1141">
            <v>2</v>
          </cell>
          <cell r="Q1141">
            <v>2.4027777777777781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</v>
          </cell>
          <cell r="F1142">
            <v>1</v>
          </cell>
          <cell r="G1142">
            <v>1</v>
          </cell>
          <cell r="H1142">
            <v>1.1666666666666667</v>
          </cell>
          <cell r="I1142">
            <v>1.1666666666666667</v>
          </cell>
          <cell r="J1142">
            <v>1</v>
          </cell>
          <cell r="K1142">
            <v>1.1666666666666667</v>
          </cell>
          <cell r="L1142">
            <v>1</v>
          </cell>
          <cell r="M1142">
            <v>1.1666666666666667</v>
          </cell>
          <cell r="N1142">
            <v>1.3333333333333333</v>
          </cell>
          <cell r="O1142">
            <v>1</v>
          </cell>
          <cell r="P1142">
            <v>1</v>
          </cell>
          <cell r="Q1142">
            <v>1.0833333333333333</v>
          </cell>
        </row>
        <row r="1143">
          <cell r="B1143">
            <v>1213004</v>
          </cell>
          <cell r="C1143" t="str">
            <v xml:space="preserve">صابون تواليت 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2.5</v>
          </cell>
          <cell r="F1144">
            <v>2.583333333333333</v>
          </cell>
          <cell r="G1144">
            <v>2.375</v>
          </cell>
          <cell r="H1144">
            <v>2.5</v>
          </cell>
          <cell r="I1144">
            <v>2.5</v>
          </cell>
          <cell r="J1144">
            <v>2.375</v>
          </cell>
          <cell r="K1144">
            <v>2.5</v>
          </cell>
          <cell r="L1144">
            <v>2.5</v>
          </cell>
          <cell r="M1144">
            <v>2.5</v>
          </cell>
          <cell r="N1144">
            <v>2.5</v>
          </cell>
          <cell r="O1144">
            <v>2.5</v>
          </cell>
          <cell r="P1144">
            <v>2.5</v>
          </cell>
          <cell r="Q1144">
            <v>2.4861111111111112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1.7222222222222232</v>
          </cell>
          <cell r="F1145">
            <v>1.75</v>
          </cell>
          <cell r="G1145">
            <v>2.0625</v>
          </cell>
          <cell r="H1145">
            <v>2</v>
          </cell>
          <cell r="I1145">
            <v>2</v>
          </cell>
          <cell r="J1145">
            <v>2</v>
          </cell>
          <cell r="K1145">
            <v>2</v>
          </cell>
          <cell r="L1145">
            <v>2</v>
          </cell>
          <cell r="M1145">
            <v>2</v>
          </cell>
          <cell r="N1145">
            <v>2</v>
          </cell>
          <cell r="O1145">
            <v>2</v>
          </cell>
          <cell r="P1145">
            <v>2</v>
          </cell>
          <cell r="Q1145">
            <v>1.9612268518518519</v>
          </cell>
        </row>
        <row r="1146">
          <cell r="B1146">
            <v>1213005</v>
          </cell>
          <cell r="C1146" t="str">
            <v>شامبو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13</v>
          </cell>
          <cell r="F1147">
            <v>12.25</v>
          </cell>
          <cell r="G1147">
            <v>13</v>
          </cell>
          <cell r="H1147">
            <v>13</v>
          </cell>
          <cell r="I1147">
            <v>12.25</v>
          </cell>
          <cell r="J1147">
            <v>13</v>
          </cell>
          <cell r="K1147">
            <v>12.25</v>
          </cell>
          <cell r="L1147">
            <v>12.25</v>
          </cell>
          <cell r="M1147">
            <v>12.25</v>
          </cell>
          <cell r="N1147">
            <v>12.25</v>
          </cell>
          <cell r="O1147">
            <v>12.25</v>
          </cell>
          <cell r="P1147">
            <v>12.5</v>
          </cell>
          <cell r="Q1147">
            <v>12.520833333333334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16.083333333333332</v>
          </cell>
          <cell r="F1148">
            <v>15.916666666666666</v>
          </cell>
          <cell r="G1148">
            <v>15.75</v>
          </cell>
          <cell r="H1148">
            <v>15.700000000000001</v>
          </cell>
          <cell r="I1148">
            <v>15.1</v>
          </cell>
          <cell r="J1148">
            <v>15.333333333333334</v>
          </cell>
          <cell r="K1148">
            <v>15.25</v>
          </cell>
          <cell r="L1148">
            <v>15.166666666666666</v>
          </cell>
          <cell r="M1148">
            <v>14.777777777777779</v>
          </cell>
          <cell r="N1148">
            <v>14.833333333333334</v>
          </cell>
          <cell r="O1148">
            <v>15.111111111111112</v>
          </cell>
          <cell r="P1148">
            <v>15.333333333333334</v>
          </cell>
          <cell r="Q1148">
            <v>15.362962962962966</v>
          </cell>
        </row>
        <row r="1149">
          <cell r="B1149">
            <v>1213006</v>
          </cell>
          <cell r="C1149" t="str">
            <v>معجون حلاقة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</v>
          </cell>
          <cell r="F1150">
            <v>11</v>
          </cell>
          <cell r="G1150">
            <v>11</v>
          </cell>
          <cell r="H1150">
            <v>11</v>
          </cell>
          <cell r="I1150">
            <v>11</v>
          </cell>
          <cell r="J1150">
            <v>11</v>
          </cell>
          <cell r="K1150">
            <v>11</v>
          </cell>
          <cell r="L1150">
            <v>11</v>
          </cell>
          <cell r="M1150">
            <v>11</v>
          </cell>
          <cell r="N1150">
            <v>11</v>
          </cell>
          <cell r="O1150">
            <v>11.25</v>
          </cell>
          <cell r="P1150">
            <v>11.25</v>
          </cell>
          <cell r="Q1150">
            <v>11.041666666666666</v>
          </cell>
        </row>
        <row r="1151">
          <cell r="B1151">
            <v>1213007</v>
          </cell>
          <cell r="C1151" t="str">
            <v>معجون اسنان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7.8666666666666671</v>
          </cell>
          <cell r="F1152">
            <v>7.8</v>
          </cell>
          <cell r="G1152">
            <v>7.6111111111111107</v>
          </cell>
          <cell r="H1152">
            <v>7.6111111111111107</v>
          </cell>
          <cell r="I1152">
            <v>7.666666666666667</v>
          </cell>
          <cell r="J1152">
            <v>7.8</v>
          </cell>
          <cell r="K1152">
            <v>7.8</v>
          </cell>
          <cell r="L1152">
            <v>7.666666666666667</v>
          </cell>
          <cell r="M1152">
            <v>7.75</v>
          </cell>
          <cell r="N1152">
            <v>8</v>
          </cell>
          <cell r="O1152">
            <v>8</v>
          </cell>
          <cell r="P1152">
            <v>7.8888888888888893</v>
          </cell>
          <cell r="Q1152">
            <v>7.7884259259259254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18.416666666666668</v>
          </cell>
          <cell r="F1153">
            <v>17.933333333333334</v>
          </cell>
          <cell r="G1153">
            <v>18.433333333333334</v>
          </cell>
          <cell r="H1153">
            <v>17.599999999999998</v>
          </cell>
          <cell r="I1153">
            <v>18.133333333333333</v>
          </cell>
          <cell r="J1153">
            <v>16.375</v>
          </cell>
          <cell r="K1153">
            <v>18.25</v>
          </cell>
          <cell r="L1153">
            <v>17.75</v>
          </cell>
          <cell r="M1153">
            <v>17.944444444444443</v>
          </cell>
          <cell r="N1153">
            <v>18.333333333333332</v>
          </cell>
          <cell r="O1153">
            <v>17.833333333333332</v>
          </cell>
          <cell r="P1153">
            <v>18</v>
          </cell>
          <cell r="Q1153">
            <v>17.91689814814815</v>
          </cell>
        </row>
        <row r="1154">
          <cell r="B1154">
            <v>1213008</v>
          </cell>
          <cell r="C1154" t="str">
            <v>عطور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200</v>
          </cell>
          <cell r="F1155">
            <v>200</v>
          </cell>
          <cell r="G1155">
            <v>200</v>
          </cell>
          <cell r="H1155">
            <v>200</v>
          </cell>
          <cell r="I1155">
            <v>200</v>
          </cell>
          <cell r="J1155">
            <v>200</v>
          </cell>
          <cell r="K1155">
            <v>200</v>
          </cell>
          <cell r="L1155">
            <v>200</v>
          </cell>
          <cell r="M1155">
            <v>200</v>
          </cell>
          <cell r="N1155">
            <v>200</v>
          </cell>
          <cell r="O1155">
            <v>200</v>
          </cell>
          <cell r="P1155">
            <v>185</v>
          </cell>
          <cell r="Q1155">
            <v>198.75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160</v>
          </cell>
          <cell r="F1156">
            <v>160</v>
          </cell>
          <cell r="G1156">
            <v>160</v>
          </cell>
          <cell r="H1156">
            <v>160</v>
          </cell>
          <cell r="I1156">
            <v>160</v>
          </cell>
          <cell r="J1156">
            <v>160</v>
          </cell>
          <cell r="K1156">
            <v>160</v>
          </cell>
          <cell r="L1156">
            <v>160</v>
          </cell>
          <cell r="M1156">
            <v>160</v>
          </cell>
          <cell r="N1156">
            <v>160</v>
          </cell>
          <cell r="O1156">
            <v>170</v>
          </cell>
          <cell r="P1156">
            <v>160</v>
          </cell>
          <cell r="Q1156">
            <v>160.83333333333334</v>
          </cell>
        </row>
        <row r="1157">
          <cell r="B1157">
            <v>1213009</v>
          </cell>
          <cell r="C1157" t="str">
            <v>مواد التجميل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158.33333333333334</v>
          </cell>
          <cell r="F1158">
            <v>155.83333333333334</v>
          </cell>
          <cell r="G1158">
            <v>156.66666666666666</v>
          </cell>
          <cell r="H1158">
            <v>156.66666666666666</v>
          </cell>
          <cell r="I1158">
            <v>150</v>
          </cell>
          <cell r="J1158">
            <v>156.66666666666666</v>
          </cell>
          <cell r="K1158">
            <v>156.66666666666666</v>
          </cell>
          <cell r="L1158">
            <v>156.66666666666666</v>
          </cell>
          <cell r="M1158">
            <v>156.66666666666666</v>
          </cell>
          <cell r="N1158">
            <v>158.33333333333334</v>
          </cell>
          <cell r="O1158">
            <v>165</v>
          </cell>
          <cell r="P1158">
            <v>163.33333333333334</v>
          </cell>
          <cell r="Q1158">
            <v>157.56944444444443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25</v>
          </cell>
          <cell r="F1159">
            <v>27.5</v>
          </cell>
          <cell r="G1159">
            <v>27.5</v>
          </cell>
          <cell r="H1159">
            <v>27.5</v>
          </cell>
          <cell r="I1159">
            <v>27.5</v>
          </cell>
          <cell r="J1159">
            <v>26.25</v>
          </cell>
          <cell r="K1159">
            <v>26.25</v>
          </cell>
          <cell r="L1159">
            <v>26.25</v>
          </cell>
          <cell r="M1159">
            <v>26.25</v>
          </cell>
          <cell r="N1159">
            <v>26.25</v>
          </cell>
          <cell r="O1159">
            <v>26.25</v>
          </cell>
          <cell r="P1159">
            <v>25</v>
          </cell>
          <cell r="Q1159">
            <v>26.458333333333332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45</v>
          </cell>
          <cell r="F1160">
            <v>45</v>
          </cell>
          <cell r="G1160">
            <v>45</v>
          </cell>
          <cell r="H1160">
            <v>45</v>
          </cell>
          <cell r="I1160">
            <v>45</v>
          </cell>
          <cell r="J1160">
            <v>45</v>
          </cell>
          <cell r="K1160">
            <v>45</v>
          </cell>
          <cell r="L1160">
            <v>45</v>
          </cell>
          <cell r="M1160">
            <v>45</v>
          </cell>
          <cell r="N1160">
            <v>46.25</v>
          </cell>
          <cell r="O1160">
            <v>47.5</v>
          </cell>
          <cell r="P1160">
            <v>45.833333333333336</v>
          </cell>
          <cell r="Q1160">
            <v>45.38194444444445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11.666666666666666</v>
          </cell>
          <cell r="F1161">
            <v>11.666666666666666</v>
          </cell>
          <cell r="G1161">
            <v>11.666666666666666</v>
          </cell>
          <cell r="H1161">
            <v>11.666666666666666</v>
          </cell>
          <cell r="I1161">
            <v>12.333333333333334</v>
          </cell>
          <cell r="J1161">
            <v>11.333333333333334</v>
          </cell>
          <cell r="K1161">
            <v>11.333333333333334</v>
          </cell>
          <cell r="L1161">
            <v>11.333333333333334</v>
          </cell>
          <cell r="M1161">
            <v>11.333333333333334</v>
          </cell>
          <cell r="N1161">
            <v>11.333333333333334</v>
          </cell>
          <cell r="O1161">
            <v>11.666666666666666</v>
          </cell>
          <cell r="P1161">
            <v>9.6666666666666661</v>
          </cell>
          <cell r="Q1161">
            <v>11.416666666666664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26.25</v>
          </cell>
          <cell r="F1162">
            <v>26.25</v>
          </cell>
          <cell r="G1162">
            <v>26.25</v>
          </cell>
          <cell r="H1162">
            <v>26.25</v>
          </cell>
          <cell r="I1162">
            <v>26.25</v>
          </cell>
          <cell r="J1162">
            <v>26.25</v>
          </cell>
          <cell r="K1162">
            <v>26.25</v>
          </cell>
          <cell r="L1162">
            <v>26.25</v>
          </cell>
          <cell r="M1162">
            <v>26.25</v>
          </cell>
          <cell r="N1162">
            <v>25</v>
          </cell>
          <cell r="O1162">
            <v>25</v>
          </cell>
          <cell r="P1162">
            <v>27.5</v>
          </cell>
          <cell r="Q1162">
            <v>26.145833333333332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6.25</v>
          </cell>
          <cell r="F1163">
            <v>6</v>
          </cell>
          <cell r="G1163">
            <v>6</v>
          </cell>
          <cell r="H1163">
            <v>6</v>
          </cell>
          <cell r="I1163">
            <v>7</v>
          </cell>
          <cell r="J1163">
            <v>6</v>
          </cell>
          <cell r="K1163">
            <v>6</v>
          </cell>
          <cell r="L1163">
            <v>6</v>
          </cell>
          <cell r="M1163">
            <v>6</v>
          </cell>
          <cell r="N1163">
            <v>6</v>
          </cell>
          <cell r="O1163">
            <v>6</v>
          </cell>
          <cell r="P1163">
            <v>6</v>
          </cell>
          <cell r="Q1163">
            <v>6.104166666666667</v>
          </cell>
        </row>
        <row r="1164">
          <cell r="B1164">
            <v>1213010</v>
          </cell>
          <cell r="C1164" t="str">
            <v>مناديل وفوط صحية ورقية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9</v>
          </cell>
          <cell r="F1165">
            <v>9</v>
          </cell>
          <cell r="G1165">
            <v>8.5</v>
          </cell>
          <cell r="H1165">
            <v>9.3333333333333339</v>
          </cell>
          <cell r="I1165">
            <v>10</v>
          </cell>
          <cell r="J1165">
            <v>10</v>
          </cell>
          <cell r="K1165">
            <v>10</v>
          </cell>
          <cell r="L1165">
            <v>10</v>
          </cell>
          <cell r="M1165">
            <v>9.9476190476190425</v>
          </cell>
          <cell r="N1165">
            <v>10.06507936507936</v>
          </cell>
          <cell r="O1165">
            <v>10</v>
          </cell>
          <cell r="P1165">
            <v>10</v>
          </cell>
          <cell r="Q1165">
            <v>9.6538359788359784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37.5</v>
          </cell>
          <cell r="F1166">
            <v>36</v>
          </cell>
          <cell r="G1166">
            <v>36.777777777777779</v>
          </cell>
          <cell r="H1166">
            <v>36.777777777777779</v>
          </cell>
          <cell r="I1166">
            <v>36</v>
          </cell>
          <cell r="J1166">
            <v>37.666666666666671</v>
          </cell>
          <cell r="K1166">
            <v>36</v>
          </cell>
          <cell r="L1166">
            <v>36</v>
          </cell>
          <cell r="M1166">
            <v>36</v>
          </cell>
          <cell r="N1166">
            <v>36</v>
          </cell>
          <cell r="O1166">
            <v>36</v>
          </cell>
          <cell r="P1166">
            <v>36</v>
          </cell>
          <cell r="Q1166">
            <v>36.393518518518519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6.7</v>
          </cell>
          <cell r="F1167">
            <v>6.583333333333333</v>
          </cell>
          <cell r="G1167">
            <v>6.6333333333333329</v>
          </cell>
          <cell r="H1167">
            <v>6.916666666666667</v>
          </cell>
          <cell r="I1167">
            <v>6.35</v>
          </cell>
          <cell r="J1167">
            <v>6.35</v>
          </cell>
          <cell r="K1167">
            <v>6.3125</v>
          </cell>
          <cell r="L1167">
            <v>6</v>
          </cell>
          <cell r="M1167">
            <v>6.166666666666667</v>
          </cell>
          <cell r="N1167">
            <v>6.25</v>
          </cell>
          <cell r="O1167">
            <v>6.1111111111111107</v>
          </cell>
          <cell r="P1167">
            <v>6.083333333333333</v>
          </cell>
          <cell r="Q1167">
            <v>6.371412037037036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29.733333333333334</v>
          </cell>
          <cell r="F1168">
            <v>29.2</v>
          </cell>
          <cell r="G1168">
            <v>29.333333333333332</v>
          </cell>
          <cell r="H1168">
            <v>29.5</v>
          </cell>
          <cell r="I1168">
            <v>27.6</v>
          </cell>
          <cell r="J1168">
            <v>28.6</v>
          </cell>
          <cell r="K1168">
            <v>28.25</v>
          </cell>
          <cell r="L1168">
            <v>29.333333333333332</v>
          </cell>
          <cell r="M1168">
            <v>27</v>
          </cell>
          <cell r="N1168">
            <v>25.888888888888889</v>
          </cell>
          <cell r="O1168">
            <v>24.888888888888889</v>
          </cell>
          <cell r="P1168">
            <v>24.833333333333332</v>
          </cell>
          <cell r="Q1168">
            <v>27.846759259259262</v>
          </cell>
        </row>
        <row r="1169">
          <cell r="B1169">
            <v>123</v>
          </cell>
          <cell r="C1169" t="str">
            <v>سلع شخصية اخرى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B1170">
            <v>1231</v>
          </cell>
          <cell r="C1170" t="str">
            <v>المجوهرات والساعات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B1171">
            <v>1231001</v>
          </cell>
          <cell r="C1171" t="str">
            <v>الذهب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134.75</v>
          </cell>
          <cell r="F1172">
            <v>130.5</v>
          </cell>
          <cell r="G1172">
            <v>128.75</v>
          </cell>
          <cell r="H1172">
            <v>132.75</v>
          </cell>
          <cell r="I1172">
            <v>134.5</v>
          </cell>
          <cell r="J1172">
            <v>135.5</v>
          </cell>
          <cell r="K1172">
            <v>136.5</v>
          </cell>
          <cell r="L1172">
            <v>134.5</v>
          </cell>
          <cell r="M1172">
            <v>130.75</v>
          </cell>
          <cell r="N1172">
            <v>131</v>
          </cell>
          <cell r="O1172">
            <v>132.5</v>
          </cell>
          <cell r="P1172">
            <v>133.25</v>
          </cell>
          <cell r="Q1172">
            <v>132.9375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146.75</v>
          </cell>
          <cell r="F1173">
            <v>143.25</v>
          </cell>
          <cell r="G1173">
            <v>138.25</v>
          </cell>
          <cell r="H1173">
            <v>140.75</v>
          </cell>
          <cell r="I1173">
            <v>143.75</v>
          </cell>
          <cell r="J1173">
            <v>144.5</v>
          </cell>
          <cell r="K1173">
            <v>143</v>
          </cell>
          <cell r="L1173">
            <v>145</v>
          </cell>
          <cell r="M1173">
            <v>142.75</v>
          </cell>
          <cell r="N1173">
            <v>147.25</v>
          </cell>
          <cell r="O1173">
            <v>147</v>
          </cell>
          <cell r="P1173">
            <v>143.75</v>
          </cell>
          <cell r="Q1173">
            <v>143.83333333333334</v>
          </cell>
        </row>
        <row r="1174">
          <cell r="B1174">
            <v>1231003</v>
          </cell>
          <cell r="C1174" t="str">
            <v>اصلاح الساعات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3.6666666666666665</v>
          </cell>
          <cell r="F1175">
            <v>3.5</v>
          </cell>
          <cell r="G1175">
            <v>3.6666666666666665</v>
          </cell>
          <cell r="H1175">
            <v>3.6666666666666665</v>
          </cell>
          <cell r="I1175">
            <v>3.6666666666666665</v>
          </cell>
          <cell r="J1175">
            <v>3.8333333333333335</v>
          </cell>
          <cell r="K1175">
            <v>4.333333333333333</v>
          </cell>
          <cell r="L1175">
            <v>4.333333333333333</v>
          </cell>
          <cell r="M1175">
            <v>4.333333333333333</v>
          </cell>
          <cell r="N1175">
            <v>4</v>
          </cell>
          <cell r="O1175">
            <v>4</v>
          </cell>
          <cell r="P1175">
            <v>4</v>
          </cell>
          <cell r="Q1175">
            <v>3.9166666666666661</v>
          </cell>
        </row>
        <row r="1176">
          <cell r="B1176">
            <v>1232</v>
          </cell>
          <cell r="C1176" t="str">
            <v>سلع متنوعة اخرى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B1177">
            <v>1232001</v>
          </cell>
          <cell r="C1177" t="str">
            <v>شنط السفر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60</v>
          </cell>
          <cell r="F1178">
            <v>60</v>
          </cell>
          <cell r="G1178">
            <v>60</v>
          </cell>
          <cell r="H1178">
            <v>57.5</v>
          </cell>
          <cell r="I1178">
            <v>60</v>
          </cell>
          <cell r="J1178">
            <v>60</v>
          </cell>
          <cell r="K1178">
            <v>60</v>
          </cell>
          <cell r="L1178">
            <v>60</v>
          </cell>
          <cell r="M1178">
            <v>60</v>
          </cell>
          <cell r="N1178">
            <v>60</v>
          </cell>
          <cell r="O1178">
            <v>55</v>
          </cell>
          <cell r="P1178">
            <v>57.5</v>
          </cell>
          <cell r="Q1178">
            <v>59.166666666666664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28.333333333333332</v>
          </cell>
          <cell r="F1179">
            <v>26.666666666666668</v>
          </cell>
          <cell r="G1179">
            <v>25</v>
          </cell>
          <cell r="H1179">
            <v>23.333333333333332</v>
          </cell>
          <cell r="I1179">
            <v>22.5</v>
          </cell>
          <cell r="J1179">
            <v>23.5</v>
          </cell>
          <cell r="K1179">
            <v>20</v>
          </cell>
          <cell r="L1179">
            <v>20</v>
          </cell>
          <cell r="M1179">
            <v>20</v>
          </cell>
          <cell r="N1179">
            <v>22.5</v>
          </cell>
          <cell r="O1179">
            <v>25</v>
          </cell>
          <cell r="P1179">
            <v>25</v>
          </cell>
          <cell r="Q1179">
            <v>23.486111111111111</v>
          </cell>
        </row>
        <row r="1180">
          <cell r="B1180">
            <v>1232002</v>
          </cell>
          <cell r="C1180" t="str">
            <v>غلايين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46.666666666666664</v>
          </cell>
          <cell r="F1181">
            <v>45</v>
          </cell>
          <cell r="G1181">
            <v>43.333333333333336</v>
          </cell>
          <cell r="H1181">
            <v>40</v>
          </cell>
          <cell r="I1181">
            <v>42.5</v>
          </cell>
          <cell r="J1181">
            <v>42.5</v>
          </cell>
          <cell r="K1181">
            <v>42.5</v>
          </cell>
          <cell r="L1181">
            <v>42.5</v>
          </cell>
          <cell r="M1181">
            <v>42.5</v>
          </cell>
          <cell r="N1181">
            <v>42.5</v>
          </cell>
          <cell r="O1181">
            <v>45</v>
          </cell>
          <cell r="P1181">
            <v>50</v>
          </cell>
          <cell r="Q1181">
            <v>43.75</v>
          </cell>
        </row>
        <row r="1182">
          <cell r="B1182">
            <v>1232003</v>
          </cell>
          <cell r="C1182" t="str">
            <v>ولاعات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</v>
          </cell>
          <cell r="F1183">
            <v>1</v>
          </cell>
          <cell r="G1183">
            <v>1</v>
          </cell>
          <cell r="H1183">
            <v>1</v>
          </cell>
          <cell r="I1183">
            <v>1</v>
          </cell>
          <cell r="J1183">
            <v>1</v>
          </cell>
          <cell r="K1183">
            <v>1</v>
          </cell>
          <cell r="L1183">
            <v>1</v>
          </cell>
          <cell r="M1183">
            <v>1</v>
          </cell>
          <cell r="N1183">
            <v>1</v>
          </cell>
          <cell r="O1183">
            <v>1</v>
          </cell>
          <cell r="P1183">
            <v>1</v>
          </cell>
          <cell r="Q1183">
            <v>1</v>
          </cell>
        </row>
        <row r="1184">
          <cell r="B1184">
            <v>1232004</v>
          </cell>
          <cell r="C1184" t="str">
            <v xml:space="preserve"> سلع اخرى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13.333333333333334</v>
          </cell>
          <cell r="F1185">
            <v>10</v>
          </cell>
          <cell r="G1185">
            <v>10</v>
          </cell>
          <cell r="H1185">
            <v>10</v>
          </cell>
          <cell r="I1185">
            <v>10</v>
          </cell>
          <cell r="J1185">
            <v>10</v>
          </cell>
          <cell r="K1185">
            <v>9.5</v>
          </cell>
          <cell r="L1185">
            <v>9.5</v>
          </cell>
          <cell r="M1185">
            <v>9.5</v>
          </cell>
          <cell r="N1185">
            <v>10</v>
          </cell>
          <cell r="O1185">
            <v>10</v>
          </cell>
          <cell r="P1185">
            <v>13.5</v>
          </cell>
          <cell r="Q1185">
            <v>10.444444444444445</v>
          </cell>
        </row>
        <row r="1186">
          <cell r="B1186">
            <v>125</v>
          </cell>
          <cell r="C1186" t="str">
            <v>التأمين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B1187">
            <v>1253</v>
          </cell>
          <cell r="C1187" t="str">
            <v>التأمين الصحي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B1188">
            <v>1253001</v>
          </cell>
          <cell r="C1188" t="str">
            <v>التأمين الصحي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900</v>
          </cell>
          <cell r="F1189">
            <v>900</v>
          </cell>
          <cell r="G1189">
            <v>900</v>
          </cell>
          <cell r="H1189">
            <v>900</v>
          </cell>
          <cell r="I1189">
            <v>900</v>
          </cell>
          <cell r="J1189">
            <v>900</v>
          </cell>
          <cell r="K1189">
            <v>900</v>
          </cell>
          <cell r="L1189">
            <v>900</v>
          </cell>
          <cell r="M1189">
            <v>900</v>
          </cell>
          <cell r="N1189">
            <v>900</v>
          </cell>
          <cell r="O1189">
            <v>900</v>
          </cell>
          <cell r="P1189">
            <v>840</v>
          </cell>
          <cell r="Q1189">
            <v>895</v>
          </cell>
        </row>
        <row r="1190">
          <cell r="B1190">
            <v>1254</v>
          </cell>
          <cell r="C1190" t="str">
            <v>تامين المواصلات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B1191">
            <v>1254001</v>
          </cell>
          <cell r="C1191" t="str">
            <v>تأمين السيارات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1405</v>
          </cell>
          <cell r="Q1192">
            <v>1405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1055</v>
          </cell>
          <cell r="Q1193">
            <v>1055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705</v>
          </cell>
          <cell r="Q1194">
            <v>705</v>
          </cell>
        </row>
        <row r="1195">
          <cell r="B1195">
            <v>126</v>
          </cell>
          <cell r="C1195" t="str">
            <v>الخدمات المالية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</row>
        <row r="1196">
          <cell r="B1196">
            <v>1262</v>
          </cell>
          <cell r="C1196" t="str">
            <v>خدمات مالية اخرى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</row>
        <row r="1197">
          <cell r="B1197">
            <v>1262001</v>
          </cell>
          <cell r="C1197" t="str">
            <v>رسوم ومصاريف للبنوك والبريد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26</v>
          </cell>
          <cell r="F1198">
            <v>26</v>
          </cell>
          <cell r="G1198">
            <v>25.5</v>
          </cell>
          <cell r="H1198">
            <v>25.5</v>
          </cell>
          <cell r="I1198">
            <v>25.5</v>
          </cell>
          <cell r="J1198">
            <v>25.75</v>
          </cell>
          <cell r="K1198">
            <v>25.75</v>
          </cell>
          <cell r="L1198">
            <v>25.75</v>
          </cell>
          <cell r="M1198">
            <v>26</v>
          </cell>
          <cell r="N1198">
            <v>26</v>
          </cell>
          <cell r="O1198">
            <v>26</v>
          </cell>
          <cell r="P1198">
            <v>25</v>
          </cell>
          <cell r="Q1198">
            <v>25.729166666666668</v>
          </cell>
        </row>
        <row r="1199">
          <cell r="B1199">
            <v>127</v>
          </cell>
          <cell r="C1199" t="str">
            <v>خدمات اخرى غير مصنفة في مكان آخر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</row>
        <row r="1200">
          <cell r="B1200">
            <v>1270</v>
          </cell>
          <cell r="C1200" t="str">
            <v>خدمات اخرى غير مصنفة في مكان آخر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</row>
        <row r="1201">
          <cell r="B1201">
            <v>1270002</v>
          </cell>
          <cell r="C1201" t="str">
            <v>رسوم استخراج شهادات وتصاريح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18</v>
          </cell>
          <cell r="F1202">
            <v>18</v>
          </cell>
          <cell r="G1202">
            <v>19</v>
          </cell>
          <cell r="H1202">
            <v>19</v>
          </cell>
          <cell r="I1202">
            <v>19</v>
          </cell>
          <cell r="J1202">
            <v>19.666666666666668</v>
          </cell>
          <cell r="K1202">
            <v>19.666666666666668</v>
          </cell>
          <cell r="L1202">
            <v>19.666666666666668</v>
          </cell>
          <cell r="M1202">
            <v>19.333333333333332</v>
          </cell>
          <cell r="N1202">
            <v>19.333333333333332</v>
          </cell>
          <cell r="O1202">
            <v>19.333333333333332</v>
          </cell>
          <cell r="P1202">
            <v>20</v>
          </cell>
          <cell r="Q1202">
            <v>19.166666666666668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45.875</v>
          </cell>
          <cell r="F1203">
            <v>45.875</v>
          </cell>
          <cell r="G1203">
            <v>45.75</v>
          </cell>
          <cell r="H1203">
            <v>45.75</v>
          </cell>
          <cell r="I1203">
            <v>45.75</v>
          </cell>
          <cell r="J1203">
            <v>45.625</v>
          </cell>
          <cell r="K1203">
            <v>45.625</v>
          </cell>
          <cell r="L1203">
            <v>45.625</v>
          </cell>
          <cell r="M1203">
            <v>45.625</v>
          </cell>
          <cell r="N1203">
            <v>45.625</v>
          </cell>
          <cell r="O1203">
            <v>45.625</v>
          </cell>
          <cell r="P1203">
            <v>45.25</v>
          </cell>
          <cell r="Q1203">
            <v>45.666666666666664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255</v>
          </cell>
          <cell r="F1204">
            <v>255</v>
          </cell>
          <cell r="G1204">
            <v>226.66666666666666</v>
          </cell>
          <cell r="H1204">
            <v>226.66666666666666</v>
          </cell>
          <cell r="I1204">
            <v>226.66666666666666</v>
          </cell>
          <cell r="J1204">
            <v>226.66666666666666</v>
          </cell>
          <cell r="K1204">
            <v>226.66666666666666</v>
          </cell>
          <cell r="L1204">
            <v>226.66666666666666</v>
          </cell>
          <cell r="M1204">
            <v>226.66666666666666</v>
          </cell>
          <cell r="N1204">
            <v>226.66666666666666</v>
          </cell>
          <cell r="O1204">
            <v>226.66666666666666</v>
          </cell>
          <cell r="P1204">
            <v>250</v>
          </cell>
          <cell r="Q1204">
            <v>233.33333333333334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15</v>
          </cell>
          <cell r="F1205">
            <v>15</v>
          </cell>
          <cell r="G1205">
            <v>15.333333333333334</v>
          </cell>
          <cell r="H1205">
            <v>15.333333333333334</v>
          </cell>
          <cell r="I1205">
            <v>15.333333333333334</v>
          </cell>
          <cell r="J1205">
            <v>15.333333333333334</v>
          </cell>
          <cell r="K1205">
            <v>15.333333333333334</v>
          </cell>
          <cell r="L1205">
            <v>15.333333333333334</v>
          </cell>
          <cell r="M1205">
            <v>15.333333333333334</v>
          </cell>
          <cell r="N1205">
            <v>15.333333333333334</v>
          </cell>
          <cell r="O1205">
            <v>15.333333333333334</v>
          </cell>
          <cell r="P1205">
            <v>14.666666666666666</v>
          </cell>
          <cell r="Q1205">
            <v>15.222222222222221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217.66666666666666</v>
          </cell>
          <cell r="F1206">
            <v>217.66666666666666</v>
          </cell>
          <cell r="G1206">
            <v>217.33333333333334</v>
          </cell>
          <cell r="H1206">
            <v>217.33333333333334</v>
          </cell>
          <cell r="I1206">
            <v>217.33333333333334</v>
          </cell>
          <cell r="J1206">
            <v>217.33333333333334</v>
          </cell>
          <cell r="K1206">
            <v>217.33333333333334</v>
          </cell>
          <cell r="L1206">
            <v>217.33333333333334</v>
          </cell>
          <cell r="M1206">
            <v>217.33333333333334</v>
          </cell>
          <cell r="N1206">
            <v>217.33333333333334</v>
          </cell>
          <cell r="O1206">
            <v>217.33333333333334</v>
          </cell>
          <cell r="P1206">
            <v>217.66666666666666</v>
          </cell>
          <cell r="Q1206">
            <v>217.41666666666663</v>
          </cell>
        </row>
      </sheetData>
      <sheetData sheetId="3"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15.166666666666666</v>
          </cell>
          <cell r="F14">
            <v>15</v>
          </cell>
          <cell r="G14">
            <v>15</v>
          </cell>
          <cell r="H14">
            <v>15</v>
          </cell>
          <cell r="I14">
            <v>16.333333333333332</v>
          </cell>
          <cell r="J14">
            <v>16.333333333333332</v>
          </cell>
          <cell r="K14">
            <v>16.333333333333332</v>
          </cell>
          <cell r="L14">
            <v>16.333333333333332</v>
          </cell>
          <cell r="M14">
            <v>15</v>
          </cell>
          <cell r="N14">
            <v>15</v>
          </cell>
          <cell r="O14">
            <v>15</v>
          </cell>
          <cell r="P14">
            <v>15</v>
          </cell>
          <cell r="Q14">
            <v>15.458333333333334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12</v>
          </cell>
          <cell r="F15">
            <v>12</v>
          </cell>
          <cell r="G15">
            <v>12</v>
          </cell>
          <cell r="H15">
            <v>12</v>
          </cell>
          <cell r="I15">
            <v>11.5</v>
          </cell>
          <cell r="J15">
            <v>11.333333333333334</v>
          </cell>
          <cell r="K15">
            <v>11.333333333333334</v>
          </cell>
          <cell r="L15">
            <v>11.5</v>
          </cell>
          <cell r="M15">
            <v>12</v>
          </cell>
          <cell r="N15">
            <v>12</v>
          </cell>
          <cell r="O15">
            <v>12</v>
          </cell>
          <cell r="P15">
            <v>12</v>
          </cell>
          <cell r="Q15">
            <v>11.805555555555555</v>
          </cell>
        </row>
        <row r="16">
          <cell r="B16">
            <v>11100111</v>
          </cell>
          <cell r="C16" t="str">
            <v>ارز حبة قصيرة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128.66666666666666</v>
          </cell>
          <cell r="F17">
            <v>125.16666666666667</v>
          </cell>
          <cell r="G17">
            <v>122.5</v>
          </cell>
          <cell r="H17">
            <v>123.5</v>
          </cell>
          <cell r="I17">
            <v>126</v>
          </cell>
          <cell r="J17">
            <v>126</v>
          </cell>
          <cell r="K17">
            <v>127.5</v>
          </cell>
          <cell r="L17">
            <v>127.25</v>
          </cell>
          <cell r="M17">
            <v>124.375</v>
          </cell>
          <cell r="N17">
            <v>123.125</v>
          </cell>
          <cell r="O17">
            <v>120.625</v>
          </cell>
          <cell r="P17">
            <v>120.625</v>
          </cell>
          <cell r="Q17">
            <v>124.6111111111111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</v>
          </cell>
          <cell r="F18">
            <v>7</v>
          </cell>
          <cell r="G18">
            <v>6.9402033730158719</v>
          </cell>
          <cell r="H18">
            <v>7.1977678571428569</v>
          </cell>
          <cell r="I18">
            <v>7.5</v>
          </cell>
          <cell r="J18">
            <v>7.5</v>
          </cell>
          <cell r="K18">
            <v>7.5</v>
          </cell>
          <cell r="L18">
            <v>7.5</v>
          </cell>
          <cell r="M18">
            <v>7.25</v>
          </cell>
          <cell r="N18">
            <v>7.125</v>
          </cell>
          <cell r="O18">
            <v>7.375</v>
          </cell>
          <cell r="P18">
            <v>7.375</v>
          </cell>
          <cell r="Q18">
            <v>7.2719142691798941</v>
          </cell>
        </row>
        <row r="19">
          <cell r="B19">
            <v>111002</v>
          </cell>
          <cell r="C19" t="str">
            <v>الطحين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>
            <v>111002100</v>
          </cell>
          <cell r="C20" t="str">
            <v>الطحين المستورد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>
            <v>111002101</v>
          </cell>
          <cell r="C21" t="str">
            <v>طحين باكيت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11.333333333333334</v>
          </cell>
          <cell r="F22">
            <v>12</v>
          </cell>
          <cell r="G22">
            <v>12</v>
          </cell>
          <cell r="H22">
            <v>12</v>
          </cell>
          <cell r="I22">
            <v>11</v>
          </cell>
          <cell r="J22">
            <v>11</v>
          </cell>
          <cell r="K22">
            <v>11</v>
          </cell>
          <cell r="L22">
            <v>11</v>
          </cell>
          <cell r="M22">
            <v>11.125</v>
          </cell>
          <cell r="N22">
            <v>11</v>
          </cell>
          <cell r="O22">
            <v>11</v>
          </cell>
          <cell r="P22">
            <v>11</v>
          </cell>
          <cell r="Q22">
            <v>11.288194444444445</v>
          </cell>
        </row>
        <row r="23">
          <cell r="B23">
            <v>111002102</v>
          </cell>
          <cell r="C23" t="str">
            <v>طحين شوالات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178.33333333333334</v>
          </cell>
          <cell r="F24">
            <v>178.33333333333334</v>
          </cell>
          <cell r="G24">
            <v>178.33333333333334</v>
          </cell>
          <cell r="H24">
            <v>178.33333333333334</v>
          </cell>
          <cell r="I24">
            <v>190</v>
          </cell>
          <cell r="J24">
            <v>190</v>
          </cell>
          <cell r="K24">
            <v>190</v>
          </cell>
          <cell r="L24">
            <v>190</v>
          </cell>
          <cell r="M24">
            <v>190</v>
          </cell>
          <cell r="N24">
            <v>190</v>
          </cell>
          <cell r="O24">
            <v>190</v>
          </cell>
          <cell r="P24">
            <v>190</v>
          </cell>
          <cell r="Q24">
            <v>186.11111111111111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158.33333333333334</v>
          </cell>
          <cell r="F25">
            <v>156.66666666666666</v>
          </cell>
          <cell r="G25">
            <v>156.66666666666666</v>
          </cell>
          <cell r="H25">
            <v>156.66666666666666</v>
          </cell>
          <cell r="I25">
            <v>173.33333333333334</v>
          </cell>
          <cell r="J25">
            <v>173.33333333333334</v>
          </cell>
          <cell r="K25">
            <v>173.33333333333334</v>
          </cell>
          <cell r="L25">
            <v>173.33333333333334</v>
          </cell>
          <cell r="M25">
            <v>170</v>
          </cell>
          <cell r="N25">
            <v>170</v>
          </cell>
          <cell r="O25">
            <v>170</v>
          </cell>
          <cell r="P25">
            <v>170</v>
          </cell>
          <cell r="Q25">
            <v>166.80555555555554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95</v>
          </cell>
          <cell r="F26">
            <v>95</v>
          </cell>
          <cell r="G26">
            <v>95</v>
          </cell>
          <cell r="H26">
            <v>95</v>
          </cell>
          <cell r="I26">
            <v>92.857142857142861</v>
          </cell>
          <cell r="J26">
            <v>93.214285714285722</v>
          </cell>
          <cell r="K26">
            <v>91.071428571428584</v>
          </cell>
          <cell r="L26">
            <v>88.928571428571431</v>
          </cell>
          <cell r="M26">
            <v>88.571428571428569</v>
          </cell>
          <cell r="N26">
            <v>93.214285714285708</v>
          </cell>
          <cell r="O26">
            <v>91.5</v>
          </cell>
          <cell r="P26">
            <v>93</v>
          </cell>
          <cell r="Q26">
            <v>92.696428571428569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>
            <v>111003</v>
          </cell>
          <cell r="C28" t="str">
            <v>الخبز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B29">
            <v>111003100</v>
          </cell>
          <cell r="C29" t="str">
            <v>خبز ابيض كماج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5</v>
          </cell>
          <cell r="F30">
            <v>5</v>
          </cell>
          <cell r="G30">
            <v>5</v>
          </cell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</row>
        <row r="31">
          <cell r="B31">
            <v>111003101</v>
          </cell>
          <cell r="C31" t="str">
            <v>خبز توست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10</v>
          </cell>
          <cell r="F32">
            <v>10</v>
          </cell>
          <cell r="G32">
            <v>10</v>
          </cell>
          <cell r="H32">
            <v>10</v>
          </cell>
          <cell r="I32">
            <v>10</v>
          </cell>
          <cell r="J32">
            <v>10</v>
          </cell>
          <cell r="K32">
            <v>10</v>
          </cell>
          <cell r="L32">
            <v>10</v>
          </cell>
          <cell r="M32">
            <v>10.666666666666666</v>
          </cell>
          <cell r="N32">
            <v>10.666666666666666</v>
          </cell>
          <cell r="O32">
            <v>10.666666666666666</v>
          </cell>
          <cell r="P32">
            <v>10.666666666666666</v>
          </cell>
          <cell r="Q32">
            <v>10.222222222222223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2</v>
          </cell>
          <cell r="F33">
            <v>2</v>
          </cell>
          <cell r="G33">
            <v>2</v>
          </cell>
          <cell r="H33">
            <v>2</v>
          </cell>
          <cell r="I33">
            <v>2</v>
          </cell>
          <cell r="J33">
            <v>2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2</v>
          </cell>
        </row>
        <row r="34">
          <cell r="B34">
            <v>111004</v>
          </cell>
          <cell r="C34" t="str">
            <v>القرشلة والكعك والبرازق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18</v>
          </cell>
          <cell r="F35">
            <v>18</v>
          </cell>
          <cell r="G35">
            <v>18</v>
          </cell>
          <cell r="H35">
            <v>18</v>
          </cell>
          <cell r="I35">
            <v>18</v>
          </cell>
          <cell r="J35">
            <v>18</v>
          </cell>
          <cell r="K35">
            <v>18</v>
          </cell>
          <cell r="L35">
            <v>18</v>
          </cell>
          <cell r="M35">
            <v>18</v>
          </cell>
          <cell r="N35">
            <v>18</v>
          </cell>
          <cell r="O35">
            <v>18</v>
          </cell>
          <cell r="P35">
            <v>18</v>
          </cell>
          <cell r="Q35">
            <v>18</v>
          </cell>
        </row>
        <row r="36">
          <cell r="B36">
            <v>111005</v>
          </cell>
          <cell r="C36" t="str">
            <v>كعك بعجوة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30</v>
          </cell>
          <cell r="F37">
            <v>30</v>
          </cell>
          <cell r="G37">
            <v>30</v>
          </cell>
          <cell r="H37">
            <v>30</v>
          </cell>
          <cell r="I37">
            <v>30</v>
          </cell>
          <cell r="J37">
            <v>30</v>
          </cell>
          <cell r="K37">
            <v>30</v>
          </cell>
          <cell r="L37">
            <v>30</v>
          </cell>
          <cell r="M37">
            <v>28</v>
          </cell>
          <cell r="N37">
            <v>28</v>
          </cell>
          <cell r="O37">
            <v>28</v>
          </cell>
          <cell r="P37">
            <v>28</v>
          </cell>
          <cell r="Q37">
            <v>29.333333333333332</v>
          </cell>
        </row>
        <row r="38">
          <cell r="B38">
            <v>111006</v>
          </cell>
          <cell r="C38" t="str">
            <v>حلويات -شرقية-كنافة-بقلاوة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56</v>
          </cell>
          <cell r="F39">
            <v>56</v>
          </cell>
          <cell r="G39">
            <v>56</v>
          </cell>
          <cell r="H39">
            <v>56</v>
          </cell>
          <cell r="I39">
            <v>56.5</v>
          </cell>
          <cell r="J39">
            <v>56</v>
          </cell>
          <cell r="K39">
            <v>56</v>
          </cell>
          <cell r="L39">
            <v>56</v>
          </cell>
          <cell r="M39">
            <v>56</v>
          </cell>
          <cell r="N39">
            <v>56</v>
          </cell>
          <cell r="O39">
            <v>56</v>
          </cell>
          <cell r="P39">
            <v>56</v>
          </cell>
          <cell r="Q39">
            <v>56.041666666666664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65</v>
          </cell>
          <cell r="F40">
            <v>65</v>
          </cell>
          <cell r="G40">
            <v>65</v>
          </cell>
          <cell r="H40">
            <v>65</v>
          </cell>
          <cell r="I40">
            <v>65</v>
          </cell>
          <cell r="J40">
            <v>65</v>
          </cell>
          <cell r="K40">
            <v>65</v>
          </cell>
          <cell r="L40">
            <v>65</v>
          </cell>
          <cell r="M40">
            <v>65</v>
          </cell>
          <cell r="N40">
            <v>65</v>
          </cell>
          <cell r="O40">
            <v>65</v>
          </cell>
          <cell r="P40">
            <v>65</v>
          </cell>
          <cell r="Q40">
            <v>65</v>
          </cell>
        </row>
        <row r="41">
          <cell r="B41">
            <v>111007</v>
          </cell>
          <cell r="C41" t="str">
            <v>كيك-جاتوه-بتي فور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60</v>
          </cell>
          <cell r="F42">
            <v>60</v>
          </cell>
          <cell r="G42">
            <v>60</v>
          </cell>
          <cell r="H42">
            <v>60</v>
          </cell>
          <cell r="I42">
            <v>60</v>
          </cell>
          <cell r="J42">
            <v>60</v>
          </cell>
          <cell r="K42">
            <v>60</v>
          </cell>
          <cell r="L42">
            <v>60</v>
          </cell>
          <cell r="M42">
            <v>60</v>
          </cell>
          <cell r="N42">
            <v>60</v>
          </cell>
          <cell r="O42">
            <v>60</v>
          </cell>
          <cell r="P42">
            <v>60</v>
          </cell>
          <cell r="Q42">
            <v>60</v>
          </cell>
        </row>
        <row r="43">
          <cell r="B43">
            <v>111008</v>
          </cell>
          <cell r="C43" t="str">
            <v>البسكويت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12</v>
          </cell>
          <cell r="F44">
            <v>12</v>
          </cell>
          <cell r="G44">
            <v>12</v>
          </cell>
          <cell r="H44">
            <v>12</v>
          </cell>
          <cell r="I44">
            <v>11</v>
          </cell>
          <cell r="J44">
            <v>10</v>
          </cell>
          <cell r="K44">
            <v>10</v>
          </cell>
          <cell r="L44">
            <v>10</v>
          </cell>
          <cell r="M44">
            <v>10</v>
          </cell>
          <cell r="N44">
            <v>10</v>
          </cell>
          <cell r="O44">
            <v>10</v>
          </cell>
          <cell r="P44">
            <v>10.5</v>
          </cell>
          <cell r="Q44">
            <v>10.791666666666666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4.5</v>
          </cell>
          <cell r="F45">
            <v>4.5</v>
          </cell>
          <cell r="G45">
            <v>4.5</v>
          </cell>
          <cell r="H45">
            <v>4.5</v>
          </cell>
          <cell r="I45">
            <v>4.166666666666667</v>
          </cell>
          <cell r="J45">
            <v>3.6666666666666665</v>
          </cell>
          <cell r="K45">
            <v>3.6666666666666665</v>
          </cell>
          <cell r="L45">
            <v>3.6666666666666665</v>
          </cell>
          <cell r="M45">
            <v>3.8125</v>
          </cell>
          <cell r="N45">
            <v>3.6875</v>
          </cell>
          <cell r="O45">
            <v>3.375</v>
          </cell>
          <cell r="P45">
            <v>3.5</v>
          </cell>
          <cell r="Q45">
            <v>3.9618055555555558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4.5</v>
          </cell>
          <cell r="F46">
            <v>4.5</v>
          </cell>
          <cell r="G46">
            <v>4.5</v>
          </cell>
          <cell r="H46">
            <v>4.5</v>
          </cell>
          <cell r="I46">
            <v>4.25</v>
          </cell>
          <cell r="J46">
            <v>4.25</v>
          </cell>
          <cell r="K46">
            <v>4.25</v>
          </cell>
          <cell r="L46">
            <v>4.25</v>
          </cell>
          <cell r="M46">
            <v>3.8333333333333335</v>
          </cell>
          <cell r="N46">
            <v>3.875</v>
          </cell>
          <cell r="O46">
            <v>3.875</v>
          </cell>
          <cell r="P46">
            <v>3.875</v>
          </cell>
          <cell r="Q46">
            <v>4.2048611111111116</v>
          </cell>
        </row>
        <row r="47">
          <cell r="B47">
            <v>111009</v>
          </cell>
          <cell r="C47" t="str">
            <v>المعكرونة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6.5</v>
          </cell>
          <cell r="F48">
            <v>6.5</v>
          </cell>
          <cell r="G48">
            <v>6.5</v>
          </cell>
          <cell r="H48">
            <v>6.5</v>
          </cell>
          <cell r="I48">
            <v>6.25</v>
          </cell>
          <cell r="J48">
            <v>6</v>
          </cell>
          <cell r="K48">
            <v>6</v>
          </cell>
          <cell r="L48">
            <v>6</v>
          </cell>
          <cell r="M48">
            <v>6</v>
          </cell>
          <cell r="N48">
            <v>6</v>
          </cell>
          <cell r="O48">
            <v>6</v>
          </cell>
          <cell r="P48">
            <v>6</v>
          </cell>
          <cell r="Q48">
            <v>6.1875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3.125</v>
          </cell>
          <cell r="J49">
            <v>3.125</v>
          </cell>
          <cell r="K49">
            <v>3.125</v>
          </cell>
          <cell r="L49">
            <v>3.125</v>
          </cell>
          <cell r="M49">
            <v>2.9166666666666665</v>
          </cell>
          <cell r="N49">
            <v>2.9444444444444446</v>
          </cell>
          <cell r="O49">
            <v>2.9444444444444446</v>
          </cell>
          <cell r="P49">
            <v>2.9444444444444446</v>
          </cell>
          <cell r="Q49">
            <v>3.0208333333333335</v>
          </cell>
        </row>
        <row r="50">
          <cell r="B50">
            <v>111010</v>
          </cell>
          <cell r="C50" t="str">
            <v>الشعيرية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2.5</v>
          </cell>
          <cell r="F51">
            <v>2.6666666666666665</v>
          </cell>
          <cell r="G51">
            <v>2.6666666666666665</v>
          </cell>
          <cell r="H51">
            <v>2.6666666666666665</v>
          </cell>
          <cell r="I51">
            <v>1.875</v>
          </cell>
          <cell r="J51">
            <v>1.875</v>
          </cell>
          <cell r="K51">
            <v>1.875</v>
          </cell>
          <cell r="L51">
            <v>1.875</v>
          </cell>
          <cell r="M51">
            <v>2.4375</v>
          </cell>
          <cell r="N51">
            <v>2.4375</v>
          </cell>
          <cell r="O51">
            <v>2.4375</v>
          </cell>
          <cell r="P51">
            <v>2.3125</v>
          </cell>
          <cell r="Q51">
            <v>2.3020833333333335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5.75</v>
          </cell>
          <cell r="F52">
            <v>6</v>
          </cell>
          <cell r="G52">
            <v>6</v>
          </cell>
          <cell r="H52">
            <v>6</v>
          </cell>
          <cell r="I52">
            <v>5.75</v>
          </cell>
          <cell r="J52">
            <v>5.75</v>
          </cell>
          <cell r="K52">
            <v>5.75</v>
          </cell>
          <cell r="L52">
            <v>5.75</v>
          </cell>
          <cell r="M52">
            <v>6</v>
          </cell>
          <cell r="N52">
            <v>6</v>
          </cell>
          <cell r="O52">
            <v>6</v>
          </cell>
          <cell r="P52">
            <v>6</v>
          </cell>
          <cell r="Q52">
            <v>5.895833333333333</v>
          </cell>
        </row>
        <row r="53">
          <cell r="B53">
            <v>111011</v>
          </cell>
          <cell r="C53" t="str">
            <v>سميد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5</v>
          </cell>
          <cell r="F54">
            <v>5</v>
          </cell>
          <cell r="G54">
            <v>5</v>
          </cell>
          <cell r="H54">
            <v>5</v>
          </cell>
          <cell r="I54">
            <v>5</v>
          </cell>
          <cell r="J54">
            <v>5</v>
          </cell>
          <cell r="K54">
            <v>5</v>
          </cell>
          <cell r="L54">
            <v>5</v>
          </cell>
          <cell r="M54">
            <v>5</v>
          </cell>
          <cell r="N54">
            <v>5</v>
          </cell>
          <cell r="O54">
            <v>5</v>
          </cell>
          <cell r="P54">
            <v>5</v>
          </cell>
          <cell r="Q54">
            <v>5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5.75</v>
          </cell>
          <cell r="F55">
            <v>5</v>
          </cell>
          <cell r="G55">
            <v>5</v>
          </cell>
          <cell r="H55">
            <v>5</v>
          </cell>
          <cell r="I55">
            <v>5</v>
          </cell>
          <cell r="J55">
            <v>5</v>
          </cell>
          <cell r="K55">
            <v>5</v>
          </cell>
          <cell r="L55">
            <v>5</v>
          </cell>
          <cell r="M55">
            <v>5</v>
          </cell>
          <cell r="N55">
            <v>5</v>
          </cell>
          <cell r="O55">
            <v>5</v>
          </cell>
          <cell r="P55">
            <v>5</v>
          </cell>
          <cell r="Q55">
            <v>5.0625</v>
          </cell>
        </row>
        <row r="56">
          <cell r="B56">
            <v>111012</v>
          </cell>
          <cell r="C56" t="str">
            <v>البرغل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9.6666666666666661</v>
          </cell>
          <cell r="F57">
            <v>9.6666666666666661</v>
          </cell>
          <cell r="G57">
            <v>9.6666666666666661</v>
          </cell>
          <cell r="H57">
            <v>9.6666666666666661</v>
          </cell>
          <cell r="I57">
            <v>8.5</v>
          </cell>
          <cell r="J57">
            <v>8.5</v>
          </cell>
          <cell r="K57">
            <v>8.5</v>
          </cell>
          <cell r="L57">
            <v>8.5</v>
          </cell>
          <cell r="M57">
            <v>8.875</v>
          </cell>
          <cell r="N57">
            <v>8.75</v>
          </cell>
          <cell r="O57">
            <v>8.75</v>
          </cell>
          <cell r="P57">
            <v>8.75</v>
          </cell>
          <cell r="Q57">
            <v>8.9826388888888875</v>
          </cell>
        </row>
        <row r="58">
          <cell r="B58">
            <v>111013</v>
          </cell>
          <cell r="C58" t="str">
            <v>فريكة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12.25</v>
          </cell>
          <cell r="F59">
            <v>11.5</v>
          </cell>
          <cell r="G59">
            <v>11.5</v>
          </cell>
          <cell r="H59">
            <v>11.5</v>
          </cell>
          <cell r="I59">
            <v>11.333333333333334</v>
          </cell>
          <cell r="J59">
            <v>11.333333333333334</v>
          </cell>
          <cell r="K59">
            <v>11.333333333333334</v>
          </cell>
          <cell r="L59">
            <v>11.333333333333334</v>
          </cell>
          <cell r="M59">
            <v>10.333333333333334</v>
          </cell>
          <cell r="N59">
            <v>10</v>
          </cell>
          <cell r="O59">
            <v>10</v>
          </cell>
          <cell r="P59">
            <v>10</v>
          </cell>
          <cell r="Q59">
            <v>11.034722222222221</v>
          </cell>
        </row>
        <row r="60">
          <cell r="B60">
            <v>111014</v>
          </cell>
          <cell r="C60" t="str">
            <v>النشا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7.75</v>
          </cell>
          <cell r="F61">
            <v>8.5</v>
          </cell>
          <cell r="G61">
            <v>8.5</v>
          </cell>
          <cell r="H61">
            <v>8.5</v>
          </cell>
          <cell r="I61">
            <v>8.75</v>
          </cell>
          <cell r="J61">
            <v>8.75</v>
          </cell>
          <cell r="K61">
            <v>8.75</v>
          </cell>
          <cell r="L61">
            <v>8.75</v>
          </cell>
          <cell r="M61">
            <v>9</v>
          </cell>
          <cell r="N61">
            <v>9</v>
          </cell>
          <cell r="O61">
            <v>9</v>
          </cell>
          <cell r="P61">
            <v>9</v>
          </cell>
          <cell r="Q61">
            <v>8.6875</v>
          </cell>
        </row>
        <row r="62">
          <cell r="B62">
            <v>111015</v>
          </cell>
          <cell r="C62" t="str">
            <v>منتجات حبوب الاطفال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25.5</v>
          </cell>
          <cell r="F63">
            <v>25</v>
          </cell>
          <cell r="G63">
            <v>23.5</v>
          </cell>
          <cell r="H63">
            <v>22.5</v>
          </cell>
          <cell r="I63">
            <v>25</v>
          </cell>
          <cell r="J63">
            <v>25</v>
          </cell>
          <cell r="K63">
            <v>25</v>
          </cell>
          <cell r="L63">
            <v>25</v>
          </cell>
          <cell r="M63">
            <v>24.75</v>
          </cell>
          <cell r="N63">
            <v>24.625</v>
          </cell>
          <cell r="O63">
            <v>24.625</v>
          </cell>
          <cell r="P63">
            <v>24.625</v>
          </cell>
          <cell r="Q63">
            <v>24.59375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38</v>
          </cell>
          <cell r="F64">
            <v>37.5</v>
          </cell>
          <cell r="G64">
            <v>37.642857142857146</v>
          </cell>
          <cell r="H64">
            <v>36.642857142857146</v>
          </cell>
          <cell r="I64">
            <v>32.333333333333336</v>
          </cell>
          <cell r="J64">
            <v>31</v>
          </cell>
          <cell r="K64">
            <v>29</v>
          </cell>
          <cell r="L64">
            <v>27</v>
          </cell>
          <cell r="M64">
            <v>25</v>
          </cell>
          <cell r="N64">
            <v>23.666666666666668</v>
          </cell>
          <cell r="O64">
            <v>22.333333333333332</v>
          </cell>
          <cell r="P64">
            <v>21.666666666666668</v>
          </cell>
          <cell r="Q64">
            <v>30.148809523809522</v>
          </cell>
        </row>
        <row r="65">
          <cell r="B65">
            <v>111016</v>
          </cell>
          <cell r="C65" t="str">
            <v>حبوب الافطار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20</v>
          </cell>
          <cell r="F66">
            <v>20</v>
          </cell>
          <cell r="G66">
            <v>19.083333333333332</v>
          </cell>
          <cell r="H66">
            <v>19.083333333333332</v>
          </cell>
          <cell r="I66">
            <v>19</v>
          </cell>
          <cell r="J66">
            <v>19.0625</v>
          </cell>
          <cell r="K66">
            <v>19.125</v>
          </cell>
          <cell r="L66">
            <v>19.25</v>
          </cell>
          <cell r="M66">
            <v>19.75</v>
          </cell>
          <cell r="N66">
            <v>19.8125</v>
          </cell>
          <cell r="O66">
            <v>19.8125</v>
          </cell>
          <cell r="P66">
            <v>20.0625</v>
          </cell>
          <cell r="Q66">
            <v>19.503472222222221</v>
          </cell>
        </row>
        <row r="67">
          <cell r="B67">
            <v>111017</v>
          </cell>
          <cell r="C67" t="str">
            <v>الشبس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1</v>
          </cell>
          <cell r="F68">
            <v>1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1.5416666666666667</v>
          </cell>
          <cell r="N68">
            <v>1.59375</v>
          </cell>
          <cell r="O68">
            <v>1.59375</v>
          </cell>
          <cell r="P68">
            <v>1.75</v>
          </cell>
          <cell r="Q68">
            <v>1.2065972222222221</v>
          </cell>
        </row>
        <row r="69">
          <cell r="B69">
            <v>112</v>
          </cell>
          <cell r="C69" t="str">
            <v xml:space="preserve">اللحوم والدواجن 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B70">
            <v>1121</v>
          </cell>
          <cell r="C70" t="str">
            <v>اللحوم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112101</v>
          </cell>
          <cell r="C71" t="str">
            <v>لحوم طازجة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B72">
            <v>112101100</v>
          </cell>
          <cell r="C72" t="str">
            <v>لحم غنم طازج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75</v>
          </cell>
          <cell r="F73">
            <v>75</v>
          </cell>
          <cell r="G73">
            <v>75</v>
          </cell>
          <cell r="H73">
            <v>75</v>
          </cell>
          <cell r="I73">
            <v>76.1111111111111</v>
          </cell>
          <cell r="J73">
            <v>76.1111111111111</v>
          </cell>
          <cell r="K73">
            <v>75.555555555555557</v>
          </cell>
          <cell r="L73">
            <v>75.555555555555557</v>
          </cell>
          <cell r="M73">
            <v>75</v>
          </cell>
          <cell r="N73">
            <v>75</v>
          </cell>
          <cell r="O73">
            <v>75</v>
          </cell>
          <cell r="P73">
            <v>75</v>
          </cell>
          <cell r="Q73">
            <v>75.277777777777771</v>
          </cell>
        </row>
        <row r="74">
          <cell r="B74">
            <v>112101101</v>
          </cell>
          <cell r="C74" t="str">
            <v>لحم بقر طازج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61.666666666666664</v>
          </cell>
          <cell r="F75">
            <v>60</v>
          </cell>
          <cell r="G75">
            <v>60.833333333333336</v>
          </cell>
          <cell r="H75">
            <v>60</v>
          </cell>
          <cell r="I75">
            <v>60.55555555555555</v>
          </cell>
          <cell r="J75">
            <v>60.55555555555555</v>
          </cell>
          <cell r="K75">
            <v>62.777777777777771</v>
          </cell>
          <cell r="L75">
            <v>62.777777777777771</v>
          </cell>
          <cell r="M75">
            <v>60</v>
          </cell>
          <cell r="N75">
            <v>60</v>
          </cell>
          <cell r="O75">
            <v>60</v>
          </cell>
          <cell r="P75">
            <v>60</v>
          </cell>
          <cell r="Q75">
            <v>60.763888888888886</v>
          </cell>
        </row>
        <row r="76">
          <cell r="B76">
            <v>112101102</v>
          </cell>
          <cell r="C76" t="str">
            <v>لحم جمال طازج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61.25</v>
          </cell>
          <cell r="F77">
            <v>65</v>
          </cell>
          <cell r="G77">
            <v>63.75</v>
          </cell>
          <cell r="H77">
            <v>65</v>
          </cell>
          <cell r="I77">
            <v>65</v>
          </cell>
          <cell r="J77">
            <v>63.75</v>
          </cell>
          <cell r="K77">
            <v>65</v>
          </cell>
          <cell r="L77">
            <v>65</v>
          </cell>
          <cell r="M77">
            <v>63.75</v>
          </cell>
          <cell r="N77">
            <v>65</v>
          </cell>
          <cell r="O77">
            <v>63.75</v>
          </cell>
          <cell r="P77">
            <v>63.75</v>
          </cell>
          <cell r="Q77">
            <v>64.166666666666671</v>
          </cell>
        </row>
        <row r="78">
          <cell r="B78">
            <v>112102</v>
          </cell>
          <cell r="C78" t="str">
            <v>لحوم مجمدة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B79">
            <v>112102100</v>
          </cell>
          <cell r="C79" t="str">
            <v>لحوم بقري مجمد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30</v>
          </cell>
          <cell r="F80">
            <v>30</v>
          </cell>
          <cell r="G80">
            <v>30</v>
          </cell>
          <cell r="H80">
            <v>30</v>
          </cell>
          <cell r="I80">
            <v>31</v>
          </cell>
          <cell r="J80">
            <v>31</v>
          </cell>
          <cell r="K80">
            <v>31</v>
          </cell>
          <cell r="L80">
            <v>31</v>
          </cell>
          <cell r="M80">
            <v>31</v>
          </cell>
          <cell r="N80">
            <v>31</v>
          </cell>
          <cell r="O80">
            <v>31</v>
          </cell>
          <cell r="P80">
            <v>31</v>
          </cell>
          <cell r="Q80">
            <v>30.666666666666668</v>
          </cell>
        </row>
        <row r="81">
          <cell r="B81">
            <v>112103</v>
          </cell>
          <cell r="C81" t="str">
            <v>لحوم معلبة ومحفوظة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11.5</v>
          </cell>
          <cell r="F82">
            <v>11</v>
          </cell>
          <cell r="G82">
            <v>11</v>
          </cell>
          <cell r="H82">
            <v>11</v>
          </cell>
          <cell r="I82">
            <v>11.333333333333334</v>
          </cell>
          <cell r="J82">
            <v>11.333333333333334</v>
          </cell>
          <cell r="K82">
            <v>11.333333333333334</v>
          </cell>
          <cell r="L82">
            <v>11.333333333333334</v>
          </cell>
          <cell r="M82">
            <v>11</v>
          </cell>
          <cell r="N82">
            <v>10</v>
          </cell>
          <cell r="O82">
            <v>10</v>
          </cell>
          <cell r="P82">
            <v>10</v>
          </cell>
          <cell r="Q82">
            <v>10.902777777777777</v>
          </cell>
        </row>
        <row r="83">
          <cell r="B83">
            <v>112104</v>
          </cell>
          <cell r="C83" t="str">
            <v>لحوم اخرى طازجة او مبردة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35</v>
          </cell>
          <cell r="F84">
            <v>35</v>
          </cell>
          <cell r="G84">
            <v>35</v>
          </cell>
          <cell r="H84">
            <v>35</v>
          </cell>
          <cell r="I84">
            <v>35</v>
          </cell>
          <cell r="J84">
            <v>35</v>
          </cell>
          <cell r="K84">
            <v>35</v>
          </cell>
          <cell r="L84">
            <v>35</v>
          </cell>
          <cell r="M84">
            <v>35</v>
          </cell>
          <cell r="N84">
            <v>35</v>
          </cell>
          <cell r="O84">
            <v>35</v>
          </cell>
          <cell r="P84">
            <v>35</v>
          </cell>
          <cell r="Q84">
            <v>35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31.5</v>
          </cell>
          <cell r="F85">
            <v>27.5</v>
          </cell>
          <cell r="G85">
            <v>23.25</v>
          </cell>
          <cell r="H85">
            <v>23.25</v>
          </cell>
          <cell r="I85">
            <v>24</v>
          </cell>
          <cell r="J85">
            <v>25</v>
          </cell>
          <cell r="K85">
            <v>25</v>
          </cell>
          <cell r="L85">
            <v>25</v>
          </cell>
          <cell r="M85">
            <v>23.25</v>
          </cell>
          <cell r="N85">
            <v>23.25</v>
          </cell>
          <cell r="O85">
            <v>23.25</v>
          </cell>
          <cell r="P85">
            <v>23.25</v>
          </cell>
          <cell r="Q85">
            <v>24.791666666666668</v>
          </cell>
        </row>
        <row r="86">
          <cell r="B86">
            <v>1122</v>
          </cell>
          <cell r="C86" t="str">
            <v>الدواجن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B87">
            <v>112201</v>
          </cell>
          <cell r="C87" t="str">
            <v>دواجن طازجة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B88">
            <v>112201100</v>
          </cell>
          <cell r="C88" t="str">
            <v xml:space="preserve">دجاج طازج دون الريش 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17.444444444444432</v>
          </cell>
          <cell r="F89">
            <v>17.888888888888889</v>
          </cell>
          <cell r="G89">
            <v>18</v>
          </cell>
          <cell r="H89">
            <v>17.166666666666668</v>
          </cell>
          <cell r="I89">
            <v>19</v>
          </cell>
          <cell r="J89">
            <v>17.875</v>
          </cell>
          <cell r="K89">
            <v>18.8125</v>
          </cell>
          <cell r="L89">
            <v>18.5</v>
          </cell>
          <cell r="M89">
            <v>18</v>
          </cell>
          <cell r="N89">
            <v>18</v>
          </cell>
          <cell r="O89">
            <v>17.175000000000001</v>
          </cell>
          <cell r="P89">
            <v>17.2</v>
          </cell>
          <cell r="Q89">
            <v>17.921875</v>
          </cell>
        </row>
        <row r="90">
          <cell r="B90">
            <v>112201101</v>
          </cell>
          <cell r="C90" t="str">
            <v xml:space="preserve">لحم حبش طازج 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33.5</v>
          </cell>
          <cell r="F91">
            <v>33.5</v>
          </cell>
          <cell r="G91">
            <v>33.5</v>
          </cell>
          <cell r="H91">
            <v>33.5</v>
          </cell>
          <cell r="I91">
            <v>30.444444444444443</v>
          </cell>
          <cell r="J91">
            <v>30.444444444444443</v>
          </cell>
          <cell r="K91">
            <v>31.1111111111111</v>
          </cell>
          <cell r="L91">
            <v>31.1111111111111</v>
          </cell>
          <cell r="M91">
            <v>28.875</v>
          </cell>
          <cell r="N91">
            <v>29.125</v>
          </cell>
          <cell r="O91">
            <v>29.125</v>
          </cell>
          <cell r="P91">
            <v>28.375</v>
          </cell>
          <cell r="Q91">
            <v>31.050925925925924</v>
          </cell>
        </row>
        <row r="92">
          <cell r="B92">
            <v>112202</v>
          </cell>
          <cell r="C92" t="str">
            <v>دواجن مجمدة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35</v>
          </cell>
          <cell r="F93">
            <v>35</v>
          </cell>
          <cell r="G93">
            <v>35</v>
          </cell>
          <cell r="H93">
            <v>35</v>
          </cell>
          <cell r="I93">
            <v>32</v>
          </cell>
          <cell r="J93">
            <v>31</v>
          </cell>
          <cell r="K93">
            <v>31</v>
          </cell>
          <cell r="L93">
            <v>31</v>
          </cell>
          <cell r="M93">
            <v>28.25</v>
          </cell>
          <cell r="N93">
            <v>28</v>
          </cell>
          <cell r="O93">
            <v>26.5</v>
          </cell>
          <cell r="P93">
            <v>25.75</v>
          </cell>
          <cell r="Q93">
            <v>31.125</v>
          </cell>
        </row>
        <row r="94">
          <cell r="B94">
            <v>112203</v>
          </cell>
          <cell r="C94" t="str">
            <v>دواجن اخرى طازجة او مجمدة او مبردة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15.714285714285714</v>
          </cell>
          <cell r="F95">
            <v>15.738095238095239</v>
          </cell>
          <cell r="G95">
            <v>15.785714285714286</v>
          </cell>
          <cell r="H95">
            <v>16.714285714285715</v>
          </cell>
          <cell r="I95">
            <v>16</v>
          </cell>
          <cell r="J95">
            <v>16</v>
          </cell>
          <cell r="K95">
            <v>15.571428571428571</v>
          </cell>
          <cell r="L95">
            <v>15.285714285714286</v>
          </cell>
          <cell r="M95">
            <v>15.571428571428571</v>
          </cell>
          <cell r="N95">
            <v>14.523809523809524</v>
          </cell>
          <cell r="O95">
            <v>14.583333333333332</v>
          </cell>
          <cell r="P95">
            <v>13.75</v>
          </cell>
          <cell r="Q95">
            <v>15.436507936507939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12.055555555555566</v>
          </cell>
          <cell r="F96">
            <v>11.666666666666666</v>
          </cell>
          <cell r="G96">
            <v>11.666666666666666</v>
          </cell>
          <cell r="H96">
            <v>11.833333333333334</v>
          </cell>
          <cell r="I96">
            <v>12.111111111111112</v>
          </cell>
          <cell r="J96">
            <v>12.388888888888891</v>
          </cell>
          <cell r="K96">
            <v>12.222222222222234</v>
          </cell>
          <cell r="L96">
            <v>12.166666666666666</v>
          </cell>
          <cell r="M96">
            <v>12.444444444444445</v>
          </cell>
          <cell r="N96">
            <v>12.024475524475523</v>
          </cell>
          <cell r="O96">
            <v>12.398515769944341</v>
          </cell>
          <cell r="P96">
            <v>12.227941106512533</v>
          </cell>
          <cell r="Q96">
            <v>12.100540663040666</v>
          </cell>
        </row>
        <row r="97">
          <cell r="B97">
            <v>113</v>
          </cell>
          <cell r="C97" t="str">
            <v>الاسماك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B98">
            <v>113001</v>
          </cell>
          <cell r="C98" t="str">
            <v>الاسماك الطازجة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40.25</v>
          </cell>
          <cell r="F99">
            <v>40.25</v>
          </cell>
          <cell r="G99">
            <v>40.25</v>
          </cell>
          <cell r="H99">
            <v>40.25</v>
          </cell>
          <cell r="I99">
            <v>45</v>
          </cell>
          <cell r="J99">
            <v>45</v>
          </cell>
          <cell r="K99">
            <v>45</v>
          </cell>
          <cell r="L99">
            <v>45</v>
          </cell>
          <cell r="M99">
            <v>45</v>
          </cell>
          <cell r="N99">
            <v>45</v>
          </cell>
          <cell r="O99">
            <v>45</v>
          </cell>
          <cell r="P99">
            <v>45</v>
          </cell>
          <cell r="Q99">
            <v>43.416666666666664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43.5</v>
          </cell>
          <cell r="F100">
            <v>43.5</v>
          </cell>
          <cell r="G100">
            <v>43.5</v>
          </cell>
          <cell r="H100">
            <v>43.5</v>
          </cell>
          <cell r="I100">
            <v>45</v>
          </cell>
          <cell r="J100">
            <v>45</v>
          </cell>
          <cell r="K100">
            <v>45</v>
          </cell>
          <cell r="L100">
            <v>45</v>
          </cell>
          <cell r="M100">
            <v>45</v>
          </cell>
          <cell r="N100">
            <v>45</v>
          </cell>
          <cell r="O100">
            <v>44.166666666666664</v>
          </cell>
          <cell r="P100">
            <v>44.166666666666664</v>
          </cell>
          <cell r="Q100">
            <v>44.361111111111114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65</v>
          </cell>
          <cell r="F101">
            <v>65</v>
          </cell>
          <cell r="G101">
            <v>65</v>
          </cell>
          <cell r="H101">
            <v>65</v>
          </cell>
          <cell r="I101">
            <v>60</v>
          </cell>
          <cell r="J101">
            <v>67.5</v>
          </cell>
          <cell r="K101">
            <v>68.75</v>
          </cell>
          <cell r="L101">
            <v>70</v>
          </cell>
          <cell r="M101">
            <v>66.666666666666671</v>
          </cell>
          <cell r="N101">
            <v>65</v>
          </cell>
          <cell r="O101">
            <v>63.333333333333336</v>
          </cell>
          <cell r="P101">
            <v>63.333333333333336</v>
          </cell>
          <cell r="Q101">
            <v>65.381944444444443</v>
          </cell>
        </row>
        <row r="102">
          <cell r="B102">
            <v>0</v>
          </cell>
          <cell r="C102" t="str">
            <v>جمبري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105</v>
          </cell>
          <cell r="F103">
            <v>105</v>
          </cell>
          <cell r="G103">
            <v>115</v>
          </cell>
          <cell r="H103">
            <v>115</v>
          </cell>
          <cell r="I103">
            <v>120</v>
          </cell>
          <cell r="J103">
            <v>142.5</v>
          </cell>
          <cell r="K103">
            <v>150</v>
          </cell>
          <cell r="L103">
            <v>150</v>
          </cell>
          <cell r="M103">
            <v>142.5</v>
          </cell>
          <cell r="N103">
            <v>142.5</v>
          </cell>
          <cell r="O103">
            <v>142.5</v>
          </cell>
          <cell r="P103">
            <v>142.5</v>
          </cell>
          <cell r="Q103">
            <v>131.04166666666666</v>
          </cell>
        </row>
        <row r="104">
          <cell r="B104">
            <v>113002</v>
          </cell>
          <cell r="C104" t="str">
            <v>اسماك مجمدة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20</v>
          </cell>
          <cell r="F105">
            <v>20</v>
          </cell>
          <cell r="G105">
            <v>20</v>
          </cell>
          <cell r="H105">
            <v>20</v>
          </cell>
          <cell r="I105">
            <v>20</v>
          </cell>
          <cell r="J105">
            <v>20</v>
          </cell>
          <cell r="K105">
            <v>20</v>
          </cell>
          <cell r="L105">
            <v>20</v>
          </cell>
          <cell r="M105">
            <v>20</v>
          </cell>
          <cell r="N105">
            <v>20</v>
          </cell>
          <cell r="O105">
            <v>20</v>
          </cell>
          <cell r="P105">
            <v>20</v>
          </cell>
          <cell r="Q105">
            <v>20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20</v>
          </cell>
          <cell r="F106">
            <v>20</v>
          </cell>
          <cell r="G106">
            <v>20</v>
          </cell>
          <cell r="H106">
            <v>20</v>
          </cell>
          <cell r="I106">
            <v>20</v>
          </cell>
          <cell r="J106">
            <v>20</v>
          </cell>
          <cell r="K106">
            <v>20</v>
          </cell>
          <cell r="L106">
            <v>20</v>
          </cell>
          <cell r="M106">
            <v>20.75</v>
          </cell>
          <cell r="N106">
            <v>20.75</v>
          </cell>
          <cell r="O106">
            <v>20.75</v>
          </cell>
          <cell r="P106">
            <v>20.75</v>
          </cell>
          <cell r="Q106">
            <v>20.25</v>
          </cell>
        </row>
        <row r="107">
          <cell r="B107">
            <v>113003</v>
          </cell>
          <cell r="C107" t="str">
            <v>أسماك معلبة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5</v>
          </cell>
          <cell r="F108">
            <v>5</v>
          </cell>
          <cell r="G108">
            <v>5</v>
          </cell>
          <cell r="H108">
            <v>5</v>
          </cell>
          <cell r="I108">
            <v>5</v>
          </cell>
          <cell r="J108">
            <v>5</v>
          </cell>
          <cell r="K108">
            <v>5</v>
          </cell>
          <cell r="L108">
            <v>5</v>
          </cell>
          <cell r="M108">
            <v>5</v>
          </cell>
          <cell r="N108">
            <v>5</v>
          </cell>
          <cell r="O108">
            <v>5</v>
          </cell>
          <cell r="P108">
            <v>5</v>
          </cell>
          <cell r="Q108">
            <v>5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5</v>
          </cell>
          <cell r="F109">
            <v>5</v>
          </cell>
          <cell r="G109">
            <v>5</v>
          </cell>
          <cell r="H109">
            <v>5</v>
          </cell>
          <cell r="I109">
            <v>5</v>
          </cell>
          <cell r="J109">
            <v>5</v>
          </cell>
          <cell r="K109">
            <v>5</v>
          </cell>
          <cell r="L109">
            <v>5</v>
          </cell>
          <cell r="M109">
            <v>5</v>
          </cell>
          <cell r="N109">
            <v>5</v>
          </cell>
          <cell r="O109">
            <v>5</v>
          </cell>
          <cell r="P109">
            <v>5</v>
          </cell>
          <cell r="Q109">
            <v>5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7.166666666666667</v>
          </cell>
          <cell r="F110">
            <v>7.166666666666667</v>
          </cell>
          <cell r="G110">
            <v>7.166666666666667</v>
          </cell>
          <cell r="H110">
            <v>7.166666666666667</v>
          </cell>
          <cell r="I110">
            <v>7.333333333333333</v>
          </cell>
          <cell r="J110">
            <v>7.416666666666667</v>
          </cell>
          <cell r="K110">
            <v>7.416666666666667</v>
          </cell>
          <cell r="L110">
            <v>7.416666666666667</v>
          </cell>
          <cell r="M110">
            <v>7.0625</v>
          </cell>
          <cell r="N110">
            <v>6.979166666666667</v>
          </cell>
          <cell r="O110">
            <v>6.916666666666667</v>
          </cell>
          <cell r="P110">
            <v>6.916666666666667</v>
          </cell>
          <cell r="Q110">
            <v>7.1770833333333348</v>
          </cell>
        </row>
        <row r="111">
          <cell r="B111">
            <v>113004</v>
          </cell>
          <cell r="C111" t="str">
            <v>اسماك مملحه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20</v>
          </cell>
          <cell r="F112">
            <v>20</v>
          </cell>
          <cell r="G112">
            <v>20</v>
          </cell>
          <cell r="H112">
            <v>20</v>
          </cell>
          <cell r="I112">
            <v>21.25</v>
          </cell>
          <cell r="J112">
            <v>22.5</v>
          </cell>
          <cell r="K112">
            <v>23.75</v>
          </cell>
          <cell r="L112">
            <v>25</v>
          </cell>
          <cell r="M112">
            <v>25</v>
          </cell>
          <cell r="N112">
            <v>25</v>
          </cell>
          <cell r="O112">
            <v>25</v>
          </cell>
          <cell r="P112">
            <v>25</v>
          </cell>
          <cell r="Q112">
            <v>22.708333333333332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15</v>
          </cell>
          <cell r="F113">
            <v>15</v>
          </cell>
          <cell r="G113">
            <v>15</v>
          </cell>
          <cell r="H113">
            <v>15</v>
          </cell>
          <cell r="I113">
            <v>16.25</v>
          </cell>
          <cell r="J113">
            <v>17.5</v>
          </cell>
          <cell r="K113">
            <v>18.75</v>
          </cell>
          <cell r="L113">
            <v>20</v>
          </cell>
          <cell r="M113">
            <v>20</v>
          </cell>
          <cell r="N113">
            <v>20</v>
          </cell>
          <cell r="O113">
            <v>20</v>
          </cell>
          <cell r="P113">
            <v>20</v>
          </cell>
          <cell r="Q113">
            <v>17.708333333333332</v>
          </cell>
        </row>
        <row r="114">
          <cell r="B114">
            <v>114</v>
          </cell>
          <cell r="C114" t="str">
            <v>منتجات الالبان والبيض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B115">
            <v>1141</v>
          </cell>
          <cell r="C115" t="str">
            <v>الحليب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B116">
            <v>114101</v>
          </cell>
          <cell r="C116" t="str">
            <v>حليب طازج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7.5</v>
          </cell>
          <cell r="F117">
            <v>7.5</v>
          </cell>
          <cell r="G117">
            <v>7.5</v>
          </cell>
          <cell r="H117">
            <v>7.5</v>
          </cell>
          <cell r="I117">
            <v>7.5</v>
          </cell>
          <cell r="J117">
            <v>7.5</v>
          </cell>
          <cell r="K117">
            <v>7.5</v>
          </cell>
          <cell r="L117">
            <v>7.5</v>
          </cell>
          <cell r="M117">
            <v>7.5</v>
          </cell>
          <cell r="N117">
            <v>7.5</v>
          </cell>
          <cell r="O117">
            <v>7.5</v>
          </cell>
          <cell r="P117">
            <v>7.5</v>
          </cell>
          <cell r="Q117">
            <v>7.5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6.5</v>
          </cell>
          <cell r="F118">
            <v>6.5</v>
          </cell>
          <cell r="G118">
            <v>6.5</v>
          </cell>
          <cell r="H118">
            <v>6.5</v>
          </cell>
          <cell r="I118">
            <v>6.5</v>
          </cell>
          <cell r="J118">
            <v>6.5</v>
          </cell>
          <cell r="K118">
            <v>6.5</v>
          </cell>
          <cell r="L118">
            <v>6.5</v>
          </cell>
          <cell r="M118">
            <v>6.5</v>
          </cell>
          <cell r="N118">
            <v>6.5</v>
          </cell>
          <cell r="O118">
            <v>6.5</v>
          </cell>
          <cell r="P118">
            <v>6.5</v>
          </cell>
          <cell r="Q118">
            <v>6.5</v>
          </cell>
        </row>
        <row r="119">
          <cell r="B119">
            <v>114103</v>
          </cell>
          <cell r="C119" t="str">
            <v>حليب مجفف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B120">
            <v>114103100</v>
          </cell>
          <cell r="C120" t="str">
            <v>حليب مجفف عادي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96.25</v>
          </cell>
          <cell r="F121">
            <v>96.25</v>
          </cell>
          <cell r="G121">
            <v>95</v>
          </cell>
          <cell r="H121">
            <v>95</v>
          </cell>
          <cell r="I121">
            <v>96.666666666666671</v>
          </cell>
          <cell r="J121">
            <v>97.083333333333329</v>
          </cell>
          <cell r="K121">
            <v>96.666666666666671</v>
          </cell>
          <cell r="L121">
            <v>96.666666666666671</v>
          </cell>
          <cell r="M121">
            <v>90</v>
          </cell>
          <cell r="N121">
            <v>90</v>
          </cell>
          <cell r="O121">
            <v>90</v>
          </cell>
          <cell r="P121">
            <v>90</v>
          </cell>
          <cell r="Q121">
            <v>94.131944444444443</v>
          </cell>
        </row>
        <row r="122">
          <cell r="B122">
            <v>114103101</v>
          </cell>
          <cell r="C122" t="str">
            <v>حليب اطفال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41.5</v>
          </cell>
          <cell r="F123">
            <v>41.5</v>
          </cell>
          <cell r="G123">
            <v>43</v>
          </cell>
          <cell r="H123">
            <v>43</v>
          </cell>
          <cell r="I123">
            <v>42</v>
          </cell>
          <cell r="J123">
            <v>42</v>
          </cell>
          <cell r="K123">
            <v>42</v>
          </cell>
          <cell r="L123">
            <v>42</v>
          </cell>
          <cell r="M123">
            <v>41.111111111111114</v>
          </cell>
          <cell r="N123">
            <v>41.111111111111114</v>
          </cell>
          <cell r="O123">
            <v>41.111111111111114</v>
          </cell>
          <cell r="P123">
            <v>41.111111111111114</v>
          </cell>
          <cell r="Q123">
            <v>41.787037037037031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42</v>
          </cell>
          <cell r="F124">
            <v>43.5</v>
          </cell>
          <cell r="G124">
            <v>45</v>
          </cell>
          <cell r="H124">
            <v>45</v>
          </cell>
          <cell r="I124">
            <v>41.5</v>
          </cell>
          <cell r="J124">
            <v>40.333333333333336</v>
          </cell>
          <cell r="K124">
            <v>40.333333333333336</v>
          </cell>
          <cell r="L124">
            <v>40.333333333333336</v>
          </cell>
          <cell r="M124">
            <v>40.666666666666664</v>
          </cell>
          <cell r="N124">
            <v>40.666666666666664</v>
          </cell>
          <cell r="O124">
            <v>40.666666666666664</v>
          </cell>
          <cell r="P124">
            <v>40.666666666666664</v>
          </cell>
          <cell r="Q124">
            <v>41.722222222222221</v>
          </cell>
        </row>
        <row r="125">
          <cell r="B125">
            <v>1142</v>
          </cell>
          <cell r="C125" t="str">
            <v>منتجات الحليب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B126">
            <v>114201</v>
          </cell>
          <cell r="C126" t="str">
            <v>اللبن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B127">
            <v>114201100</v>
          </cell>
          <cell r="C127" t="str">
            <v>لبن عادي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3</v>
          </cell>
          <cell r="F128">
            <v>3</v>
          </cell>
          <cell r="G128">
            <v>3</v>
          </cell>
          <cell r="H128">
            <v>3</v>
          </cell>
          <cell r="I128">
            <v>2.8333333333333335</v>
          </cell>
          <cell r="J128">
            <v>2.8333333333333335</v>
          </cell>
          <cell r="K128">
            <v>2.8333333333333335</v>
          </cell>
          <cell r="L128">
            <v>2.8333333333333335</v>
          </cell>
          <cell r="M128">
            <v>2.5</v>
          </cell>
          <cell r="N128">
            <v>2.5</v>
          </cell>
          <cell r="O128">
            <v>2.5</v>
          </cell>
          <cell r="P128">
            <v>2.5</v>
          </cell>
          <cell r="Q128">
            <v>2.7777777777777772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5.375</v>
          </cell>
          <cell r="F129">
            <v>5.375</v>
          </cell>
          <cell r="G129">
            <v>5.375</v>
          </cell>
          <cell r="H129">
            <v>5.375</v>
          </cell>
          <cell r="I129">
            <v>5.166666666666667</v>
          </cell>
          <cell r="J129">
            <v>5.125</v>
          </cell>
          <cell r="K129">
            <v>5.125</v>
          </cell>
          <cell r="L129">
            <v>5.1875</v>
          </cell>
          <cell r="M129">
            <v>5.208333333333333</v>
          </cell>
          <cell r="N129">
            <v>5.208333333333333</v>
          </cell>
          <cell r="O129">
            <v>5.458333333333333</v>
          </cell>
          <cell r="P129">
            <v>5.458333333333333</v>
          </cell>
          <cell r="Q129">
            <v>5.2864583333333348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10</v>
          </cell>
          <cell r="F130">
            <v>10</v>
          </cell>
          <cell r="G130">
            <v>10</v>
          </cell>
          <cell r="H130">
            <v>10</v>
          </cell>
          <cell r="I130">
            <v>10</v>
          </cell>
          <cell r="J130">
            <v>10</v>
          </cell>
          <cell r="K130">
            <v>10</v>
          </cell>
          <cell r="L130">
            <v>10</v>
          </cell>
          <cell r="M130">
            <v>12</v>
          </cell>
          <cell r="N130">
            <v>12</v>
          </cell>
          <cell r="O130">
            <v>12</v>
          </cell>
          <cell r="P130">
            <v>13.333333333333334</v>
          </cell>
          <cell r="Q130">
            <v>10.777777777777779</v>
          </cell>
        </row>
        <row r="131">
          <cell r="B131">
            <v>114201101</v>
          </cell>
          <cell r="C131" t="str">
            <v>لبن شراب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3.5</v>
          </cell>
          <cell r="F132">
            <v>3.5</v>
          </cell>
          <cell r="G132">
            <v>3.5</v>
          </cell>
          <cell r="H132">
            <v>3.5</v>
          </cell>
          <cell r="I132">
            <v>3.5</v>
          </cell>
          <cell r="J132">
            <v>3.5</v>
          </cell>
          <cell r="K132">
            <v>3.5</v>
          </cell>
          <cell r="L132">
            <v>3.5</v>
          </cell>
          <cell r="M132">
            <v>3.5</v>
          </cell>
          <cell r="N132">
            <v>3</v>
          </cell>
          <cell r="O132">
            <v>3</v>
          </cell>
          <cell r="P132">
            <v>3</v>
          </cell>
          <cell r="Q132">
            <v>3.375</v>
          </cell>
        </row>
        <row r="133">
          <cell r="B133">
            <v>114202</v>
          </cell>
          <cell r="C133" t="str">
            <v>لبنة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13.333333333333334</v>
          </cell>
          <cell r="F134">
            <v>13.333333333333334</v>
          </cell>
          <cell r="G134">
            <v>13.333333333333334</v>
          </cell>
          <cell r="H134">
            <v>13.333333333333334</v>
          </cell>
          <cell r="I134">
            <v>14.111111111111112</v>
          </cell>
          <cell r="J134">
            <v>14.333333333333334</v>
          </cell>
          <cell r="K134">
            <v>14.333333333333334</v>
          </cell>
          <cell r="L134">
            <v>14.333333333333334</v>
          </cell>
          <cell r="M134">
            <v>15.111111111111112</v>
          </cell>
          <cell r="N134">
            <v>14.777777777777779</v>
          </cell>
          <cell r="O134">
            <v>14.277777777777779</v>
          </cell>
          <cell r="P134">
            <v>14.277777777777779</v>
          </cell>
          <cell r="Q134">
            <v>14.074074074074071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12</v>
          </cell>
          <cell r="F135">
            <v>12</v>
          </cell>
          <cell r="G135">
            <v>12</v>
          </cell>
          <cell r="H135">
            <v>12</v>
          </cell>
          <cell r="I135">
            <v>12</v>
          </cell>
          <cell r="J135">
            <v>12</v>
          </cell>
          <cell r="K135">
            <v>12</v>
          </cell>
          <cell r="L135">
            <v>12</v>
          </cell>
          <cell r="M135">
            <v>12</v>
          </cell>
          <cell r="N135">
            <v>12</v>
          </cell>
          <cell r="O135">
            <v>12</v>
          </cell>
          <cell r="P135">
            <v>12</v>
          </cell>
          <cell r="Q135">
            <v>12</v>
          </cell>
        </row>
        <row r="136">
          <cell r="B136">
            <v>114203</v>
          </cell>
          <cell r="C136" t="str">
            <v>الجبن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B137">
            <v>114203100</v>
          </cell>
          <cell r="C137" t="str">
            <v>جبنة صفراء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14.333333333333334</v>
          </cell>
          <cell r="F138">
            <v>14.333333333333334</v>
          </cell>
          <cell r="G138">
            <v>14.333333333333334</v>
          </cell>
          <cell r="H138">
            <v>14.333333333333334</v>
          </cell>
          <cell r="I138">
            <v>15</v>
          </cell>
          <cell r="J138">
            <v>15</v>
          </cell>
          <cell r="K138">
            <v>15</v>
          </cell>
          <cell r="L138">
            <v>15</v>
          </cell>
          <cell r="M138">
            <v>15</v>
          </cell>
          <cell r="N138">
            <v>15</v>
          </cell>
          <cell r="O138">
            <v>15</v>
          </cell>
          <cell r="P138">
            <v>15</v>
          </cell>
          <cell r="Q138">
            <v>14.777777777777779</v>
          </cell>
        </row>
        <row r="139">
          <cell r="B139">
            <v>114203101</v>
          </cell>
          <cell r="C139" t="str">
            <v>جبنة بيضاء بلدية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28</v>
          </cell>
          <cell r="F140">
            <v>28</v>
          </cell>
          <cell r="G140">
            <v>28</v>
          </cell>
          <cell r="H140">
            <v>25</v>
          </cell>
          <cell r="I140">
            <v>28.75</v>
          </cell>
          <cell r="J140">
            <v>30</v>
          </cell>
          <cell r="K140">
            <v>30</v>
          </cell>
          <cell r="L140">
            <v>30</v>
          </cell>
          <cell r="M140">
            <v>28.333333333333332</v>
          </cell>
          <cell r="N140">
            <v>28.333333333333332</v>
          </cell>
          <cell r="O140">
            <v>28.333333333333332</v>
          </cell>
          <cell r="P140">
            <v>28.333333333333332</v>
          </cell>
          <cell r="Q140">
            <v>28.423611111111104</v>
          </cell>
        </row>
        <row r="141">
          <cell r="B141">
            <v>114203102</v>
          </cell>
          <cell r="C141" t="str">
            <v>جبنة مثلثات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13</v>
          </cell>
          <cell r="F142">
            <v>13</v>
          </cell>
          <cell r="G142">
            <v>13</v>
          </cell>
          <cell r="H142">
            <v>13</v>
          </cell>
          <cell r="I142">
            <v>13</v>
          </cell>
          <cell r="J142">
            <v>13</v>
          </cell>
          <cell r="K142">
            <v>13</v>
          </cell>
          <cell r="L142">
            <v>13</v>
          </cell>
          <cell r="M142">
            <v>13</v>
          </cell>
          <cell r="N142">
            <v>13</v>
          </cell>
          <cell r="O142">
            <v>13</v>
          </cell>
          <cell r="P142">
            <v>13</v>
          </cell>
          <cell r="Q142">
            <v>13</v>
          </cell>
        </row>
        <row r="143">
          <cell r="B143">
            <v>114204</v>
          </cell>
          <cell r="C143" t="str">
            <v>منتجات حليب اخرى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B144">
            <v>114204100</v>
          </cell>
          <cell r="C144" t="str">
            <v>الزبدة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4.5</v>
          </cell>
          <cell r="F145">
            <v>4.5</v>
          </cell>
          <cell r="G145">
            <v>4.5</v>
          </cell>
          <cell r="H145">
            <v>4.5</v>
          </cell>
          <cell r="I145">
            <v>4.5</v>
          </cell>
          <cell r="J145">
            <v>4.5</v>
          </cell>
          <cell r="K145">
            <v>4.5</v>
          </cell>
          <cell r="L145">
            <v>4.5</v>
          </cell>
          <cell r="M145">
            <v>4.5</v>
          </cell>
          <cell r="N145">
            <v>4.5</v>
          </cell>
          <cell r="O145">
            <v>4.5</v>
          </cell>
          <cell r="P145">
            <v>4.5</v>
          </cell>
          <cell r="Q145">
            <v>4.5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6.833333333333333</v>
          </cell>
          <cell r="F146">
            <v>6.5</v>
          </cell>
          <cell r="G146">
            <v>6.333333333333333</v>
          </cell>
          <cell r="H146">
            <v>6</v>
          </cell>
          <cell r="I146">
            <v>6.333333333333333</v>
          </cell>
          <cell r="J146">
            <v>6.333333333333333</v>
          </cell>
          <cell r="K146">
            <v>6.333333333333333</v>
          </cell>
          <cell r="L146">
            <v>6.333333333333333</v>
          </cell>
          <cell r="M146">
            <v>6.0625</v>
          </cell>
          <cell r="N146">
            <v>6.0625</v>
          </cell>
          <cell r="O146">
            <v>6.0625</v>
          </cell>
          <cell r="P146">
            <v>6.0625</v>
          </cell>
          <cell r="Q146">
            <v>6.270833333333333</v>
          </cell>
        </row>
        <row r="147">
          <cell r="B147">
            <v>114204101</v>
          </cell>
          <cell r="C147" t="str">
            <v>الجميد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63</v>
          </cell>
          <cell r="F148">
            <v>65</v>
          </cell>
          <cell r="G148">
            <v>65</v>
          </cell>
          <cell r="H148">
            <v>65</v>
          </cell>
          <cell r="I148">
            <v>63.333333333333336</v>
          </cell>
          <cell r="J148">
            <v>60</v>
          </cell>
          <cell r="K148">
            <v>60</v>
          </cell>
          <cell r="L148">
            <v>60</v>
          </cell>
          <cell r="M148">
            <v>60</v>
          </cell>
          <cell r="N148">
            <v>65</v>
          </cell>
          <cell r="O148">
            <v>65</v>
          </cell>
          <cell r="P148">
            <v>65</v>
          </cell>
          <cell r="Q148">
            <v>63.027777777777771</v>
          </cell>
        </row>
        <row r="149">
          <cell r="B149">
            <v>1143</v>
          </cell>
          <cell r="C149" t="str">
            <v>البيض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23</v>
          </cell>
          <cell r="F150">
            <v>23.833333333333332</v>
          </cell>
          <cell r="G150">
            <v>23.833333333333332</v>
          </cell>
          <cell r="H150">
            <v>22.333333333333332</v>
          </cell>
          <cell r="I150">
            <v>23.833333333333332</v>
          </cell>
          <cell r="J150">
            <v>22.833333333333332</v>
          </cell>
          <cell r="K150">
            <v>22.833333333333332</v>
          </cell>
          <cell r="L150">
            <v>23</v>
          </cell>
          <cell r="M150">
            <v>22.666666666666668</v>
          </cell>
          <cell r="N150">
            <v>23</v>
          </cell>
          <cell r="O150">
            <v>22.333333333333332</v>
          </cell>
          <cell r="P150">
            <v>22.666666666666668</v>
          </cell>
          <cell r="Q150">
            <v>23.013888888888889</v>
          </cell>
        </row>
        <row r="151">
          <cell r="B151">
            <v>115</v>
          </cell>
          <cell r="C151" t="str">
            <v>الزيوت والدهون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B152">
            <v>1151</v>
          </cell>
          <cell r="C152" t="str">
            <v>الزيوت النباتية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B153">
            <v>115101</v>
          </cell>
          <cell r="C153" t="str">
            <v>زيت الزيتون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33</v>
          </cell>
          <cell r="F154">
            <v>33</v>
          </cell>
          <cell r="G154">
            <v>33</v>
          </cell>
          <cell r="H154">
            <v>33</v>
          </cell>
          <cell r="I154">
            <v>34</v>
          </cell>
          <cell r="J154">
            <v>35</v>
          </cell>
          <cell r="K154">
            <v>35</v>
          </cell>
          <cell r="L154">
            <v>35</v>
          </cell>
          <cell r="M154">
            <v>35</v>
          </cell>
          <cell r="N154">
            <v>35</v>
          </cell>
          <cell r="O154">
            <v>35</v>
          </cell>
          <cell r="P154">
            <v>35</v>
          </cell>
          <cell r="Q154">
            <v>34.25</v>
          </cell>
        </row>
        <row r="155">
          <cell r="B155">
            <v>115102</v>
          </cell>
          <cell r="C155" t="str">
            <v>زيت الذرة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23</v>
          </cell>
          <cell r="F156">
            <v>23</v>
          </cell>
          <cell r="G156">
            <v>23</v>
          </cell>
          <cell r="H156">
            <v>23</v>
          </cell>
          <cell r="I156">
            <v>23</v>
          </cell>
          <cell r="J156">
            <v>23</v>
          </cell>
          <cell r="K156">
            <v>23</v>
          </cell>
          <cell r="L156">
            <v>23</v>
          </cell>
          <cell r="M156">
            <v>25.5</v>
          </cell>
          <cell r="N156">
            <v>24.5</v>
          </cell>
          <cell r="O156">
            <v>24</v>
          </cell>
          <cell r="P156">
            <v>23</v>
          </cell>
          <cell r="Q156">
            <v>23.416666666666668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27</v>
          </cell>
          <cell r="F157">
            <v>26</v>
          </cell>
          <cell r="G157">
            <v>24.5</v>
          </cell>
          <cell r="H157">
            <v>23.5</v>
          </cell>
          <cell r="I157">
            <v>23.75</v>
          </cell>
          <cell r="J157">
            <v>23.75</v>
          </cell>
          <cell r="K157">
            <v>23.75</v>
          </cell>
          <cell r="L157">
            <v>24</v>
          </cell>
          <cell r="M157">
            <v>23</v>
          </cell>
          <cell r="N157">
            <v>22.875</v>
          </cell>
          <cell r="O157">
            <v>22.625</v>
          </cell>
          <cell r="P157">
            <v>22.625</v>
          </cell>
          <cell r="Q157">
            <v>23.947916666666668</v>
          </cell>
        </row>
        <row r="158">
          <cell r="B158">
            <v>115103</v>
          </cell>
          <cell r="C158" t="str">
            <v>زيوت اخرى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29</v>
          </cell>
          <cell r="F159">
            <v>30</v>
          </cell>
          <cell r="G159">
            <v>28</v>
          </cell>
          <cell r="H159">
            <v>27</v>
          </cell>
          <cell r="I159">
            <v>27</v>
          </cell>
          <cell r="J159">
            <v>27</v>
          </cell>
          <cell r="K159">
            <v>27</v>
          </cell>
          <cell r="L159">
            <v>27</v>
          </cell>
          <cell r="M159">
            <v>27</v>
          </cell>
          <cell r="N159">
            <v>27</v>
          </cell>
          <cell r="O159">
            <v>25.5</v>
          </cell>
          <cell r="P159">
            <v>24</v>
          </cell>
          <cell r="Q159">
            <v>27.125</v>
          </cell>
        </row>
        <row r="160">
          <cell r="B160">
            <v>1152</v>
          </cell>
          <cell r="C160" t="str">
            <v xml:space="preserve">الدهون 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B161">
            <v>115201</v>
          </cell>
          <cell r="C161" t="str">
            <v>سمنة نباتية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32</v>
          </cell>
          <cell r="F162">
            <v>32</v>
          </cell>
          <cell r="G162">
            <v>31.333333333333332</v>
          </cell>
          <cell r="H162">
            <v>31.333333333333332</v>
          </cell>
          <cell r="I162">
            <v>30</v>
          </cell>
          <cell r="J162">
            <v>29.333333333333332</v>
          </cell>
          <cell r="K162">
            <v>29.333333333333332</v>
          </cell>
          <cell r="L162">
            <v>29.333333333333332</v>
          </cell>
          <cell r="M162">
            <v>31</v>
          </cell>
          <cell r="N162">
            <v>31</v>
          </cell>
          <cell r="O162">
            <v>31.5</v>
          </cell>
          <cell r="P162">
            <v>31.5</v>
          </cell>
          <cell r="Q162">
            <v>30.805555555555557</v>
          </cell>
        </row>
        <row r="163">
          <cell r="B163">
            <v>116</v>
          </cell>
          <cell r="C163" t="str">
            <v>الفواكه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B164">
            <v>1161</v>
          </cell>
          <cell r="C164" t="str">
            <v>الفواكه الطازجة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B165">
            <v>116101</v>
          </cell>
          <cell r="C165" t="str">
            <v>البرتقال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3.5</v>
          </cell>
          <cell r="F166">
            <v>4.25</v>
          </cell>
          <cell r="G166">
            <v>3.75</v>
          </cell>
          <cell r="H166">
            <v>4.25</v>
          </cell>
          <cell r="I166">
            <v>4.25</v>
          </cell>
          <cell r="J166">
            <v>4.25</v>
          </cell>
          <cell r="K166">
            <v>4.25</v>
          </cell>
          <cell r="L166">
            <v>4.25</v>
          </cell>
          <cell r="M166">
            <v>5.75</v>
          </cell>
          <cell r="N166">
            <v>5</v>
          </cell>
          <cell r="O166">
            <v>4.75</v>
          </cell>
          <cell r="P166">
            <v>3.5</v>
          </cell>
          <cell r="Q166">
            <v>4.3125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3.625</v>
          </cell>
          <cell r="F167">
            <v>4.75</v>
          </cell>
          <cell r="G167">
            <v>4.625</v>
          </cell>
          <cell r="H167">
            <v>5.25</v>
          </cell>
          <cell r="I167">
            <v>5.25</v>
          </cell>
          <cell r="J167">
            <v>5.25</v>
          </cell>
          <cell r="K167">
            <v>5.25</v>
          </cell>
          <cell r="L167">
            <v>5.25</v>
          </cell>
          <cell r="M167">
            <v>6</v>
          </cell>
          <cell r="N167">
            <v>5</v>
          </cell>
          <cell r="O167">
            <v>4.375</v>
          </cell>
          <cell r="P167">
            <v>3.5</v>
          </cell>
          <cell r="Q167">
            <v>4.84375</v>
          </cell>
        </row>
        <row r="168">
          <cell r="B168">
            <v>116102</v>
          </cell>
          <cell r="C168" t="str">
            <v>الليمون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4</v>
          </cell>
          <cell r="F169">
            <v>3.5</v>
          </cell>
          <cell r="G169">
            <v>3</v>
          </cell>
          <cell r="H169">
            <v>5</v>
          </cell>
          <cell r="I169">
            <v>5</v>
          </cell>
          <cell r="J169">
            <v>5</v>
          </cell>
          <cell r="K169">
            <v>7</v>
          </cell>
          <cell r="L169">
            <v>7</v>
          </cell>
          <cell r="M169">
            <v>5</v>
          </cell>
          <cell r="N169">
            <v>3.375</v>
          </cell>
          <cell r="O169">
            <v>4.75</v>
          </cell>
          <cell r="P169">
            <v>3.75</v>
          </cell>
          <cell r="Q169">
            <v>4.697916666666667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5</v>
          </cell>
          <cell r="F170">
            <v>5</v>
          </cell>
          <cell r="G170">
            <v>4.25</v>
          </cell>
          <cell r="H170">
            <v>5</v>
          </cell>
          <cell r="I170">
            <v>5</v>
          </cell>
          <cell r="J170">
            <v>6.75</v>
          </cell>
          <cell r="K170">
            <v>7.5</v>
          </cell>
          <cell r="L170">
            <v>7.25</v>
          </cell>
          <cell r="M170">
            <v>4.5</v>
          </cell>
          <cell r="N170">
            <v>3.5</v>
          </cell>
          <cell r="O170">
            <v>4.25</v>
          </cell>
          <cell r="P170">
            <v>4.25</v>
          </cell>
          <cell r="Q170">
            <v>5.1875</v>
          </cell>
        </row>
        <row r="171">
          <cell r="B171">
            <v>116104</v>
          </cell>
          <cell r="C171" t="str">
            <v>الكلمنتينا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3.625</v>
          </cell>
          <cell r="F172">
            <v>4.75</v>
          </cell>
          <cell r="G172">
            <v>4.375</v>
          </cell>
          <cell r="H172">
            <v>4</v>
          </cell>
          <cell r="I172">
            <v>4</v>
          </cell>
          <cell r="J172">
            <v>4</v>
          </cell>
          <cell r="K172">
            <v>4</v>
          </cell>
          <cell r="L172">
            <v>4</v>
          </cell>
          <cell r="M172">
            <v>4</v>
          </cell>
          <cell r="N172">
            <v>3.75</v>
          </cell>
          <cell r="O172">
            <v>3.75</v>
          </cell>
          <cell r="P172">
            <v>2.875</v>
          </cell>
          <cell r="Q172">
            <v>3.9270833333333335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4.5</v>
          </cell>
          <cell r="F173">
            <v>3.5</v>
          </cell>
          <cell r="G173">
            <v>4.625</v>
          </cell>
          <cell r="H173">
            <v>4.25</v>
          </cell>
          <cell r="I173">
            <v>4.25</v>
          </cell>
          <cell r="J173">
            <v>4.25</v>
          </cell>
          <cell r="K173">
            <v>4.25</v>
          </cell>
          <cell r="L173">
            <v>4.25</v>
          </cell>
          <cell r="M173">
            <v>5</v>
          </cell>
          <cell r="N173">
            <v>4.25</v>
          </cell>
          <cell r="O173">
            <v>4</v>
          </cell>
          <cell r="P173">
            <v>4.375</v>
          </cell>
          <cell r="Q173">
            <v>4.291666666666667</v>
          </cell>
        </row>
        <row r="174">
          <cell r="B174">
            <v>116105</v>
          </cell>
          <cell r="C174" t="str">
            <v>حمضيات اخرى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4.5</v>
          </cell>
          <cell r="F175">
            <v>5.5</v>
          </cell>
          <cell r="G175">
            <v>5.25</v>
          </cell>
          <cell r="H175">
            <v>5</v>
          </cell>
          <cell r="I175">
            <v>5</v>
          </cell>
          <cell r="J175">
            <v>5</v>
          </cell>
          <cell r="K175">
            <v>5</v>
          </cell>
          <cell r="L175">
            <v>5</v>
          </cell>
          <cell r="M175">
            <v>5.75</v>
          </cell>
          <cell r="N175">
            <v>5</v>
          </cell>
          <cell r="O175">
            <v>5</v>
          </cell>
          <cell r="P175">
            <v>5</v>
          </cell>
          <cell r="Q175">
            <v>5.083333333333333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5</v>
          </cell>
          <cell r="F176">
            <v>5</v>
          </cell>
          <cell r="G176">
            <v>5.5</v>
          </cell>
          <cell r="H176">
            <v>5.25</v>
          </cell>
          <cell r="I176">
            <v>5.25</v>
          </cell>
          <cell r="J176">
            <v>5.25</v>
          </cell>
          <cell r="K176">
            <v>5.25</v>
          </cell>
          <cell r="L176">
            <v>5.25</v>
          </cell>
          <cell r="M176">
            <v>6</v>
          </cell>
          <cell r="N176">
            <v>6</v>
          </cell>
          <cell r="O176">
            <v>4.75</v>
          </cell>
          <cell r="P176">
            <v>5</v>
          </cell>
          <cell r="Q176">
            <v>5.291666666666667</v>
          </cell>
        </row>
        <row r="177">
          <cell r="B177">
            <v>116106</v>
          </cell>
          <cell r="C177" t="str">
            <v>الموز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5.666666666666667</v>
          </cell>
          <cell r="F178">
            <v>6</v>
          </cell>
          <cell r="G178">
            <v>5.5</v>
          </cell>
          <cell r="H178">
            <v>5.5</v>
          </cell>
          <cell r="I178">
            <v>5.5</v>
          </cell>
          <cell r="J178">
            <v>4.75</v>
          </cell>
          <cell r="K178">
            <v>4.5</v>
          </cell>
          <cell r="L178">
            <v>4.75</v>
          </cell>
          <cell r="M178">
            <v>4.25</v>
          </cell>
          <cell r="N178">
            <v>4.5</v>
          </cell>
          <cell r="O178">
            <v>3.75</v>
          </cell>
          <cell r="P178">
            <v>4</v>
          </cell>
          <cell r="Q178">
            <v>4.8888888888888893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5.75</v>
          </cell>
          <cell r="F179">
            <v>7</v>
          </cell>
          <cell r="G179">
            <v>5.5</v>
          </cell>
          <cell r="H179">
            <v>6.25</v>
          </cell>
          <cell r="I179">
            <v>6</v>
          </cell>
          <cell r="J179">
            <v>3.75</v>
          </cell>
          <cell r="K179">
            <v>5</v>
          </cell>
          <cell r="L179">
            <v>5.25</v>
          </cell>
          <cell r="M179">
            <v>4.75</v>
          </cell>
          <cell r="N179">
            <v>5</v>
          </cell>
          <cell r="O179">
            <v>3.625</v>
          </cell>
          <cell r="P179">
            <v>4.375</v>
          </cell>
          <cell r="Q179">
            <v>5.1875</v>
          </cell>
        </row>
        <row r="180">
          <cell r="B180">
            <v>116107</v>
          </cell>
          <cell r="C180" t="str">
            <v>التفاح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7.25</v>
          </cell>
          <cell r="F181">
            <v>8</v>
          </cell>
          <cell r="G181">
            <v>7.25</v>
          </cell>
          <cell r="H181">
            <v>8.75</v>
          </cell>
          <cell r="I181">
            <v>9.5</v>
          </cell>
          <cell r="J181">
            <v>10.5</v>
          </cell>
          <cell r="K181">
            <v>10</v>
          </cell>
          <cell r="L181">
            <v>9.5</v>
          </cell>
          <cell r="M181">
            <v>9.25</v>
          </cell>
          <cell r="N181">
            <v>6.5</v>
          </cell>
          <cell r="O181">
            <v>7.5</v>
          </cell>
          <cell r="P181">
            <v>9.5</v>
          </cell>
          <cell r="Q181">
            <v>8.625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6.25</v>
          </cell>
          <cell r="F182">
            <v>7</v>
          </cell>
          <cell r="G182">
            <v>7.25</v>
          </cell>
          <cell r="H182">
            <v>7.5</v>
          </cell>
          <cell r="I182">
            <v>9.5</v>
          </cell>
          <cell r="J182">
            <v>10</v>
          </cell>
          <cell r="K182">
            <v>10</v>
          </cell>
          <cell r="L182">
            <v>11</v>
          </cell>
          <cell r="M182">
            <v>9.25</v>
          </cell>
          <cell r="N182">
            <v>6.5</v>
          </cell>
          <cell r="O182">
            <v>8</v>
          </cell>
          <cell r="P182">
            <v>9.5</v>
          </cell>
          <cell r="Q182">
            <v>8.4791666666666661</v>
          </cell>
        </row>
        <row r="183">
          <cell r="B183">
            <v>116108</v>
          </cell>
          <cell r="C183" t="str">
            <v>العنب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8.25</v>
          </cell>
          <cell r="F184">
            <v>8.25</v>
          </cell>
          <cell r="G184">
            <v>8.25</v>
          </cell>
          <cell r="H184">
            <v>20</v>
          </cell>
          <cell r="I184">
            <v>17.5</v>
          </cell>
          <cell r="J184">
            <v>13.75</v>
          </cell>
          <cell r="K184">
            <v>11</v>
          </cell>
          <cell r="L184">
            <v>9.5</v>
          </cell>
          <cell r="M184">
            <v>13.75</v>
          </cell>
          <cell r="N184">
            <v>22.5</v>
          </cell>
          <cell r="O184">
            <v>22.5</v>
          </cell>
          <cell r="P184">
            <v>22.5</v>
          </cell>
          <cell r="Q184">
            <v>14.8125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8.25</v>
          </cell>
          <cell r="F185">
            <v>8.25</v>
          </cell>
          <cell r="G185">
            <v>8.25</v>
          </cell>
          <cell r="H185">
            <v>18</v>
          </cell>
          <cell r="I185">
            <v>17.5</v>
          </cell>
          <cell r="J185">
            <v>13.5</v>
          </cell>
          <cell r="K185">
            <v>9</v>
          </cell>
          <cell r="L185">
            <v>8.5</v>
          </cell>
          <cell r="M185">
            <v>11</v>
          </cell>
          <cell r="N185">
            <v>15</v>
          </cell>
          <cell r="O185">
            <v>15</v>
          </cell>
          <cell r="P185">
            <v>15</v>
          </cell>
          <cell r="Q185">
            <v>12.270833333333334</v>
          </cell>
        </row>
        <row r="186">
          <cell r="B186">
            <v>116109</v>
          </cell>
          <cell r="C186" t="str">
            <v>البطيخ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3</v>
          </cell>
          <cell r="J187">
            <v>3.625</v>
          </cell>
          <cell r="K187">
            <v>5.5</v>
          </cell>
          <cell r="L187">
            <v>6.75</v>
          </cell>
          <cell r="M187">
            <v>5.5</v>
          </cell>
          <cell r="N187">
            <v>6</v>
          </cell>
          <cell r="O187">
            <v>6</v>
          </cell>
          <cell r="P187">
            <v>6</v>
          </cell>
          <cell r="Q187">
            <v>5.197916666666667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4</v>
          </cell>
          <cell r="F188">
            <v>4</v>
          </cell>
          <cell r="G188">
            <v>4</v>
          </cell>
          <cell r="H188">
            <v>4</v>
          </cell>
          <cell r="I188">
            <v>2.75</v>
          </cell>
          <cell r="J188">
            <v>3.25</v>
          </cell>
          <cell r="K188">
            <v>5</v>
          </cell>
          <cell r="L188">
            <v>5.5</v>
          </cell>
          <cell r="M188">
            <v>4.25</v>
          </cell>
          <cell r="N188">
            <v>4.75</v>
          </cell>
          <cell r="O188">
            <v>4.75</v>
          </cell>
          <cell r="P188">
            <v>4.75</v>
          </cell>
          <cell r="Q188">
            <v>4.25</v>
          </cell>
        </row>
        <row r="189">
          <cell r="B189">
            <v>116110</v>
          </cell>
          <cell r="C189" t="str">
            <v>الشمام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4.5</v>
          </cell>
          <cell r="F190">
            <v>4.5</v>
          </cell>
          <cell r="G190">
            <v>4.5</v>
          </cell>
          <cell r="H190">
            <v>5</v>
          </cell>
          <cell r="I190">
            <v>3.5</v>
          </cell>
          <cell r="J190">
            <v>5</v>
          </cell>
          <cell r="K190">
            <v>5.5</v>
          </cell>
          <cell r="L190">
            <v>6</v>
          </cell>
          <cell r="M190">
            <v>4.75</v>
          </cell>
          <cell r="N190">
            <v>5.25</v>
          </cell>
          <cell r="O190">
            <v>5.25</v>
          </cell>
          <cell r="P190">
            <v>5.25</v>
          </cell>
          <cell r="Q190">
            <v>4.916666666666667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5</v>
          </cell>
          <cell r="F191">
            <v>5</v>
          </cell>
          <cell r="G191">
            <v>5</v>
          </cell>
          <cell r="H191">
            <v>5</v>
          </cell>
          <cell r="I191">
            <v>4</v>
          </cell>
          <cell r="J191">
            <v>4</v>
          </cell>
          <cell r="K191">
            <v>3.5</v>
          </cell>
          <cell r="L191">
            <v>5.5</v>
          </cell>
          <cell r="M191">
            <v>4.25</v>
          </cell>
          <cell r="N191">
            <v>4.75</v>
          </cell>
          <cell r="O191">
            <v>4.75</v>
          </cell>
          <cell r="P191">
            <v>4.75</v>
          </cell>
          <cell r="Q191">
            <v>4.625</v>
          </cell>
        </row>
        <row r="192">
          <cell r="B192">
            <v>116111</v>
          </cell>
          <cell r="C192" t="str">
            <v>مشمش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13</v>
          </cell>
          <cell r="F193">
            <v>13</v>
          </cell>
          <cell r="G193">
            <v>13</v>
          </cell>
          <cell r="H193">
            <v>13</v>
          </cell>
          <cell r="I193">
            <v>18.333333333333332</v>
          </cell>
          <cell r="J193">
            <v>18.333333333333332</v>
          </cell>
          <cell r="K193">
            <v>18.333333333333332</v>
          </cell>
          <cell r="L193">
            <v>18.333333333333332</v>
          </cell>
          <cell r="M193">
            <v>18.333333333333332</v>
          </cell>
          <cell r="N193">
            <v>18.333333333333332</v>
          </cell>
          <cell r="O193">
            <v>18.333333333333332</v>
          </cell>
          <cell r="P193">
            <v>18.333333333333332</v>
          </cell>
          <cell r="Q193">
            <v>16.555555555555557</v>
          </cell>
        </row>
        <row r="194">
          <cell r="B194">
            <v>116112</v>
          </cell>
          <cell r="C194" t="str">
            <v>الخوخ - الدراق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8</v>
          </cell>
          <cell r="F195">
            <v>8</v>
          </cell>
          <cell r="G195">
            <v>8</v>
          </cell>
          <cell r="H195">
            <v>8</v>
          </cell>
          <cell r="I195">
            <v>9.3333333333333339</v>
          </cell>
          <cell r="J195">
            <v>10</v>
          </cell>
          <cell r="K195">
            <v>10.666666666666666</v>
          </cell>
          <cell r="L195">
            <v>10.666666666666666</v>
          </cell>
          <cell r="M195">
            <v>12.333333333333334</v>
          </cell>
          <cell r="N195">
            <v>18.75</v>
          </cell>
          <cell r="O195">
            <v>20</v>
          </cell>
          <cell r="P195">
            <v>20</v>
          </cell>
          <cell r="Q195">
            <v>11.979166666666666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8</v>
          </cell>
          <cell r="F196">
            <v>8</v>
          </cell>
          <cell r="G196">
            <v>8</v>
          </cell>
          <cell r="H196">
            <v>10</v>
          </cell>
          <cell r="I196">
            <v>9.5</v>
          </cell>
          <cell r="J196">
            <v>8.5</v>
          </cell>
          <cell r="K196">
            <v>9.5</v>
          </cell>
          <cell r="L196">
            <v>10.5</v>
          </cell>
          <cell r="M196">
            <v>13.75</v>
          </cell>
          <cell r="N196">
            <v>20</v>
          </cell>
          <cell r="O196">
            <v>20</v>
          </cell>
          <cell r="P196">
            <v>20</v>
          </cell>
          <cell r="Q196">
            <v>12.145833333333334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8</v>
          </cell>
          <cell r="F197">
            <v>8</v>
          </cell>
          <cell r="G197">
            <v>8</v>
          </cell>
          <cell r="H197">
            <v>11.75</v>
          </cell>
          <cell r="I197">
            <v>10.5</v>
          </cell>
          <cell r="J197">
            <v>8</v>
          </cell>
          <cell r="K197">
            <v>10</v>
          </cell>
          <cell r="L197">
            <v>10.5</v>
          </cell>
          <cell r="M197">
            <v>13.75</v>
          </cell>
          <cell r="N197">
            <v>20</v>
          </cell>
          <cell r="O197">
            <v>20</v>
          </cell>
          <cell r="P197">
            <v>20</v>
          </cell>
          <cell r="Q197">
            <v>12.375</v>
          </cell>
        </row>
        <row r="198">
          <cell r="B198">
            <v>116113</v>
          </cell>
          <cell r="C198" t="str">
            <v>البرقوق - جرانق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7</v>
          </cell>
          <cell r="F199">
            <v>7</v>
          </cell>
          <cell r="G199">
            <v>7</v>
          </cell>
          <cell r="H199">
            <v>12.5</v>
          </cell>
          <cell r="I199">
            <v>16.5</v>
          </cell>
          <cell r="J199">
            <v>10</v>
          </cell>
          <cell r="K199">
            <v>10</v>
          </cell>
          <cell r="L199">
            <v>10.666666666666666</v>
          </cell>
          <cell r="M199">
            <v>11.5</v>
          </cell>
          <cell r="N199">
            <v>11.5</v>
          </cell>
          <cell r="O199">
            <v>11</v>
          </cell>
          <cell r="P199">
            <v>11</v>
          </cell>
          <cell r="Q199">
            <v>10.472222222222223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8</v>
          </cell>
          <cell r="F200">
            <v>8</v>
          </cell>
          <cell r="G200">
            <v>8</v>
          </cell>
          <cell r="H200">
            <v>13.5</v>
          </cell>
          <cell r="I200">
            <v>17.5</v>
          </cell>
          <cell r="J200">
            <v>12.5</v>
          </cell>
          <cell r="K200">
            <v>11.25</v>
          </cell>
          <cell r="L200">
            <v>10.5</v>
          </cell>
          <cell r="M200">
            <v>11.5</v>
          </cell>
          <cell r="N200">
            <v>10.5</v>
          </cell>
          <cell r="O200">
            <v>10</v>
          </cell>
          <cell r="P200">
            <v>10</v>
          </cell>
          <cell r="Q200">
            <v>10.9375</v>
          </cell>
        </row>
        <row r="201">
          <cell r="B201">
            <v>116114</v>
          </cell>
          <cell r="C201" t="str">
            <v>الجوافة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9</v>
          </cell>
          <cell r="F202">
            <v>9</v>
          </cell>
          <cell r="G202">
            <v>9</v>
          </cell>
          <cell r="H202">
            <v>9</v>
          </cell>
          <cell r="I202">
            <v>9</v>
          </cell>
          <cell r="J202">
            <v>9</v>
          </cell>
          <cell r="K202">
            <v>9</v>
          </cell>
          <cell r="L202">
            <v>9</v>
          </cell>
          <cell r="M202">
            <v>9.75</v>
          </cell>
          <cell r="N202">
            <v>10</v>
          </cell>
          <cell r="O202">
            <v>10</v>
          </cell>
          <cell r="P202">
            <v>15</v>
          </cell>
          <cell r="Q202">
            <v>9.7291666666666661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9.25</v>
          </cell>
          <cell r="F203">
            <v>9.25</v>
          </cell>
          <cell r="G203">
            <v>9.25</v>
          </cell>
          <cell r="H203">
            <v>9.25</v>
          </cell>
          <cell r="I203">
            <v>9.25</v>
          </cell>
          <cell r="J203">
            <v>9.25</v>
          </cell>
          <cell r="K203">
            <v>9.25</v>
          </cell>
          <cell r="L203">
            <v>9.25</v>
          </cell>
          <cell r="M203">
            <v>10</v>
          </cell>
          <cell r="N203">
            <v>10.5</v>
          </cell>
          <cell r="O203">
            <v>10.5</v>
          </cell>
          <cell r="P203">
            <v>15</v>
          </cell>
          <cell r="Q203">
            <v>10</v>
          </cell>
        </row>
        <row r="204">
          <cell r="B204">
            <v>116115</v>
          </cell>
          <cell r="C204" t="str">
            <v>التين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11</v>
          </cell>
          <cell r="F205">
            <v>11</v>
          </cell>
          <cell r="G205">
            <v>11</v>
          </cell>
          <cell r="H205">
            <v>11</v>
          </cell>
          <cell r="I205">
            <v>11</v>
          </cell>
          <cell r="J205">
            <v>22.5</v>
          </cell>
          <cell r="K205">
            <v>10</v>
          </cell>
          <cell r="L205">
            <v>10</v>
          </cell>
          <cell r="M205">
            <v>10.178571428571431</v>
          </cell>
          <cell r="N205">
            <v>10.178571428571431</v>
          </cell>
          <cell r="O205">
            <v>10.178571428571431</v>
          </cell>
          <cell r="P205">
            <v>10.178571428571431</v>
          </cell>
          <cell r="Q205">
            <v>11.517857142857144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11</v>
          </cell>
          <cell r="F206">
            <v>11</v>
          </cell>
          <cell r="G206">
            <v>11</v>
          </cell>
          <cell r="H206">
            <v>11</v>
          </cell>
          <cell r="I206">
            <v>11</v>
          </cell>
          <cell r="J206">
            <v>20</v>
          </cell>
          <cell r="K206">
            <v>10</v>
          </cell>
          <cell r="L206">
            <v>10</v>
          </cell>
          <cell r="M206">
            <v>9.9887310606060602</v>
          </cell>
          <cell r="N206">
            <v>9.9887310606060602</v>
          </cell>
          <cell r="O206">
            <v>9.9887310606060602</v>
          </cell>
          <cell r="P206">
            <v>9.9887310606060602</v>
          </cell>
          <cell r="Q206">
            <v>11.246243686868686</v>
          </cell>
        </row>
        <row r="207">
          <cell r="B207">
            <v>116116</v>
          </cell>
          <cell r="C207" t="str">
            <v>البلح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10.75</v>
          </cell>
          <cell r="F208">
            <v>10.75</v>
          </cell>
          <cell r="G208">
            <v>12</v>
          </cell>
          <cell r="H208">
            <v>12</v>
          </cell>
          <cell r="I208">
            <v>12</v>
          </cell>
          <cell r="J208">
            <v>12</v>
          </cell>
          <cell r="K208">
            <v>12</v>
          </cell>
          <cell r="L208">
            <v>10.5</v>
          </cell>
          <cell r="M208">
            <v>9.2685606060606105</v>
          </cell>
          <cell r="N208">
            <v>8</v>
          </cell>
          <cell r="O208">
            <v>7.1650935374149647</v>
          </cell>
          <cell r="P208">
            <v>15</v>
          </cell>
          <cell r="Q208">
            <v>10.952804511956296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15</v>
          </cell>
          <cell r="F209">
            <v>15</v>
          </cell>
          <cell r="G209">
            <v>15</v>
          </cell>
          <cell r="H209">
            <v>15</v>
          </cell>
          <cell r="I209">
            <v>15</v>
          </cell>
          <cell r="J209">
            <v>15</v>
          </cell>
          <cell r="K209">
            <v>15</v>
          </cell>
          <cell r="L209">
            <v>17.5</v>
          </cell>
          <cell r="M209">
            <v>19.039047619047615</v>
          </cell>
          <cell r="N209">
            <v>17.770487012987005</v>
          </cell>
          <cell r="O209">
            <v>16.935580550401973</v>
          </cell>
          <cell r="P209">
            <v>15</v>
          </cell>
          <cell r="Q209">
            <v>15.937092931869715</v>
          </cell>
        </row>
        <row r="210">
          <cell r="B210">
            <v>116117</v>
          </cell>
          <cell r="C210" t="str">
            <v>كاكا-فرسمون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7.5</v>
          </cell>
          <cell r="F211">
            <v>8</v>
          </cell>
          <cell r="G211">
            <v>8</v>
          </cell>
          <cell r="H211">
            <v>9.25</v>
          </cell>
          <cell r="I211">
            <v>9.25</v>
          </cell>
          <cell r="J211">
            <v>9.25</v>
          </cell>
          <cell r="K211">
            <v>9.25</v>
          </cell>
          <cell r="L211">
            <v>9.25</v>
          </cell>
          <cell r="M211">
            <v>12.714962121212121</v>
          </cell>
          <cell r="N211">
            <v>9.75</v>
          </cell>
          <cell r="O211">
            <v>8.75</v>
          </cell>
          <cell r="P211">
            <v>11.25</v>
          </cell>
          <cell r="Q211">
            <v>9.3512468434343443</v>
          </cell>
        </row>
        <row r="212">
          <cell r="B212">
            <v>116118</v>
          </cell>
          <cell r="C212" t="str">
            <v>الاجاص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8.25</v>
          </cell>
          <cell r="F213">
            <v>8.5</v>
          </cell>
          <cell r="G213">
            <v>8</v>
          </cell>
          <cell r="H213">
            <v>8</v>
          </cell>
          <cell r="I213">
            <v>8.5</v>
          </cell>
          <cell r="J213">
            <v>9.5</v>
          </cell>
          <cell r="K213">
            <v>7</v>
          </cell>
          <cell r="L213">
            <v>9.5</v>
          </cell>
          <cell r="M213">
            <v>12.25</v>
          </cell>
          <cell r="N213">
            <v>11.5</v>
          </cell>
          <cell r="O213">
            <v>10</v>
          </cell>
          <cell r="P213">
            <v>10.75</v>
          </cell>
          <cell r="Q213">
            <v>9.3125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5.75</v>
          </cell>
          <cell r="F214">
            <v>5.75</v>
          </cell>
          <cell r="G214">
            <v>5.75</v>
          </cell>
          <cell r="H214">
            <v>6.25</v>
          </cell>
          <cell r="I214">
            <v>7.75</v>
          </cell>
          <cell r="J214">
            <v>8.25</v>
          </cell>
          <cell r="K214">
            <v>8.75</v>
          </cell>
          <cell r="L214">
            <v>10.5</v>
          </cell>
          <cell r="M214">
            <v>11.75</v>
          </cell>
          <cell r="N214">
            <v>12.25</v>
          </cell>
          <cell r="O214">
            <v>8.25</v>
          </cell>
          <cell r="P214">
            <v>8.75</v>
          </cell>
          <cell r="Q214">
            <v>8.3125</v>
          </cell>
        </row>
        <row r="215">
          <cell r="B215">
            <v>116119</v>
          </cell>
          <cell r="C215" t="str">
            <v>المانجا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8</v>
          </cell>
          <cell r="F216">
            <v>8</v>
          </cell>
          <cell r="G216">
            <v>8</v>
          </cell>
          <cell r="H216">
            <v>8</v>
          </cell>
          <cell r="I216">
            <v>8</v>
          </cell>
          <cell r="J216">
            <v>8</v>
          </cell>
          <cell r="K216">
            <v>10</v>
          </cell>
          <cell r="L216">
            <v>8.5</v>
          </cell>
          <cell r="M216">
            <v>8.5</v>
          </cell>
          <cell r="N216">
            <v>11.5</v>
          </cell>
          <cell r="O216">
            <v>20</v>
          </cell>
          <cell r="P216">
            <v>20</v>
          </cell>
          <cell r="Q216">
            <v>10.541666666666666</v>
          </cell>
        </row>
        <row r="217">
          <cell r="B217">
            <v>116120</v>
          </cell>
          <cell r="C217" t="str">
            <v>الرمان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5</v>
          </cell>
          <cell r="F218">
            <v>5</v>
          </cell>
          <cell r="G218">
            <v>5.333333333333333</v>
          </cell>
          <cell r="H218">
            <v>5.333333333333333</v>
          </cell>
          <cell r="I218">
            <v>5.333333333333333</v>
          </cell>
          <cell r="J218">
            <v>5.333333333333333</v>
          </cell>
          <cell r="K218">
            <v>5.333333333333333</v>
          </cell>
          <cell r="L218">
            <v>8</v>
          </cell>
          <cell r="M218">
            <v>6</v>
          </cell>
          <cell r="N218">
            <v>5.666666666666667</v>
          </cell>
          <cell r="O218">
            <v>5.666666666666667</v>
          </cell>
          <cell r="P218">
            <v>5</v>
          </cell>
          <cell r="Q218">
            <v>5.583333333333333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5</v>
          </cell>
          <cell r="F219">
            <v>5</v>
          </cell>
          <cell r="G219">
            <v>6.5</v>
          </cell>
          <cell r="H219">
            <v>6.5</v>
          </cell>
          <cell r="I219">
            <v>6.5</v>
          </cell>
          <cell r="J219">
            <v>6.5</v>
          </cell>
          <cell r="K219">
            <v>6.5</v>
          </cell>
          <cell r="L219">
            <v>7.5</v>
          </cell>
          <cell r="M219">
            <v>5.5</v>
          </cell>
          <cell r="N219">
            <v>6</v>
          </cell>
          <cell r="O219">
            <v>6</v>
          </cell>
          <cell r="P219">
            <v>5</v>
          </cell>
          <cell r="Q219">
            <v>6.041666666666667</v>
          </cell>
        </row>
        <row r="220">
          <cell r="B220">
            <v>116121</v>
          </cell>
          <cell r="C220" t="str">
            <v>فواكه طازجة اخرى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15.5</v>
          </cell>
          <cell r="F221">
            <v>15</v>
          </cell>
          <cell r="G221">
            <v>15.5</v>
          </cell>
          <cell r="H221">
            <v>15.5</v>
          </cell>
          <cell r="I221">
            <v>15.5</v>
          </cell>
          <cell r="J221">
            <v>15.5</v>
          </cell>
          <cell r="K221">
            <v>15.5</v>
          </cell>
          <cell r="L221">
            <v>28.333333333333332</v>
          </cell>
          <cell r="M221">
            <v>15.5</v>
          </cell>
          <cell r="N221">
            <v>16.5</v>
          </cell>
          <cell r="O221">
            <v>13.5</v>
          </cell>
          <cell r="P221">
            <v>14.25</v>
          </cell>
          <cell r="Q221">
            <v>16.340277777777779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10</v>
          </cell>
          <cell r="F222">
            <v>7.5</v>
          </cell>
          <cell r="G222">
            <v>8.5</v>
          </cell>
          <cell r="H222">
            <v>10</v>
          </cell>
          <cell r="I222">
            <v>10</v>
          </cell>
          <cell r="J222">
            <v>10</v>
          </cell>
          <cell r="K222">
            <v>10</v>
          </cell>
          <cell r="L222">
            <v>10</v>
          </cell>
          <cell r="M222">
            <v>10</v>
          </cell>
          <cell r="N222">
            <v>11</v>
          </cell>
          <cell r="O222">
            <v>12</v>
          </cell>
          <cell r="P222">
            <v>12.5</v>
          </cell>
          <cell r="Q222">
            <v>10.125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20</v>
          </cell>
          <cell r="F223">
            <v>12.5</v>
          </cell>
          <cell r="G223">
            <v>7.5</v>
          </cell>
          <cell r="H223">
            <v>7.25</v>
          </cell>
          <cell r="I223">
            <v>7.25</v>
          </cell>
          <cell r="J223">
            <v>7.25</v>
          </cell>
          <cell r="K223">
            <v>7.25</v>
          </cell>
          <cell r="L223">
            <v>7.25</v>
          </cell>
          <cell r="M223">
            <v>7.25</v>
          </cell>
          <cell r="N223">
            <v>7.25</v>
          </cell>
          <cell r="O223">
            <v>30</v>
          </cell>
          <cell r="P223">
            <v>30</v>
          </cell>
          <cell r="Q223">
            <v>12.5625</v>
          </cell>
        </row>
        <row r="224">
          <cell r="B224">
            <v>1162</v>
          </cell>
          <cell r="C224" t="str">
            <v>فواكه مجففة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5">
          <cell r="B225">
            <v>116201</v>
          </cell>
          <cell r="C225" t="str">
            <v>تين(قطين)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24</v>
          </cell>
          <cell r="F226">
            <v>25.5</v>
          </cell>
          <cell r="G226">
            <v>26.625</v>
          </cell>
          <cell r="H226">
            <v>27</v>
          </cell>
          <cell r="I226">
            <v>28.25</v>
          </cell>
          <cell r="J226">
            <v>32</v>
          </cell>
          <cell r="K226">
            <v>32</v>
          </cell>
          <cell r="L226">
            <v>32</v>
          </cell>
          <cell r="M226">
            <v>30</v>
          </cell>
          <cell r="N226">
            <v>30</v>
          </cell>
          <cell r="O226">
            <v>30</v>
          </cell>
          <cell r="P226">
            <v>30</v>
          </cell>
          <cell r="Q226">
            <v>28.947916666666668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27.75</v>
          </cell>
          <cell r="F227">
            <v>30</v>
          </cell>
          <cell r="G227">
            <v>33</v>
          </cell>
          <cell r="H227">
            <v>35</v>
          </cell>
          <cell r="I227">
            <v>33.5</v>
          </cell>
          <cell r="J227">
            <v>32</v>
          </cell>
          <cell r="K227">
            <v>32</v>
          </cell>
          <cell r="L227">
            <v>32</v>
          </cell>
          <cell r="M227">
            <v>31.5</v>
          </cell>
          <cell r="N227">
            <v>31.166666666666668</v>
          </cell>
          <cell r="O227">
            <v>30.833333333333332</v>
          </cell>
          <cell r="P227">
            <v>30.5</v>
          </cell>
          <cell r="Q227">
            <v>31.604166666666668</v>
          </cell>
        </row>
        <row r="228">
          <cell r="B228">
            <v>116202</v>
          </cell>
          <cell r="C228" t="str">
            <v>زبيب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32</v>
          </cell>
          <cell r="F229">
            <v>32</v>
          </cell>
          <cell r="G229">
            <v>30</v>
          </cell>
          <cell r="H229">
            <v>30</v>
          </cell>
          <cell r="I229">
            <v>31</v>
          </cell>
          <cell r="J229">
            <v>31</v>
          </cell>
          <cell r="K229">
            <v>31</v>
          </cell>
          <cell r="L229">
            <v>31</v>
          </cell>
          <cell r="M229">
            <v>31</v>
          </cell>
          <cell r="N229">
            <v>30.666666666666668</v>
          </cell>
          <cell r="O229">
            <v>30.333333333333332</v>
          </cell>
          <cell r="P229">
            <v>29.666666666666668</v>
          </cell>
          <cell r="Q229">
            <v>30.805555555555557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32</v>
          </cell>
          <cell r="F230">
            <v>32</v>
          </cell>
          <cell r="G230">
            <v>30</v>
          </cell>
          <cell r="H230">
            <v>30</v>
          </cell>
          <cell r="I230">
            <v>31</v>
          </cell>
          <cell r="J230">
            <v>31</v>
          </cell>
          <cell r="K230">
            <v>31</v>
          </cell>
          <cell r="L230">
            <v>31</v>
          </cell>
          <cell r="M230">
            <v>31</v>
          </cell>
          <cell r="N230">
            <v>30</v>
          </cell>
          <cell r="O230">
            <v>29</v>
          </cell>
          <cell r="P230">
            <v>28</v>
          </cell>
          <cell r="Q230">
            <v>30.5</v>
          </cell>
        </row>
        <row r="231">
          <cell r="B231">
            <v>116203</v>
          </cell>
          <cell r="C231" t="str">
            <v>تمر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25</v>
          </cell>
          <cell r="F232">
            <v>25</v>
          </cell>
          <cell r="G232">
            <v>25.666666666666668</v>
          </cell>
          <cell r="H232">
            <v>26.666666666666668</v>
          </cell>
          <cell r="I232">
            <v>28</v>
          </cell>
          <cell r="J232">
            <v>28</v>
          </cell>
          <cell r="K232">
            <v>28</v>
          </cell>
          <cell r="L232">
            <v>28</v>
          </cell>
          <cell r="M232">
            <v>28</v>
          </cell>
          <cell r="N232">
            <v>28</v>
          </cell>
          <cell r="O232">
            <v>28</v>
          </cell>
          <cell r="P232">
            <v>28</v>
          </cell>
          <cell r="Q232">
            <v>27.194444444444446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22.6</v>
          </cell>
          <cell r="F233">
            <v>22.5</v>
          </cell>
          <cell r="G233">
            <v>22</v>
          </cell>
          <cell r="H233">
            <v>23</v>
          </cell>
          <cell r="I233">
            <v>24.333333333333332</v>
          </cell>
          <cell r="J233">
            <v>22.6</v>
          </cell>
          <cell r="K233">
            <v>21.7</v>
          </cell>
          <cell r="L233">
            <v>21.6</v>
          </cell>
          <cell r="M233">
            <v>21.6</v>
          </cell>
          <cell r="N233">
            <v>23.25</v>
          </cell>
          <cell r="O233">
            <v>21.368707482993191</v>
          </cell>
          <cell r="P233">
            <v>22.400000000000002</v>
          </cell>
          <cell r="Q233">
            <v>22.412670068027207</v>
          </cell>
        </row>
        <row r="234">
          <cell r="B234">
            <v>1163</v>
          </cell>
          <cell r="C234" t="str">
            <v>المكسرات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B235">
            <v>116301</v>
          </cell>
          <cell r="C235" t="str">
            <v>فستق حلبي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80</v>
          </cell>
          <cell r="F236">
            <v>80</v>
          </cell>
          <cell r="G236">
            <v>80</v>
          </cell>
          <cell r="H236">
            <v>80</v>
          </cell>
          <cell r="I236">
            <v>83.75</v>
          </cell>
          <cell r="J236">
            <v>87.5</v>
          </cell>
          <cell r="K236">
            <v>87.5</v>
          </cell>
          <cell r="L236">
            <v>87.5</v>
          </cell>
          <cell r="M236">
            <v>80</v>
          </cell>
          <cell r="N236">
            <v>80</v>
          </cell>
          <cell r="O236">
            <v>80</v>
          </cell>
          <cell r="P236">
            <v>80</v>
          </cell>
          <cell r="Q236">
            <v>82.1875</v>
          </cell>
        </row>
        <row r="237">
          <cell r="B237">
            <v>116302</v>
          </cell>
          <cell r="C237" t="str">
            <v>فستق سوداني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35.25</v>
          </cell>
          <cell r="F238">
            <v>35.25</v>
          </cell>
          <cell r="G238">
            <v>35.25</v>
          </cell>
          <cell r="H238">
            <v>35.5</v>
          </cell>
          <cell r="I238">
            <v>35</v>
          </cell>
          <cell r="J238">
            <v>35</v>
          </cell>
          <cell r="K238">
            <v>35</v>
          </cell>
          <cell r="L238">
            <v>35</v>
          </cell>
          <cell r="M238">
            <v>36.125</v>
          </cell>
          <cell r="N238">
            <v>36.166666666666664</v>
          </cell>
          <cell r="O238">
            <v>36.166666666666664</v>
          </cell>
          <cell r="P238">
            <v>36.166666666666664</v>
          </cell>
          <cell r="Q238">
            <v>35.489583333333336</v>
          </cell>
        </row>
        <row r="239">
          <cell r="B239">
            <v>116304</v>
          </cell>
          <cell r="C239" t="str">
            <v>جوز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55</v>
          </cell>
          <cell r="F240">
            <v>55</v>
          </cell>
          <cell r="G240">
            <v>55</v>
          </cell>
          <cell r="H240">
            <v>57.5</v>
          </cell>
          <cell r="I240">
            <v>60</v>
          </cell>
          <cell r="J240">
            <v>60</v>
          </cell>
          <cell r="K240">
            <v>60</v>
          </cell>
          <cell r="L240">
            <v>60</v>
          </cell>
          <cell r="M240">
            <v>60</v>
          </cell>
          <cell r="N240">
            <v>60</v>
          </cell>
          <cell r="O240">
            <v>60</v>
          </cell>
          <cell r="P240">
            <v>60</v>
          </cell>
          <cell r="Q240">
            <v>58.541666666666664</v>
          </cell>
        </row>
        <row r="241">
          <cell r="B241">
            <v>116305</v>
          </cell>
          <cell r="C241" t="str">
            <v>لوز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80</v>
          </cell>
          <cell r="F242">
            <v>80</v>
          </cell>
          <cell r="G242">
            <v>80</v>
          </cell>
          <cell r="H242">
            <v>80</v>
          </cell>
          <cell r="I242">
            <v>80</v>
          </cell>
          <cell r="J242">
            <v>80</v>
          </cell>
          <cell r="K242">
            <v>80</v>
          </cell>
          <cell r="L242">
            <v>80</v>
          </cell>
          <cell r="M242">
            <v>77.5</v>
          </cell>
          <cell r="N242">
            <v>76.25</v>
          </cell>
          <cell r="O242">
            <v>75</v>
          </cell>
          <cell r="P242">
            <v>75</v>
          </cell>
          <cell r="Q242">
            <v>78.645833333333329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60</v>
          </cell>
          <cell r="F243">
            <v>60</v>
          </cell>
          <cell r="G243">
            <v>60</v>
          </cell>
          <cell r="H243">
            <v>60</v>
          </cell>
          <cell r="I243">
            <v>61.333333333333336</v>
          </cell>
          <cell r="J243">
            <v>61.333333333333336</v>
          </cell>
          <cell r="K243">
            <v>61.333333333333336</v>
          </cell>
          <cell r="L243">
            <v>62.666666666666664</v>
          </cell>
          <cell r="M243">
            <v>58</v>
          </cell>
          <cell r="N243">
            <v>59.5</v>
          </cell>
          <cell r="O243">
            <v>60.5</v>
          </cell>
          <cell r="P243">
            <v>60.5</v>
          </cell>
          <cell r="Q243">
            <v>60.43055555555555</v>
          </cell>
        </row>
        <row r="244">
          <cell r="B244">
            <v>116306</v>
          </cell>
          <cell r="C244" t="str">
            <v>البزر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5">
          <cell r="B245">
            <v>116306100</v>
          </cell>
          <cell r="C245" t="str">
            <v>بزر بطيخ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48</v>
          </cell>
          <cell r="F246">
            <v>48</v>
          </cell>
          <cell r="G246">
            <v>48</v>
          </cell>
          <cell r="H246">
            <v>48</v>
          </cell>
          <cell r="I246">
            <v>48</v>
          </cell>
          <cell r="J246">
            <v>48</v>
          </cell>
          <cell r="K246">
            <v>48</v>
          </cell>
          <cell r="L246">
            <v>48</v>
          </cell>
          <cell r="M246">
            <v>48</v>
          </cell>
          <cell r="N246">
            <v>48</v>
          </cell>
          <cell r="O246">
            <v>48</v>
          </cell>
          <cell r="P246">
            <v>48</v>
          </cell>
          <cell r="Q246">
            <v>48</v>
          </cell>
        </row>
        <row r="247">
          <cell r="B247">
            <v>116306101</v>
          </cell>
          <cell r="C247" t="str">
            <v>بزر عين شمس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25</v>
          </cell>
          <cell r="F248">
            <v>25</v>
          </cell>
          <cell r="G248">
            <v>25</v>
          </cell>
          <cell r="H248">
            <v>26</v>
          </cell>
          <cell r="I248">
            <v>25</v>
          </cell>
          <cell r="J248">
            <v>25</v>
          </cell>
          <cell r="K248">
            <v>25</v>
          </cell>
          <cell r="L248">
            <v>25</v>
          </cell>
          <cell r="M248">
            <v>24.125</v>
          </cell>
          <cell r="N248">
            <v>24.083333333333332</v>
          </cell>
          <cell r="O248">
            <v>24.083333333333332</v>
          </cell>
          <cell r="P248">
            <v>24.083333333333332</v>
          </cell>
          <cell r="Q248">
            <v>24.78125</v>
          </cell>
        </row>
        <row r="249">
          <cell r="B249">
            <v>116307</v>
          </cell>
          <cell r="C249" t="str">
            <v>بندق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83.75</v>
          </cell>
          <cell r="F250">
            <v>83.75</v>
          </cell>
          <cell r="G250">
            <v>83.75</v>
          </cell>
          <cell r="H250">
            <v>82.5</v>
          </cell>
          <cell r="I250">
            <v>82.5</v>
          </cell>
          <cell r="J250">
            <v>82.5</v>
          </cell>
          <cell r="K250">
            <v>82.5</v>
          </cell>
          <cell r="L250">
            <v>82.5</v>
          </cell>
          <cell r="M250">
            <v>80.625</v>
          </cell>
          <cell r="N250">
            <v>80.416666666666671</v>
          </cell>
          <cell r="O250">
            <v>80.416666666666671</v>
          </cell>
          <cell r="P250">
            <v>80.416666666666671</v>
          </cell>
          <cell r="Q250">
            <v>82.135416666666657</v>
          </cell>
        </row>
        <row r="251">
          <cell r="B251">
            <v>116308</v>
          </cell>
          <cell r="C251" t="str">
            <v>مكسرات مشكلة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77.5</v>
          </cell>
          <cell r="F252">
            <v>77.5</v>
          </cell>
          <cell r="G252">
            <v>77.5</v>
          </cell>
          <cell r="H252">
            <v>80</v>
          </cell>
          <cell r="I252">
            <v>80</v>
          </cell>
          <cell r="J252">
            <v>80</v>
          </cell>
          <cell r="K252">
            <v>80</v>
          </cell>
          <cell r="L252">
            <v>80</v>
          </cell>
          <cell r="M252">
            <v>76.25</v>
          </cell>
          <cell r="N252">
            <v>75</v>
          </cell>
          <cell r="O252">
            <v>75</v>
          </cell>
          <cell r="P252">
            <v>75</v>
          </cell>
          <cell r="Q252">
            <v>77.8125</v>
          </cell>
        </row>
        <row r="253">
          <cell r="B253">
            <v>116309</v>
          </cell>
          <cell r="C253" t="str">
            <v>مكسرات اخرى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32</v>
          </cell>
          <cell r="F254">
            <v>32</v>
          </cell>
          <cell r="G254">
            <v>32</v>
          </cell>
          <cell r="H254">
            <v>32</v>
          </cell>
          <cell r="I254">
            <v>31</v>
          </cell>
          <cell r="J254">
            <v>27.5</v>
          </cell>
          <cell r="K254">
            <v>27</v>
          </cell>
          <cell r="L254">
            <v>27</v>
          </cell>
          <cell r="M254">
            <v>28</v>
          </cell>
          <cell r="N254">
            <v>28</v>
          </cell>
          <cell r="O254">
            <v>28</v>
          </cell>
          <cell r="P254">
            <v>28</v>
          </cell>
          <cell r="Q254">
            <v>29.375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22.5</v>
          </cell>
          <cell r="F255">
            <v>20</v>
          </cell>
          <cell r="G255">
            <v>20</v>
          </cell>
          <cell r="H255">
            <v>20</v>
          </cell>
          <cell r="I255">
            <v>20</v>
          </cell>
          <cell r="J255">
            <v>20</v>
          </cell>
          <cell r="K255">
            <v>20</v>
          </cell>
          <cell r="L255">
            <v>20</v>
          </cell>
          <cell r="M255">
            <v>20</v>
          </cell>
          <cell r="N255">
            <v>20</v>
          </cell>
          <cell r="O255">
            <v>20</v>
          </cell>
          <cell r="P255">
            <v>20</v>
          </cell>
          <cell r="Q255">
            <v>20.208333333333332</v>
          </cell>
        </row>
        <row r="256">
          <cell r="B256">
            <v>1164</v>
          </cell>
          <cell r="C256" t="str">
            <v>فواكه معلبة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</row>
        <row r="257">
          <cell r="B257">
            <v>116401</v>
          </cell>
          <cell r="C257" t="str">
            <v>اناناس معلب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10</v>
          </cell>
          <cell r="F258">
            <v>10</v>
          </cell>
          <cell r="G258">
            <v>10</v>
          </cell>
          <cell r="H258">
            <v>10</v>
          </cell>
          <cell r="I258">
            <v>10</v>
          </cell>
          <cell r="J258">
            <v>10</v>
          </cell>
          <cell r="K258">
            <v>10</v>
          </cell>
          <cell r="L258">
            <v>10</v>
          </cell>
          <cell r="M258">
            <v>10</v>
          </cell>
          <cell r="N258">
            <v>10</v>
          </cell>
          <cell r="O258">
            <v>10</v>
          </cell>
          <cell r="P258">
            <v>10</v>
          </cell>
          <cell r="Q258">
            <v>10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12.16666666666665</v>
          </cell>
          <cell r="F259">
            <v>12.166666666666668</v>
          </cell>
          <cell r="G259">
            <v>12.166666666666668</v>
          </cell>
          <cell r="H259">
            <v>12.166666666666668</v>
          </cell>
          <cell r="I259">
            <v>12.166666666666668</v>
          </cell>
          <cell r="J259">
            <v>12.5</v>
          </cell>
          <cell r="K259">
            <v>12.5</v>
          </cell>
          <cell r="L259">
            <v>12.5</v>
          </cell>
          <cell r="M259">
            <v>12.5</v>
          </cell>
          <cell r="N259">
            <v>12.5</v>
          </cell>
          <cell r="O259">
            <v>12.5</v>
          </cell>
          <cell r="P259">
            <v>12.5</v>
          </cell>
          <cell r="Q259">
            <v>12.361111111111109</v>
          </cell>
        </row>
        <row r="260">
          <cell r="B260">
            <v>117</v>
          </cell>
          <cell r="C260" t="str">
            <v>الخضروات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B261">
            <v>1171</v>
          </cell>
          <cell r="C261" t="str">
            <v>الخضروات الطازجة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B262">
            <v>117101</v>
          </cell>
          <cell r="C262" t="str">
            <v>البندورة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5</v>
          </cell>
          <cell r="F263">
            <v>4.5</v>
          </cell>
          <cell r="G263">
            <v>4.625</v>
          </cell>
          <cell r="H263">
            <v>4.25</v>
          </cell>
          <cell r="I263">
            <v>5.375</v>
          </cell>
          <cell r="J263">
            <v>8.75</v>
          </cell>
          <cell r="K263">
            <v>7.5</v>
          </cell>
          <cell r="L263">
            <v>6.5</v>
          </cell>
          <cell r="M263">
            <v>5.75</v>
          </cell>
          <cell r="N263">
            <v>8</v>
          </cell>
          <cell r="O263">
            <v>7.5</v>
          </cell>
          <cell r="P263">
            <v>6.5</v>
          </cell>
          <cell r="Q263">
            <v>6.1875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3.75</v>
          </cell>
          <cell r="F264">
            <v>3.5</v>
          </cell>
          <cell r="G264">
            <v>3.375</v>
          </cell>
          <cell r="H264">
            <v>3.25</v>
          </cell>
          <cell r="I264">
            <v>4.125</v>
          </cell>
          <cell r="J264">
            <v>6</v>
          </cell>
          <cell r="K264">
            <v>5.25</v>
          </cell>
          <cell r="L264">
            <v>5</v>
          </cell>
          <cell r="M264">
            <v>4.25</v>
          </cell>
          <cell r="N264">
            <v>7</v>
          </cell>
          <cell r="O264">
            <v>6</v>
          </cell>
          <cell r="P264">
            <v>5</v>
          </cell>
          <cell r="Q264">
            <v>4.708333333333333</v>
          </cell>
        </row>
        <row r="265">
          <cell r="B265">
            <v>117102</v>
          </cell>
          <cell r="C265" t="str">
            <v>كوسا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7.75</v>
          </cell>
          <cell r="F266">
            <v>9</v>
          </cell>
          <cell r="G266">
            <v>7.25</v>
          </cell>
          <cell r="H266">
            <v>8.75</v>
          </cell>
          <cell r="I266">
            <v>11</v>
          </cell>
          <cell r="J266">
            <v>11</v>
          </cell>
          <cell r="K266">
            <v>10</v>
          </cell>
          <cell r="L266">
            <v>10</v>
          </cell>
          <cell r="M266">
            <v>10.5</v>
          </cell>
          <cell r="N266">
            <v>12</v>
          </cell>
          <cell r="O266">
            <v>12</v>
          </cell>
          <cell r="P266">
            <v>10</v>
          </cell>
          <cell r="Q266">
            <v>9.9375</v>
          </cell>
        </row>
        <row r="267">
          <cell r="B267">
            <v>117103</v>
          </cell>
          <cell r="C267" t="str">
            <v>باذنجان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4.75</v>
          </cell>
          <cell r="F268">
            <v>5</v>
          </cell>
          <cell r="G268">
            <v>6.5</v>
          </cell>
          <cell r="H268">
            <v>7</v>
          </cell>
          <cell r="I268">
            <v>8</v>
          </cell>
          <cell r="J268">
            <v>7</v>
          </cell>
          <cell r="K268">
            <v>7</v>
          </cell>
          <cell r="L268">
            <v>7</v>
          </cell>
          <cell r="M268">
            <v>7.5</v>
          </cell>
          <cell r="N268">
            <v>7</v>
          </cell>
          <cell r="O268">
            <v>6.5</v>
          </cell>
          <cell r="P268">
            <v>6</v>
          </cell>
          <cell r="Q268">
            <v>6.604166666666667</v>
          </cell>
        </row>
        <row r="269">
          <cell r="B269">
            <v>117104</v>
          </cell>
          <cell r="C269" t="str">
            <v>بامية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26.25</v>
          </cell>
          <cell r="F270">
            <v>26.25</v>
          </cell>
          <cell r="G270">
            <v>37.609848484848463</v>
          </cell>
          <cell r="H270">
            <v>33.006944444444429</v>
          </cell>
          <cell r="I270">
            <v>37.5</v>
          </cell>
          <cell r="J270">
            <v>25</v>
          </cell>
          <cell r="K270">
            <v>20</v>
          </cell>
          <cell r="L270">
            <v>20</v>
          </cell>
          <cell r="M270">
            <v>23.75</v>
          </cell>
          <cell r="N270">
            <v>25</v>
          </cell>
          <cell r="O270">
            <v>25</v>
          </cell>
          <cell r="P270">
            <v>25</v>
          </cell>
          <cell r="Q270">
            <v>27.030566077441076</v>
          </cell>
        </row>
        <row r="271">
          <cell r="B271">
            <v>117105</v>
          </cell>
          <cell r="C271" t="str">
            <v>فاصولياء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13.75</v>
          </cell>
          <cell r="F272">
            <v>13.75</v>
          </cell>
          <cell r="G272">
            <v>15.75</v>
          </cell>
          <cell r="H272">
            <v>15</v>
          </cell>
          <cell r="I272">
            <v>15</v>
          </cell>
          <cell r="J272">
            <v>12.5</v>
          </cell>
          <cell r="K272">
            <v>12.5</v>
          </cell>
          <cell r="L272">
            <v>10.5</v>
          </cell>
          <cell r="M272">
            <v>12.75</v>
          </cell>
          <cell r="N272">
            <v>15</v>
          </cell>
          <cell r="O272">
            <v>15</v>
          </cell>
          <cell r="P272">
            <v>15</v>
          </cell>
          <cell r="Q272">
            <v>13.875</v>
          </cell>
        </row>
        <row r="273">
          <cell r="B273">
            <v>117106</v>
          </cell>
          <cell r="C273" t="str">
            <v>الملوخية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20</v>
          </cell>
          <cell r="F274">
            <v>20</v>
          </cell>
          <cell r="G274">
            <v>40</v>
          </cell>
          <cell r="H274">
            <v>40</v>
          </cell>
          <cell r="I274">
            <v>25</v>
          </cell>
          <cell r="J274">
            <v>23.75</v>
          </cell>
          <cell r="K274">
            <v>20</v>
          </cell>
          <cell r="L274">
            <v>21.25</v>
          </cell>
          <cell r="M274">
            <v>21.25</v>
          </cell>
          <cell r="N274">
            <v>35</v>
          </cell>
          <cell r="O274">
            <v>35</v>
          </cell>
          <cell r="P274">
            <v>35</v>
          </cell>
          <cell r="Q274">
            <v>28.020833333333332</v>
          </cell>
        </row>
        <row r="275">
          <cell r="B275">
            <v>117107</v>
          </cell>
          <cell r="C275" t="str">
            <v>لوبيا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12</v>
          </cell>
          <cell r="F276">
            <v>12</v>
          </cell>
          <cell r="G276">
            <v>14</v>
          </cell>
          <cell r="H276">
            <v>15</v>
          </cell>
          <cell r="I276">
            <v>13</v>
          </cell>
          <cell r="J276">
            <v>15</v>
          </cell>
          <cell r="K276">
            <v>15</v>
          </cell>
          <cell r="L276">
            <v>15</v>
          </cell>
          <cell r="M276">
            <v>15</v>
          </cell>
          <cell r="N276">
            <v>15</v>
          </cell>
          <cell r="O276">
            <v>15</v>
          </cell>
          <cell r="P276">
            <v>15</v>
          </cell>
          <cell r="Q276">
            <v>14.25</v>
          </cell>
        </row>
        <row r="277">
          <cell r="B277">
            <v>117108</v>
          </cell>
          <cell r="C277" t="str">
            <v>بازيلاء خضراء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15</v>
          </cell>
          <cell r="F278">
            <v>15</v>
          </cell>
          <cell r="G278">
            <v>17.5</v>
          </cell>
          <cell r="H278">
            <v>15.5</v>
          </cell>
          <cell r="I278">
            <v>14.75</v>
          </cell>
          <cell r="J278">
            <v>14.25</v>
          </cell>
          <cell r="K278">
            <v>14.25</v>
          </cell>
          <cell r="L278">
            <v>14.25</v>
          </cell>
          <cell r="M278">
            <v>14.25</v>
          </cell>
          <cell r="N278">
            <v>14.25</v>
          </cell>
          <cell r="O278">
            <v>25.903409090909086</v>
          </cell>
          <cell r="P278">
            <v>20.734343434343426</v>
          </cell>
          <cell r="Q278">
            <v>16.303146043771044</v>
          </cell>
        </row>
        <row r="279">
          <cell r="B279">
            <v>117109</v>
          </cell>
          <cell r="C279" t="str">
            <v>فول اخضر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12.5</v>
          </cell>
          <cell r="F280">
            <v>12.5</v>
          </cell>
          <cell r="G280">
            <v>10.5</v>
          </cell>
          <cell r="H280">
            <v>10</v>
          </cell>
          <cell r="I280">
            <v>10</v>
          </cell>
          <cell r="J280">
            <v>10</v>
          </cell>
          <cell r="K280">
            <v>10</v>
          </cell>
          <cell r="L280">
            <v>10</v>
          </cell>
          <cell r="M280">
            <v>10</v>
          </cell>
          <cell r="N280">
            <v>10</v>
          </cell>
          <cell r="O280">
            <v>10</v>
          </cell>
          <cell r="P280">
            <v>17.5</v>
          </cell>
          <cell r="Q280">
            <v>11.083333333333334</v>
          </cell>
        </row>
        <row r="281">
          <cell r="B281">
            <v>117110</v>
          </cell>
          <cell r="C281" t="str">
            <v>فلفل اخضر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7</v>
          </cell>
          <cell r="F282">
            <v>7</v>
          </cell>
          <cell r="G282">
            <v>7.75</v>
          </cell>
          <cell r="H282">
            <v>7.25</v>
          </cell>
          <cell r="I282">
            <v>8</v>
          </cell>
          <cell r="J282">
            <v>8.5</v>
          </cell>
          <cell r="K282">
            <v>7.5</v>
          </cell>
          <cell r="L282">
            <v>7.5</v>
          </cell>
          <cell r="M282">
            <v>7.75</v>
          </cell>
          <cell r="N282">
            <v>7.5</v>
          </cell>
          <cell r="O282">
            <v>8.75</v>
          </cell>
          <cell r="P282">
            <v>7.25</v>
          </cell>
          <cell r="Q282">
            <v>7.645833333333333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7.5</v>
          </cell>
          <cell r="F283">
            <v>7.5</v>
          </cell>
          <cell r="G283">
            <v>8</v>
          </cell>
          <cell r="H283">
            <v>7.5</v>
          </cell>
          <cell r="I283">
            <v>8.5</v>
          </cell>
          <cell r="J283">
            <v>8</v>
          </cell>
          <cell r="K283">
            <v>11.5</v>
          </cell>
          <cell r="L283">
            <v>9</v>
          </cell>
          <cell r="M283">
            <v>7.75</v>
          </cell>
          <cell r="N283">
            <v>8</v>
          </cell>
          <cell r="O283">
            <v>8</v>
          </cell>
          <cell r="P283">
            <v>7.75</v>
          </cell>
          <cell r="Q283">
            <v>8.25</v>
          </cell>
        </row>
        <row r="284">
          <cell r="B284">
            <v>117111</v>
          </cell>
          <cell r="C284" t="str">
            <v>سبانخ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7.25</v>
          </cell>
          <cell r="F285">
            <v>6</v>
          </cell>
          <cell r="G285">
            <v>7.25</v>
          </cell>
          <cell r="H285">
            <v>7.75</v>
          </cell>
          <cell r="I285">
            <v>8</v>
          </cell>
          <cell r="J285">
            <v>10.75</v>
          </cell>
          <cell r="K285">
            <v>11.25</v>
          </cell>
          <cell r="L285">
            <v>11.25</v>
          </cell>
          <cell r="M285">
            <v>11.25</v>
          </cell>
          <cell r="N285">
            <v>13.5</v>
          </cell>
          <cell r="O285">
            <v>12.75</v>
          </cell>
          <cell r="P285">
            <v>10</v>
          </cell>
          <cell r="Q285">
            <v>9.75</v>
          </cell>
        </row>
        <row r="286">
          <cell r="B286">
            <v>117112</v>
          </cell>
          <cell r="C286" t="str">
            <v>زهرة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4.75</v>
          </cell>
          <cell r="F287">
            <v>3.5</v>
          </cell>
          <cell r="G287">
            <v>4.75</v>
          </cell>
          <cell r="H287">
            <v>5.75</v>
          </cell>
          <cell r="I287">
            <v>6.75</v>
          </cell>
          <cell r="J287">
            <v>9.25</v>
          </cell>
          <cell r="K287">
            <v>8</v>
          </cell>
          <cell r="L287">
            <v>7.5</v>
          </cell>
          <cell r="M287">
            <v>8.75</v>
          </cell>
          <cell r="N287">
            <v>8.25</v>
          </cell>
          <cell r="O287">
            <v>9</v>
          </cell>
          <cell r="P287">
            <v>6</v>
          </cell>
          <cell r="Q287">
            <v>6.854166666666667</v>
          </cell>
        </row>
        <row r="288">
          <cell r="B288">
            <v>117113</v>
          </cell>
          <cell r="C288" t="str">
            <v>ملفوف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5</v>
          </cell>
          <cell r="F289">
            <v>4</v>
          </cell>
          <cell r="G289">
            <v>4.25</v>
          </cell>
          <cell r="H289">
            <v>4.25</v>
          </cell>
          <cell r="I289">
            <v>5.5</v>
          </cell>
          <cell r="J289">
            <v>7.5</v>
          </cell>
          <cell r="K289">
            <v>7.5</v>
          </cell>
          <cell r="L289">
            <v>7</v>
          </cell>
          <cell r="M289">
            <v>6.5</v>
          </cell>
          <cell r="N289">
            <v>7.25</v>
          </cell>
          <cell r="O289">
            <v>7</v>
          </cell>
          <cell r="P289">
            <v>5</v>
          </cell>
          <cell r="Q289">
            <v>5.895833333333333</v>
          </cell>
        </row>
        <row r="290">
          <cell r="B290">
            <v>117114</v>
          </cell>
          <cell r="C290" t="str">
            <v>خيار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5.75</v>
          </cell>
          <cell r="F291">
            <v>5.25</v>
          </cell>
          <cell r="G291">
            <v>4</v>
          </cell>
          <cell r="H291">
            <v>7.5</v>
          </cell>
          <cell r="I291">
            <v>7.75</v>
          </cell>
          <cell r="J291">
            <v>6</v>
          </cell>
          <cell r="K291">
            <v>6.25</v>
          </cell>
          <cell r="L291">
            <v>7.25</v>
          </cell>
          <cell r="M291">
            <v>6.25</v>
          </cell>
          <cell r="N291">
            <v>6.75</v>
          </cell>
          <cell r="O291">
            <v>6.75</v>
          </cell>
          <cell r="P291">
            <v>5.75</v>
          </cell>
          <cell r="Q291">
            <v>6.270833333333333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6.5</v>
          </cell>
          <cell r="F292">
            <v>6</v>
          </cell>
          <cell r="G292">
            <v>4.75</v>
          </cell>
          <cell r="H292">
            <v>4.75</v>
          </cell>
          <cell r="I292">
            <v>5.375</v>
          </cell>
          <cell r="J292">
            <v>4.25</v>
          </cell>
          <cell r="K292">
            <v>4</v>
          </cell>
          <cell r="L292">
            <v>6.25</v>
          </cell>
          <cell r="M292">
            <v>4.5</v>
          </cell>
          <cell r="N292">
            <v>4</v>
          </cell>
          <cell r="O292">
            <v>5.75</v>
          </cell>
          <cell r="P292">
            <v>4.75</v>
          </cell>
          <cell r="Q292">
            <v>5.072916666666667</v>
          </cell>
        </row>
        <row r="293">
          <cell r="B293">
            <v>117115</v>
          </cell>
          <cell r="C293" t="str">
            <v>خس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5</v>
          </cell>
          <cell r="F294">
            <v>3.5</v>
          </cell>
          <cell r="G294">
            <v>3</v>
          </cell>
          <cell r="H294">
            <v>3.25</v>
          </cell>
          <cell r="I294">
            <v>4</v>
          </cell>
          <cell r="J294">
            <v>4</v>
          </cell>
          <cell r="K294">
            <v>3.5</v>
          </cell>
          <cell r="L294">
            <v>3.75</v>
          </cell>
          <cell r="M294">
            <v>4</v>
          </cell>
          <cell r="N294">
            <v>4.875</v>
          </cell>
          <cell r="O294">
            <v>5.25</v>
          </cell>
          <cell r="P294">
            <v>5</v>
          </cell>
          <cell r="Q294">
            <v>4.09375</v>
          </cell>
        </row>
        <row r="295">
          <cell r="B295">
            <v>117116</v>
          </cell>
          <cell r="C295" t="str">
            <v>جزر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5</v>
          </cell>
          <cell r="F296">
            <v>5</v>
          </cell>
          <cell r="G296">
            <v>5</v>
          </cell>
          <cell r="H296">
            <v>5</v>
          </cell>
          <cell r="I296">
            <v>5</v>
          </cell>
          <cell r="J296">
            <v>5</v>
          </cell>
          <cell r="K296">
            <v>4.75</v>
          </cell>
          <cell r="L296">
            <v>5</v>
          </cell>
          <cell r="M296">
            <v>5.25</v>
          </cell>
          <cell r="N296">
            <v>5</v>
          </cell>
          <cell r="O296">
            <v>5</v>
          </cell>
          <cell r="P296">
            <v>5</v>
          </cell>
          <cell r="Q296">
            <v>5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3</v>
          </cell>
          <cell r="F297">
            <v>4</v>
          </cell>
          <cell r="G297">
            <v>4</v>
          </cell>
          <cell r="H297">
            <v>4</v>
          </cell>
          <cell r="I297">
            <v>4.5</v>
          </cell>
          <cell r="J297">
            <v>4.5</v>
          </cell>
          <cell r="K297">
            <v>4.5</v>
          </cell>
          <cell r="L297">
            <v>4.5</v>
          </cell>
          <cell r="M297">
            <v>5</v>
          </cell>
          <cell r="N297">
            <v>5</v>
          </cell>
          <cell r="O297">
            <v>5</v>
          </cell>
          <cell r="P297">
            <v>5</v>
          </cell>
          <cell r="Q297">
            <v>4.416666666666667</v>
          </cell>
        </row>
        <row r="298">
          <cell r="B298">
            <v>117117</v>
          </cell>
          <cell r="C298" t="str">
            <v>بقدونس - محلي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</v>
          </cell>
          <cell r="F299">
            <v>1</v>
          </cell>
          <cell r="G299">
            <v>1</v>
          </cell>
          <cell r="H299">
            <v>1</v>
          </cell>
          <cell r="I299">
            <v>1</v>
          </cell>
          <cell r="J299">
            <v>1</v>
          </cell>
          <cell r="K299">
            <v>1</v>
          </cell>
          <cell r="L299">
            <v>1</v>
          </cell>
          <cell r="M299">
            <v>1</v>
          </cell>
          <cell r="N299">
            <v>1</v>
          </cell>
          <cell r="O299">
            <v>1</v>
          </cell>
          <cell r="P299">
            <v>1</v>
          </cell>
          <cell r="Q299">
            <v>1</v>
          </cell>
        </row>
        <row r="300">
          <cell r="B300">
            <v>117118</v>
          </cell>
          <cell r="C300" t="str">
            <v>فجل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B301">
            <v>11712001</v>
          </cell>
          <cell r="C301" t="str">
            <v>فجل احمر - محلي</v>
          </cell>
          <cell r="D301" t="str">
            <v>1كغم</v>
          </cell>
          <cell r="E301">
            <v>11.75</v>
          </cell>
          <cell r="F301">
            <v>11.75</v>
          </cell>
          <cell r="G301">
            <v>11.75</v>
          </cell>
          <cell r="H301">
            <v>11.75</v>
          </cell>
          <cell r="I301">
            <v>11.75</v>
          </cell>
          <cell r="J301">
            <v>11.75</v>
          </cell>
          <cell r="K301">
            <v>11.75</v>
          </cell>
          <cell r="L301">
            <v>11.75</v>
          </cell>
          <cell r="M301">
            <v>11.75</v>
          </cell>
          <cell r="N301">
            <v>11.75</v>
          </cell>
          <cell r="O301">
            <v>11.75</v>
          </cell>
          <cell r="P301">
            <v>11.75</v>
          </cell>
          <cell r="Q301">
            <v>11.75</v>
          </cell>
        </row>
        <row r="302">
          <cell r="B302">
            <v>117119</v>
          </cell>
          <cell r="C302" t="str">
            <v xml:space="preserve">زعتر اخضر 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12.5</v>
          </cell>
          <cell r="F303">
            <v>15</v>
          </cell>
          <cell r="G303">
            <v>16.25</v>
          </cell>
          <cell r="H303">
            <v>16.25</v>
          </cell>
          <cell r="I303">
            <v>22.5</v>
          </cell>
          <cell r="J303">
            <v>22.5</v>
          </cell>
          <cell r="K303">
            <v>22.5</v>
          </cell>
          <cell r="L303">
            <v>22.825757575757578</v>
          </cell>
          <cell r="M303">
            <v>22.825757575757578</v>
          </cell>
          <cell r="N303">
            <v>15</v>
          </cell>
          <cell r="O303">
            <v>14.25</v>
          </cell>
          <cell r="P303">
            <v>17.5</v>
          </cell>
          <cell r="Q303">
            <v>18.325126262626259</v>
          </cell>
        </row>
        <row r="304">
          <cell r="B304">
            <v>117120</v>
          </cell>
          <cell r="C304" t="str">
            <v xml:space="preserve">خضار اخرى 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13</v>
          </cell>
          <cell r="F305">
            <v>13.5</v>
          </cell>
          <cell r="G305">
            <v>11</v>
          </cell>
          <cell r="H305">
            <v>10</v>
          </cell>
          <cell r="I305">
            <v>11.25</v>
          </cell>
          <cell r="J305">
            <v>11.5</v>
          </cell>
          <cell r="K305">
            <v>12.75</v>
          </cell>
          <cell r="L305">
            <v>12</v>
          </cell>
          <cell r="M305">
            <v>12.75</v>
          </cell>
          <cell r="N305">
            <v>15</v>
          </cell>
          <cell r="O305">
            <v>14.5</v>
          </cell>
          <cell r="P305">
            <v>13.5</v>
          </cell>
          <cell r="Q305">
            <v>12.5625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17</v>
          </cell>
          <cell r="F306">
            <v>17</v>
          </cell>
          <cell r="G306">
            <v>12.191044372294371</v>
          </cell>
          <cell r="H306">
            <v>15</v>
          </cell>
          <cell r="I306">
            <v>15</v>
          </cell>
          <cell r="J306">
            <v>18.75</v>
          </cell>
          <cell r="K306">
            <v>18.75</v>
          </cell>
          <cell r="L306">
            <v>18.75</v>
          </cell>
          <cell r="M306">
            <v>18.75</v>
          </cell>
          <cell r="N306">
            <v>18.75</v>
          </cell>
          <cell r="O306">
            <v>18.75</v>
          </cell>
          <cell r="P306">
            <v>18.75</v>
          </cell>
          <cell r="Q306">
            <v>17.286753697691196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5.75</v>
          </cell>
          <cell r="F307">
            <v>4</v>
          </cell>
          <cell r="G307">
            <v>4</v>
          </cell>
          <cell r="H307">
            <v>5</v>
          </cell>
          <cell r="I307">
            <v>5</v>
          </cell>
          <cell r="J307">
            <v>5</v>
          </cell>
          <cell r="K307">
            <v>5</v>
          </cell>
          <cell r="L307">
            <v>7.25</v>
          </cell>
          <cell r="M307">
            <v>5</v>
          </cell>
          <cell r="N307">
            <v>6.5</v>
          </cell>
          <cell r="O307">
            <v>6.5</v>
          </cell>
          <cell r="P307">
            <v>6.5</v>
          </cell>
          <cell r="Q307">
            <v>5.458333333333333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15</v>
          </cell>
          <cell r="F308">
            <v>15</v>
          </cell>
          <cell r="G308">
            <v>15</v>
          </cell>
          <cell r="H308">
            <v>15</v>
          </cell>
          <cell r="I308">
            <v>15</v>
          </cell>
          <cell r="J308">
            <v>12.5</v>
          </cell>
          <cell r="K308">
            <v>13.25</v>
          </cell>
          <cell r="L308">
            <v>15.75</v>
          </cell>
          <cell r="M308">
            <v>15.75</v>
          </cell>
          <cell r="N308">
            <v>15.75</v>
          </cell>
          <cell r="O308">
            <v>15.75</v>
          </cell>
          <cell r="P308">
            <v>15.75</v>
          </cell>
          <cell r="Q308">
            <v>14.958333333333334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32.5</v>
          </cell>
          <cell r="F309">
            <v>32.5</v>
          </cell>
          <cell r="G309">
            <v>25</v>
          </cell>
          <cell r="H309">
            <v>23.75</v>
          </cell>
          <cell r="I309">
            <v>30</v>
          </cell>
          <cell r="J309">
            <v>36.25</v>
          </cell>
          <cell r="K309">
            <v>36.25</v>
          </cell>
          <cell r="L309">
            <v>38.481060606060609</v>
          </cell>
          <cell r="M309">
            <v>38.481060606060609</v>
          </cell>
          <cell r="N309">
            <v>38.481060606060609</v>
          </cell>
          <cell r="O309">
            <v>38.481060606060609</v>
          </cell>
          <cell r="P309">
            <v>38.481060606060609</v>
          </cell>
          <cell r="Q309">
            <v>34.054608585858595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12.75</v>
          </cell>
          <cell r="F310">
            <v>12.75</v>
          </cell>
          <cell r="G310">
            <v>12.75</v>
          </cell>
          <cell r="H310">
            <v>12.75</v>
          </cell>
          <cell r="I310">
            <v>12.75</v>
          </cell>
          <cell r="J310">
            <v>12.75</v>
          </cell>
          <cell r="K310">
            <v>12.75</v>
          </cell>
          <cell r="L310">
            <v>12.75</v>
          </cell>
          <cell r="M310">
            <v>12.75</v>
          </cell>
          <cell r="N310">
            <v>12</v>
          </cell>
          <cell r="O310">
            <v>12</v>
          </cell>
          <cell r="P310">
            <v>12</v>
          </cell>
          <cell r="Q310">
            <v>12.5625</v>
          </cell>
        </row>
        <row r="311">
          <cell r="B311">
            <v>1172</v>
          </cell>
          <cell r="C311" t="str">
            <v>خضروات مجمدة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B312">
            <v>117201</v>
          </cell>
          <cell r="C312" t="str">
            <v>بازيلاء مجمدة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11</v>
          </cell>
          <cell r="F313">
            <v>11</v>
          </cell>
          <cell r="G313">
            <v>11</v>
          </cell>
          <cell r="H313">
            <v>11</v>
          </cell>
          <cell r="I313">
            <v>10.5</v>
          </cell>
          <cell r="J313">
            <v>10.5</v>
          </cell>
          <cell r="K313">
            <v>10.5</v>
          </cell>
          <cell r="L313">
            <v>10.5</v>
          </cell>
          <cell r="M313">
            <v>11.333333333333334</v>
          </cell>
          <cell r="N313">
            <v>11.333333333333334</v>
          </cell>
          <cell r="O313">
            <v>11.333333333333334</v>
          </cell>
          <cell r="P313">
            <v>11.333333333333334</v>
          </cell>
          <cell r="Q313">
            <v>10.944444444444443</v>
          </cell>
        </row>
        <row r="314">
          <cell r="B314">
            <v>117203</v>
          </cell>
          <cell r="C314" t="str">
            <v>خضروات مشكلة مجمدة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11</v>
          </cell>
          <cell r="F315">
            <v>11</v>
          </cell>
          <cell r="G315">
            <v>11</v>
          </cell>
          <cell r="H315">
            <v>11</v>
          </cell>
          <cell r="I315">
            <v>10.5</v>
          </cell>
          <cell r="J315">
            <v>10.5</v>
          </cell>
          <cell r="K315">
            <v>10.5</v>
          </cell>
          <cell r="L315">
            <v>10.5</v>
          </cell>
          <cell r="M315">
            <v>11.5</v>
          </cell>
          <cell r="N315">
            <v>11.5</v>
          </cell>
          <cell r="O315">
            <v>11.5</v>
          </cell>
          <cell r="P315">
            <v>11.5</v>
          </cell>
          <cell r="Q315">
            <v>11</v>
          </cell>
        </row>
        <row r="316">
          <cell r="B316">
            <v>117204</v>
          </cell>
          <cell r="C316" t="str">
            <v>خضروات اخرى مجمدة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9</v>
          </cell>
          <cell r="F317">
            <v>9</v>
          </cell>
          <cell r="G317">
            <v>9</v>
          </cell>
          <cell r="H317">
            <v>9</v>
          </cell>
          <cell r="I317">
            <v>8.5</v>
          </cell>
          <cell r="J317">
            <v>8</v>
          </cell>
          <cell r="K317">
            <v>8</v>
          </cell>
          <cell r="L317">
            <v>8</v>
          </cell>
          <cell r="M317">
            <v>8.25</v>
          </cell>
          <cell r="N317">
            <v>8.25</v>
          </cell>
          <cell r="O317">
            <v>8.25</v>
          </cell>
          <cell r="P317">
            <v>8.25</v>
          </cell>
          <cell r="Q317">
            <v>8.4583333333333339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9</v>
          </cell>
          <cell r="F318">
            <v>9</v>
          </cell>
          <cell r="G318">
            <v>9</v>
          </cell>
          <cell r="H318">
            <v>9</v>
          </cell>
          <cell r="I318">
            <v>8.6666666666666661</v>
          </cell>
          <cell r="J318">
            <v>8</v>
          </cell>
          <cell r="K318">
            <v>8</v>
          </cell>
          <cell r="L318">
            <v>8</v>
          </cell>
          <cell r="M318">
            <v>8.25</v>
          </cell>
          <cell r="N318">
            <v>8.25</v>
          </cell>
          <cell r="O318">
            <v>8.25</v>
          </cell>
          <cell r="P318">
            <v>8.25</v>
          </cell>
          <cell r="Q318">
            <v>8.4722222222222214</v>
          </cell>
        </row>
        <row r="319">
          <cell r="B319">
            <v>1173</v>
          </cell>
          <cell r="C319" t="str">
            <v>خضروات مجففة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B320">
            <v>117301</v>
          </cell>
          <cell r="C320" t="str">
            <v>ملوخية مجففة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16.5</v>
          </cell>
          <cell r="F321">
            <v>16.5</v>
          </cell>
          <cell r="G321">
            <v>16.5</v>
          </cell>
          <cell r="H321">
            <v>16.5</v>
          </cell>
          <cell r="I321">
            <v>17</v>
          </cell>
          <cell r="J321">
            <v>18</v>
          </cell>
          <cell r="K321">
            <v>18</v>
          </cell>
          <cell r="L321">
            <v>18</v>
          </cell>
          <cell r="M321">
            <v>18</v>
          </cell>
          <cell r="N321">
            <v>18</v>
          </cell>
          <cell r="O321">
            <v>18</v>
          </cell>
          <cell r="P321">
            <v>18</v>
          </cell>
          <cell r="Q321">
            <v>17.416666666666668</v>
          </cell>
        </row>
        <row r="322">
          <cell r="B322">
            <v>117302</v>
          </cell>
          <cell r="C322" t="str">
            <v>بصل ناشف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2.75</v>
          </cell>
          <cell r="F323">
            <v>3.5</v>
          </cell>
          <cell r="G323">
            <v>3.125</v>
          </cell>
          <cell r="H323">
            <v>3</v>
          </cell>
          <cell r="I323">
            <v>2.5</v>
          </cell>
          <cell r="J323">
            <v>2.5</v>
          </cell>
          <cell r="K323">
            <v>3.375</v>
          </cell>
          <cell r="L323">
            <v>3.625</v>
          </cell>
          <cell r="M323">
            <v>3.5</v>
          </cell>
          <cell r="N323">
            <v>4.75</v>
          </cell>
          <cell r="O323">
            <v>7.25</v>
          </cell>
          <cell r="P323">
            <v>5.75</v>
          </cell>
          <cell r="Q323">
            <v>3.8020833333333335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2.625</v>
          </cell>
          <cell r="F324">
            <v>3.375</v>
          </cell>
          <cell r="G324">
            <v>2.75</v>
          </cell>
          <cell r="H324">
            <v>3</v>
          </cell>
          <cell r="I324">
            <v>2.5</v>
          </cell>
          <cell r="J324">
            <v>2.5</v>
          </cell>
          <cell r="K324">
            <v>3.25</v>
          </cell>
          <cell r="L324">
            <v>3.5</v>
          </cell>
          <cell r="M324">
            <v>3.375</v>
          </cell>
          <cell r="N324">
            <v>5</v>
          </cell>
          <cell r="O324">
            <v>7.5</v>
          </cell>
          <cell r="P324">
            <v>6</v>
          </cell>
          <cell r="Q324">
            <v>3.78125</v>
          </cell>
        </row>
        <row r="325">
          <cell r="B325">
            <v>117303</v>
          </cell>
          <cell r="C325" t="str">
            <v>ثوم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20</v>
          </cell>
          <cell r="F326">
            <v>25</v>
          </cell>
          <cell r="G326">
            <v>18.75</v>
          </cell>
          <cell r="H326">
            <v>21.25</v>
          </cell>
          <cell r="I326">
            <v>21.25</v>
          </cell>
          <cell r="J326">
            <v>21.25</v>
          </cell>
          <cell r="K326">
            <v>21.25</v>
          </cell>
          <cell r="L326">
            <v>21.25</v>
          </cell>
          <cell r="M326">
            <v>20</v>
          </cell>
          <cell r="N326">
            <v>20</v>
          </cell>
          <cell r="O326">
            <v>20</v>
          </cell>
          <cell r="P326">
            <v>20</v>
          </cell>
          <cell r="Q326">
            <v>20.833333333333332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21.25</v>
          </cell>
          <cell r="F327">
            <v>25</v>
          </cell>
          <cell r="G327">
            <v>18.75</v>
          </cell>
          <cell r="H327">
            <v>21.25</v>
          </cell>
          <cell r="I327">
            <v>21.25</v>
          </cell>
          <cell r="J327">
            <v>20</v>
          </cell>
          <cell r="K327">
            <v>21.25</v>
          </cell>
          <cell r="L327">
            <v>21.25</v>
          </cell>
          <cell r="M327">
            <v>20</v>
          </cell>
          <cell r="N327">
            <v>20</v>
          </cell>
          <cell r="O327">
            <v>20</v>
          </cell>
          <cell r="P327">
            <v>17.5</v>
          </cell>
          <cell r="Q327">
            <v>20.625</v>
          </cell>
        </row>
        <row r="328">
          <cell r="B328">
            <v>117304</v>
          </cell>
          <cell r="C328" t="str">
            <v>زعتر مجفف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35.471428571428575</v>
          </cell>
          <cell r="F329">
            <v>35.799999999999997</v>
          </cell>
          <cell r="G329">
            <v>35.442857142857143</v>
          </cell>
          <cell r="H329">
            <v>35.771428571428572</v>
          </cell>
          <cell r="I329">
            <v>31.661111111111111</v>
          </cell>
          <cell r="J329">
            <v>35.771428571428572</v>
          </cell>
          <cell r="K329">
            <v>33.75</v>
          </cell>
          <cell r="L329">
            <v>32.5</v>
          </cell>
          <cell r="M329">
            <v>30</v>
          </cell>
          <cell r="N329">
            <v>30</v>
          </cell>
          <cell r="O329">
            <v>30</v>
          </cell>
          <cell r="P329">
            <v>28.75</v>
          </cell>
          <cell r="Q329">
            <v>32.909854497354502</v>
          </cell>
        </row>
        <row r="330">
          <cell r="B330">
            <v>1174</v>
          </cell>
          <cell r="C330" t="str">
            <v>بقول مجففة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>
            <v>117401</v>
          </cell>
          <cell r="C331" t="str">
            <v>عدس حب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9</v>
          </cell>
          <cell r="F332">
            <v>9</v>
          </cell>
          <cell r="G332">
            <v>9</v>
          </cell>
          <cell r="H332">
            <v>9</v>
          </cell>
          <cell r="I332">
            <v>9.25</v>
          </cell>
          <cell r="J332">
            <v>9.25</v>
          </cell>
          <cell r="K332">
            <v>9.25</v>
          </cell>
          <cell r="L332">
            <v>9.25</v>
          </cell>
          <cell r="M332">
            <v>9.375</v>
          </cell>
          <cell r="N332">
            <v>9.5</v>
          </cell>
          <cell r="O332">
            <v>9.5833333333333339</v>
          </cell>
          <cell r="P332">
            <v>9.5833333333333339</v>
          </cell>
          <cell r="Q332">
            <v>9.2534722222222214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9</v>
          </cell>
          <cell r="F333">
            <v>9</v>
          </cell>
          <cell r="G333">
            <v>8.5</v>
          </cell>
          <cell r="H333">
            <v>8.5</v>
          </cell>
          <cell r="I333">
            <v>9</v>
          </cell>
          <cell r="J333">
            <v>9</v>
          </cell>
          <cell r="K333">
            <v>9</v>
          </cell>
          <cell r="L333">
            <v>9</v>
          </cell>
          <cell r="M333">
            <v>9.25</v>
          </cell>
          <cell r="N333">
            <v>9.25</v>
          </cell>
          <cell r="O333">
            <v>9.25</v>
          </cell>
          <cell r="P333">
            <v>9.25</v>
          </cell>
          <cell r="Q333">
            <v>9</v>
          </cell>
        </row>
        <row r="334">
          <cell r="B334">
            <v>117402</v>
          </cell>
          <cell r="C334" t="str">
            <v>عدس مجروش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9.6666666666666661</v>
          </cell>
          <cell r="F335">
            <v>9.6666666666666661</v>
          </cell>
          <cell r="G335">
            <v>9.6666666666666661</v>
          </cell>
          <cell r="H335">
            <v>9.6666666666666661</v>
          </cell>
          <cell r="I335">
            <v>9</v>
          </cell>
          <cell r="J335">
            <v>9</v>
          </cell>
          <cell r="K335">
            <v>9</v>
          </cell>
          <cell r="L335">
            <v>9</v>
          </cell>
          <cell r="M335">
            <v>9.75</v>
          </cell>
          <cell r="N335">
            <v>9.75</v>
          </cell>
          <cell r="O335">
            <v>9.875</v>
          </cell>
          <cell r="P335">
            <v>9.875</v>
          </cell>
          <cell r="Q335">
            <v>9.4930555555555554</v>
          </cell>
        </row>
        <row r="336">
          <cell r="B336">
            <v>117403</v>
          </cell>
          <cell r="C336" t="str">
            <v>حمص حب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9.3333333333333339</v>
          </cell>
          <cell r="F337">
            <v>9.3333333333333339</v>
          </cell>
          <cell r="G337">
            <v>9.3333333333333339</v>
          </cell>
          <cell r="H337">
            <v>9.3333333333333339</v>
          </cell>
          <cell r="I337">
            <v>9</v>
          </cell>
          <cell r="J337">
            <v>9</v>
          </cell>
          <cell r="K337">
            <v>9</v>
          </cell>
          <cell r="L337">
            <v>9.3333333333333339</v>
          </cell>
          <cell r="M337">
            <v>10</v>
          </cell>
          <cell r="N337">
            <v>10</v>
          </cell>
          <cell r="O337">
            <v>10</v>
          </cell>
          <cell r="P337">
            <v>10</v>
          </cell>
          <cell r="Q337">
            <v>9.4722222222222232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10</v>
          </cell>
          <cell r="F338">
            <v>10</v>
          </cell>
          <cell r="G338">
            <v>10</v>
          </cell>
          <cell r="H338">
            <v>10</v>
          </cell>
          <cell r="I338">
            <v>9</v>
          </cell>
          <cell r="J338">
            <v>9</v>
          </cell>
          <cell r="K338">
            <v>9</v>
          </cell>
          <cell r="L338">
            <v>9</v>
          </cell>
          <cell r="M338">
            <v>9.6666666666666661</v>
          </cell>
          <cell r="N338">
            <v>9.6666666666666661</v>
          </cell>
          <cell r="O338">
            <v>9.6666666666666661</v>
          </cell>
          <cell r="P338">
            <v>9.6666666666666661</v>
          </cell>
          <cell r="Q338">
            <v>9.5555555555555571</v>
          </cell>
        </row>
        <row r="339">
          <cell r="B339">
            <v>117404</v>
          </cell>
          <cell r="C339" t="str">
            <v>فول حب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9.1666666666666661</v>
          </cell>
          <cell r="F340">
            <v>9.1666666666666661</v>
          </cell>
          <cell r="G340">
            <v>9.1666666666666661</v>
          </cell>
          <cell r="H340">
            <v>9.1666666666666661</v>
          </cell>
          <cell r="I340">
            <v>9.1666666666666661</v>
          </cell>
          <cell r="J340">
            <v>9.1666666666666661</v>
          </cell>
          <cell r="K340">
            <v>9.1666666666666661</v>
          </cell>
          <cell r="L340">
            <v>9.1666666666666661</v>
          </cell>
          <cell r="M340">
            <v>9</v>
          </cell>
          <cell r="N340">
            <v>9</v>
          </cell>
          <cell r="O340">
            <v>9</v>
          </cell>
          <cell r="P340">
            <v>9</v>
          </cell>
          <cell r="Q340">
            <v>9.1111111111111107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9.5</v>
          </cell>
          <cell r="F341">
            <v>9.5</v>
          </cell>
          <cell r="G341">
            <v>9.5</v>
          </cell>
          <cell r="H341">
            <v>9.5</v>
          </cell>
          <cell r="I341">
            <v>9</v>
          </cell>
          <cell r="J341">
            <v>9</v>
          </cell>
          <cell r="K341">
            <v>9</v>
          </cell>
          <cell r="L341">
            <v>9</v>
          </cell>
          <cell r="M341">
            <v>9</v>
          </cell>
          <cell r="N341">
            <v>9</v>
          </cell>
          <cell r="O341">
            <v>9.1666666666666661</v>
          </cell>
          <cell r="P341">
            <v>9.1666666666666661</v>
          </cell>
          <cell r="Q341">
            <v>9.1944444444444446</v>
          </cell>
        </row>
        <row r="342">
          <cell r="B342">
            <v>117405</v>
          </cell>
          <cell r="C342" t="str">
            <v>فاصولياء ناشفه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10</v>
          </cell>
          <cell r="F343">
            <v>10</v>
          </cell>
          <cell r="G343">
            <v>10</v>
          </cell>
          <cell r="H343">
            <v>10</v>
          </cell>
          <cell r="I343">
            <v>10.333333333333334</v>
          </cell>
          <cell r="J343">
            <v>10.333333333333334</v>
          </cell>
          <cell r="K343">
            <v>10.333333333333334</v>
          </cell>
          <cell r="L343">
            <v>10.333333333333334</v>
          </cell>
          <cell r="M343">
            <v>10.333333333333334</v>
          </cell>
          <cell r="N343">
            <v>10.75</v>
          </cell>
          <cell r="O343">
            <v>10.25</v>
          </cell>
          <cell r="P343">
            <v>10.25</v>
          </cell>
          <cell r="Q343">
            <v>10.243055555555555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12</v>
          </cell>
          <cell r="F344">
            <v>12</v>
          </cell>
          <cell r="G344">
            <v>11.75</v>
          </cell>
          <cell r="H344">
            <v>11.75</v>
          </cell>
          <cell r="I344">
            <v>11</v>
          </cell>
          <cell r="J344">
            <v>11.25</v>
          </cell>
          <cell r="K344">
            <v>11.25</v>
          </cell>
          <cell r="L344">
            <v>11.25</v>
          </cell>
          <cell r="M344">
            <v>11.666666666666666</v>
          </cell>
          <cell r="N344">
            <v>11.666666666666666</v>
          </cell>
          <cell r="O344">
            <v>11.666666666666666</v>
          </cell>
          <cell r="P344">
            <v>11.666666666666666</v>
          </cell>
          <cell r="Q344">
            <v>11.576388888888891</v>
          </cell>
        </row>
        <row r="345">
          <cell r="B345">
            <v>117406</v>
          </cell>
          <cell r="C345" t="str">
            <v>بقول اخرى مجففة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9.3333333333333339</v>
          </cell>
          <cell r="F346">
            <v>9.3333333333333339</v>
          </cell>
          <cell r="G346">
            <v>9.3333333333333339</v>
          </cell>
          <cell r="H346">
            <v>9.3333333333333339</v>
          </cell>
          <cell r="I346">
            <v>8.6666666666666661</v>
          </cell>
          <cell r="J346">
            <v>8.6666666666666661</v>
          </cell>
          <cell r="K346">
            <v>8.6666666666666661</v>
          </cell>
          <cell r="L346">
            <v>8.6666666666666661</v>
          </cell>
          <cell r="M346">
            <v>9.6666666666666661</v>
          </cell>
          <cell r="N346">
            <v>9.6666666666666661</v>
          </cell>
          <cell r="O346">
            <v>9.6666666666666661</v>
          </cell>
          <cell r="P346">
            <v>9.6666666666666661</v>
          </cell>
          <cell r="Q346">
            <v>9.2222222222222232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9.3333333333333339</v>
          </cell>
          <cell r="F347">
            <v>9.3333333333333339</v>
          </cell>
          <cell r="G347">
            <v>9.3333333333333339</v>
          </cell>
          <cell r="H347">
            <v>9.3333333333333339</v>
          </cell>
          <cell r="I347">
            <v>9</v>
          </cell>
          <cell r="J347">
            <v>9</v>
          </cell>
          <cell r="K347">
            <v>9</v>
          </cell>
          <cell r="L347">
            <v>9</v>
          </cell>
          <cell r="M347">
            <v>9.6666666666666661</v>
          </cell>
          <cell r="N347">
            <v>9.6666666666666661</v>
          </cell>
          <cell r="O347">
            <v>9.6666666666666661</v>
          </cell>
          <cell r="P347">
            <v>9.6666666666666661</v>
          </cell>
          <cell r="Q347">
            <v>9.3333333333333357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9.3333333333333339</v>
          </cell>
          <cell r="F348">
            <v>9.3333333333333339</v>
          </cell>
          <cell r="G348">
            <v>8.6666666666666661</v>
          </cell>
          <cell r="H348">
            <v>8.6666666666666661</v>
          </cell>
          <cell r="I348">
            <v>9.375</v>
          </cell>
          <cell r="J348">
            <v>9.375</v>
          </cell>
          <cell r="K348">
            <v>9.25</v>
          </cell>
          <cell r="L348">
            <v>9.25</v>
          </cell>
          <cell r="M348">
            <v>9.75</v>
          </cell>
          <cell r="N348">
            <v>9.75</v>
          </cell>
          <cell r="O348">
            <v>9.75</v>
          </cell>
          <cell r="P348">
            <v>9.75</v>
          </cell>
          <cell r="Q348">
            <v>9.3541666666666661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9.6666666666666661</v>
          </cell>
          <cell r="F349">
            <v>9.6666666666666661</v>
          </cell>
          <cell r="G349">
            <v>9.6666666666666661</v>
          </cell>
          <cell r="H349">
            <v>9.6666666666666661</v>
          </cell>
          <cell r="I349">
            <v>9.3333333333333339</v>
          </cell>
          <cell r="J349">
            <v>9.3333333333333339</v>
          </cell>
          <cell r="K349">
            <v>9.3333333333333339</v>
          </cell>
          <cell r="L349">
            <v>9.3333333333333339</v>
          </cell>
          <cell r="M349">
            <v>9.8333333333333339</v>
          </cell>
          <cell r="N349">
            <v>9.875</v>
          </cell>
          <cell r="O349">
            <v>9.875</v>
          </cell>
          <cell r="P349">
            <v>9.875</v>
          </cell>
          <cell r="Q349">
            <v>9.6215277777777768</v>
          </cell>
        </row>
        <row r="350">
          <cell r="B350">
            <v>1175</v>
          </cell>
          <cell r="C350" t="str">
            <v>الدرنيات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B351">
            <v>117501</v>
          </cell>
          <cell r="C351" t="str">
            <v>بطاطا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3</v>
          </cell>
          <cell r="F352">
            <v>2.8333333333333335</v>
          </cell>
          <cell r="G352">
            <v>3.8333333333333335</v>
          </cell>
          <cell r="H352">
            <v>2.6666666666666665</v>
          </cell>
          <cell r="I352">
            <v>2.8333333333333335</v>
          </cell>
          <cell r="J352">
            <v>2.5</v>
          </cell>
          <cell r="K352">
            <v>2.5</v>
          </cell>
          <cell r="L352">
            <v>2.6666666666666665</v>
          </cell>
          <cell r="M352">
            <v>3.8333333333333335</v>
          </cell>
          <cell r="N352">
            <v>3.5</v>
          </cell>
          <cell r="O352">
            <v>2.5</v>
          </cell>
          <cell r="P352">
            <v>2.3333333333333335</v>
          </cell>
          <cell r="Q352">
            <v>2.9166666666666674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3</v>
          </cell>
          <cell r="F353">
            <v>2</v>
          </cell>
          <cell r="G353">
            <v>2.3333333333333335</v>
          </cell>
          <cell r="H353">
            <v>2.5</v>
          </cell>
          <cell r="I353">
            <v>2.3333333333333335</v>
          </cell>
          <cell r="J353">
            <v>2.5</v>
          </cell>
          <cell r="K353">
            <v>2.5</v>
          </cell>
          <cell r="L353">
            <v>2.6666666666666665</v>
          </cell>
          <cell r="M353">
            <v>3.5</v>
          </cell>
          <cell r="N353">
            <v>3.1666666666666665</v>
          </cell>
          <cell r="O353">
            <v>2.8333333333333335</v>
          </cell>
          <cell r="P353">
            <v>2.5</v>
          </cell>
          <cell r="Q353">
            <v>2.6527777777777781</v>
          </cell>
        </row>
        <row r="354">
          <cell r="B354">
            <v>1176</v>
          </cell>
          <cell r="C354" t="str">
            <v>خضروات  خضراء معلبة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5">
          <cell r="B355">
            <v>117601</v>
          </cell>
          <cell r="C355" t="str">
            <v>بازيلاء معلبة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5</v>
          </cell>
          <cell r="F356">
            <v>5</v>
          </cell>
          <cell r="G356">
            <v>5</v>
          </cell>
          <cell r="H356">
            <v>5</v>
          </cell>
          <cell r="I356">
            <v>4.666666666666667</v>
          </cell>
          <cell r="J356">
            <v>4.666666666666667</v>
          </cell>
          <cell r="K356">
            <v>4.666666666666667</v>
          </cell>
          <cell r="L356">
            <v>4.666666666666667</v>
          </cell>
          <cell r="M356">
            <v>4.333333333333333</v>
          </cell>
          <cell r="N356">
            <v>4.333333333333333</v>
          </cell>
          <cell r="O356">
            <v>4.333333333333333</v>
          </cell>
          <cell r="P356">
            <v>4.333333333333333</v>
          </cell>
          <cell r="Q356">
            <v>4.666666666666667</v>
          </cell>
        </row>
        <row r="357">
          <cell r="B357">
            <v>117602</v>
          </cell>
          <cell r="C357" t="str">
            <v>فاصولياء خضراء معلبة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5</v>
          </cell>
          <cell r="F358">
            <v>5</v>
          </cell>
          <cell r="G358">
            <v>5</v>
          </cell>
          <cell r="H358">
            <v>5</v>
          </cell>
          <cell r="I358">
            <v>4.666666666666667</v>
          </cell>
          <cell r="J358">
            <v>4.666666666666667</v>
          </cell>
          <cell r="K358">
            <v>4.666666666666667</v>
          </cell>
          <cell r="L358">
            <v>4.666666666666667</v>
          </cell>
          <cell r="M358">
            <v>4.666666666666667</v>
          </cell>
          <cell r="N358">
            <v>5</v>
          </cell>
          <cell r="O358">
            <v>5</v>
          </cell>
          <cell r="P358">
            <v>5</v>
          </cell>
          <cell r="Q358">
            <v>4.8611111111111107</v>
          </cell>
        </row>
        <row r="359">
          <cell r="B359">
            <v>117604</v>
          </cell>
          <cell r="C359" t="str">
            <v>رب بندورة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</v>
          </cell>
          <cell r="F360">
            <v>5</v>
          </cell>
          <cell r="G360">
            <v>5</v>
          </cell>
          <cell r="H360">
            <v>5</v>
          </cell>
          <cell r="I360">
            <v>5</v>
          </cell>
          <cell r="J360">
            <v>5</v>
          </cell>
          <cell r="K360">
            <v>5</v>
          </cell>
          <cell r="L360">
            <v>5</v>
          </cell>
          <cell r="M360">
            <v>4.75</v>
          </cell>
          <cell r="N360">
            <v>4.75</v>
          </cell>
          <cell r="O360">
            <v>4.875</v>
          </cell>
          <cell r="P360">
            <v>4.875</v>
          </cell>
          <cell r="Q360">
            <v>4.9375</v>
          </cell>
        </row>
        <row r="361">
          <cell r="B361">
            <v>1177</v>
          </cell>
          <cell r="C361" t="str">
            <v>بقول معلبة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</row>
        <row r="362">
          <cell r="B362">
            <v>117701</v>
          </cell>
          <cell r="C362" t="str">
            <v>فول حب معلب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4</v>
          </cell>
          <cell r="F363">
            <v>4</v>
          </cell>
          <cell r="G363">
            <v>4</v>
          </cell>
          <cell r="H363">
            <v>4</v>
          </cell>
          <cell r="I363">
            <v>3.75</v>
          </cell>
          <cell r="J363">
            <v>3.625</v>
          </cell>
          <cell r="K363">
            <v>3.625</v>
          </cell>
          <cell r="L363">
            <v>3.625</v>
          </cell>
          <cell r="M363">
            <v>3.96875</v>
          </cell>
          <cell r="N363">
            <v>3.9750000000000001</v>
          </cell>
          <cell r="O363">
            <v>3.9750000000000001</v>
          </cell>
          <cell r="P363">
            <v>3.9750000000000001</v>
          </cell>
          <cell r="Q363">
            <v>3.8765625000000004</v>
          </cell>
        </row>
        <row r="364">
          <cell r="B364">
            <v>117702</v>
          </cell>
          <cell r="C364" t="str">
            <v>حمص حب علب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4.6000000000000005</v>
          </cell>
          <cell r="F365">
            <v>4.583333333333333</v>
          </cell>
          <cell r="G365">
            <v>4.5555555555555545</v>
          </cell>
          <cell r="H365">
            <v>4.5972222222222223</v>
          </cell>
          <cell r="I365">
            <v>4.4444444444444446</v>
          </cell>
          <cell r="J365">
            <v>4.4416666666666664</v>
          </cell>
          <cell r="K365">
            <v>4.552777777777778</v>
          </cell>
          <cell r="L365">
            <v>4.541666666666667</v>
          </cell>
          <cell r="M365">
            <v>4.5972222222222223</v>
          </cell>
          <cell r="N365">
            <v>4.6635204081632642</v>
          </cell>
          <cell r="O365">
            <v>4.7470238095238102</v>
          </cell>
          <cell r="P365">
            <v>4.645833333333333</v>
          </cell>
          <cell r="Q365">
            <v>4.5808555366591079</v>
          </cell>
        </row>
        <row r="366">
          <cell r="B366">
            <v>118</v>
          </cell>
          <cell r="C366" t="str">
            <v>السكر والمنتجات السكرية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</row>
        <row r="367">
          <cell r="B367">
            <v>118001</v>
          </cell>
          <cell r="C367" t="str">
            <v>السكر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5</v>
          </cell>
          <cell r="F368">
            <v>5</v>
          </cell>
          <cell r="G368">
            <v>5</v>
          </cell>
          <cell r="H368">
            <v>5</v>
          </cell>
          <cell r="I368">
            <v>4.8333333333333339</v>
          </cell>
          <cell r="J368">
            <v>4.875</v>
          </cell>
          <cell r="K368">
            <v>4.875</v>
          </cell>
          <cell r="L368">
            <v>4.875</v>
          </cell>
          <cell r="M368">
            <v>5</v>
          </cell>
          <cell r="N368">
            <v>4.666666666666667</v>
          </cell>
          <cell r="O368">
            <v>5</v>
          </cell>
          <cell r="P368">
            <v>5</v>
          </cell>
          <cell r="Q368">
            <v>4.927083333333333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130</v>
          </cell>
          <cell r="F369">
            <v>130</v>
          </cell>
          <cell r="G369">
            <v>130</v>
          </cell>
          <cell r="H369">
            <v>130</v>
          </cell>
          <cell r="I369">
            <v>128.47222222222223</v>
          </cell>
          <cell r="J369">
            <v>130.19444444444446</v>
          </cell>
          <cell r="K369">
            <v>129.66666666666663</v>
          </cell>
          <cell r="L369">
            <v>128.91666666666663</v>
          </cell>
          <cell r="M369">
            <v>131.3055555555556</v>
          </cell>
          <cell r="N369">
            <v>127.11111111111116</v>
          </cell>
          <cell r="O369">
            <v>131.16666666666669</v>
          </cell>
          <cell r="P369">
            <v>134.19444444444446</v>
          </cell>
          <cell r="Q369">
            <v>130.08564814814815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B371">
            <v>118002</v>
          </cell>
          <cell r="C371" t="str">
            <v>الحلاوة/ الطحينية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20</v>
          </cell>
          <cell r="F372">
            <v>20</v>
          </cell>
          <cell r="G372">
            <v>20</v>
          </cell>
          <cell r="H372">
            <v>20</v>
          </cell>
          <cell r="I372">
            <v>19.5</v>
          </cell>
          <cell r="J372">
            <v>18.5</v>
          </cell>
          <cell r="K372">
            <v>18.5</v>
          </cell>
          <cell r="L372">
            <v>18.5</v>
          </cell>
          <cell r="M372">
            <v>20.333333333333332</v>
          </cell>
          <cell r="N372">
            <v>20.25</v>
          </cell>
          <cell r="O372">
            <v>19.875</v>
          </cell>
          <cell r="P372">
            <v>19.875</v>
          </cell>
          <cell r="Q372">
            <v>19.611111111111111</v>
          </cell>
        </row>
        <row r="373">
          <cell r="B373">
            <v>118003</v>
          </cell>
          <cell r="C373" t="str">
            <v>مربى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12.25</v>
          </cell>
          <cell r="F374">
            <v>11.5</v>
          </cell>
          <cell r="G374">
            <v>11.5</v>
          </cell>
          <cell r="H374">
            <v>11.5</v>
          </cell>
          <cell r="I374">
            <v>12.25</v>
          </cell>
          <cell r="J374">
            <v>12.75</v>
          </cell>
          <cell r="K374">
            <v>12.75</v>
          </cell>
          <cell r="L374">
            <v>12.75</v>
          </cell>
          <cell r="M374">
            <v>12</v>
          </cell>
          <cell r="N374">
            <v>12</v>
          </cell>
          <cell r="O374">
            <v>12</v>
          </cell>
          <cell r="P374">
            <v>12</v>
          </cell>
          <cell r="Q374">
            <v>12.104166666666666</v>
          </cell>
        </row>
        <row r="375">
          <cell r="B375">
            <v>118004</v>
          </cell>
          <cell r="C375" t="str">
            <v>العسل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62.5</v>
          </cell>
          <cell r="F376">
            <v>60</v>
          </cell>
          <cell r="G376">
            <v>60</v>
          </cell>
          <cell r="H376">
            <v>60</v>
          </cell>
          <cell r="I376">
            <v>60</v>
          </cell>
          <cell r="J376">
            <v>65</v>
          </cell>
          <cell r="K376">
            <v>65</v>
          </cell>
          <cell r="L376">
            <v>65</v>
          </cell>
          <cell r="M376">
            <v>65</v>
          </cell>
          <cell r="N376">
            <v>65</v>
          </cell>
          <cell r="O376">
            <v>65</v>
          </cell>
          <cell r="P376">
            <v>65</v>
          </cell>
          <cell r="Q376">
            <v>63.125</v>
          </cell>
        </row>
        <row r="377">
          <cell r="B377">
            <v>118005</v>
          </cell>
          <cell r="C377" t="str">
            <v>راحة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27.5</v>
          </cell>
          <cell r="F378">
            <v>27.5</v>
          </cell>
          <cell r="G378">
            <v>27.5</v>
          </cell>
          <cell r="H378">
            <v>27.5</v>
          </cell>
          <cell r="I378">
            <v>26.75</v>
          </cell>
          <cell r="J378">
            <v>25.5</v>
          </cell>
          <cell r="K378">
            <v>24.666666666666668</v>
          </cell>
          <cell r="L378">
            <v>24</v>
          </cell>
          <cell r="M378">
            <v>22</v>
          </cell>
          <cell r="N378">
            <v>17.666666666666668</v>
          </cell>
          <cell r="O378">
            <v>17.666666666666668</v>
          </cell>
          <cell r="P378">
            <v>17.666666666666668</v>
          </cell>
          <cell r="Q378">
            <v>23.826388888888889</v>
          </cell>
        </row>
        <row r="379">
          <cell r="B379">
            <v>118006</v>
          </cell>
          <cell r="C379" t="str">
            <v>الشوكولاتة المحلية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27.5</v>
          </cell>
          <cell r="F380">
            <v>25</v>
          </cell>
          <cell r="G380">
            <v>25</v>
          </cell>
          <cell r="H380">
            <v>25.833333333333332</v>
          </cell>
          <cell r="I380">
            <v>26.666666666666668</v>
          </cell>
          <cell r="J380">
            <v>27.5</v>
          </cell>
          <cell r="K380">
            <v>28.5</v>
          </cell>
          <cell r="L380">
            <v>30</v>
          </cell>
          <cell r="M380">
            <v>30</v>
          </cell>
          <cell r="N380">
            <v>30</v>
          </cell>
          <cell r="O380">
            <v>30</v>
          </cell>
          <cell r="P380">
            <v>30</v>
          </cell>
          <cell r="Q380">
            <v>28</v>
          </cell>
        </row>
        <row r="381">
          <cell r="B381">
            <v>118007</v>
          </cell>
          <cell r="C381" t="str">
            <v>الشوكلاته المستوردة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62.5</v>
          </cell>
          <cell r="F382">
            <v>60.666666666666664</v>
          </cell>
          <cell r="G382">
            <v>61.666666666666664</v>
          </cell>
          <cell r="H382">
            <v>64.166666666666671</v>
          </cell>
          <cell r="I382">
            <v>65</v>
          </cell>
          <cell r="J382">
            <v>65</v>
          </cell>
          <cell r="K382">
            <v>65</v>
          </cell>
          <cell r="L382">
            <v>63.333333333333336</v>
          </cell>
          <cell r="M382">
            <v>65</v>
          </cell>
          <cell r="N382">
            <v>65</v>
          </cell>
          <cell r="O382">
            <v>65</v>
          </cell>
          <cell r="P382">
            <v>65</v>
          </cell>
          <cell r="Q382">
            <v>63.944444444444436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25</v>
          </cell>
          <cell r="F383">
            <v>25</v>
          </cell>
          <cell r="G383">
            <v>25</v>
          </cell>
          <cell r="H383">
            <v>25</v>
          </cell>
          <cell r="I383">
            <v>24.333333333333332</v>
          </cell>
          <cell r="J383">
            <v>24.333333333333332</v>
          </cell>
          <cell r="K383">
            <v>24.333333333333332</v>
          </cell>
          <cell r="L383">
            <v>24.333333333333332</v>
          </cell>
          <cell r="M383">
            <v>25.25</v>
          </cell>
          <cell r="N383">
            <v>24.875</v>
          </cell>
          <cell r="O383">
            <v>24.375</v>
          </cell>
          <cell r="P383">
            <v>24.375</v>
          </cell>
          <cell r="Q383">
            <v>24.684027777777782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39.708333333333329</v>
          </cell>
          <cell r="F384">
            <v>39.291666666666664</v>
          </cell>
          <cell r="G384">
            <v>38.125</v>
          </cell>
          <cell r="H384">
            <v>38</v>
          </cell>
          <cell r="I384">
            <v>39.25</v>
          </cell>
          <cell r="J384">
            <v>39.125</v>
          </cell>
          <cell r="K384">
            <v>39.625</v>
          </cell>
          <cell r="L384">
            <v>39.5</v>
          </cell>
          <cell r="M384">
            <v>38.25</v>
          </cell>
          <cell r="N384">
            <v>38.1</v>
          </cell>
          <cell r="O384">
            <v>38</v>
          </cell>
          <cell r="P384">
            <v>38</v>
          </cell>
          <cell r="Q384">
            <v>38.747916666666669</v>
          </cell>
        </row>
        <row r="385">
          <cell r="B385">
            <v>118008</v>
          </cell>
          <cell r="C385" t="str">
            <v>التوفي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30</v>
          </cell>
          <cell r="F386">
            <v>29</v>
          </cell>
          <cell r="G386">
            <v>29.083333333333336</v>
          </cell>
          <cell r="H386">
            <v>29.111111111111107</v>
          </cell>
          <cell r="I386">
            <v>28</v>
          </cell>
          <cell r="J386">
            <v>28</v>
          </cell>
          <cell r="K386">
            <v>28</v>
          </cell>
          <cell r="L386">
            <v>28</v>
          </cell>
          <cell r="M386">
            <v>28</v>
          </cell>
          <cell r="N386">
            <v>28</v>
          </cell>
          <cell r="O386">
            <v>28</v>
          </cell>
          <cell r="P386">
            <v>28</v>
          </cell>
          <cell r="Q386">
            <v>28.43287037037037</v>
          </cell>
        </row>
        <row r="387">
          <cell r="B387">
            <v>118009</v>
          </cell>
          <cell r="C387" t="str">
            <v>علكة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16.361111111111118</v>
          </cell>
          <cell r="F390">
            <v>16.361111111111111</v>
          </cell>
          <cell r="G390">
            <v>16.095238095238095</v>
          </cell>
          <cell r="H390">
            <v>16.638888888888889</v>
          </cell>
          <cell r="I390">
            <v>16.75</v>
          </cell>
          <cell r="J390">
            <v>16.666666666666668</v>
          </cell>
          <cell r="K390">
            <v>16.388888888888882</v>
          </cell>
          <cell r="L390">
            <v>16.5</v>
          </cell>
          <cell r="M390">
            <v>18</v>
          </cell>
          <cell r="N390">
            <v>21</v>
          </cell>
          <cell r="O390">
            <v>22</v>
          </cell>
          <cell r="P390">
            <v>22</v>
          </cell>
          <cell r="Q390">
            <v>17.896825396825395</v>
          </cell>
        </row>
        <row r="391">
          <cell r="B391">
            <v>118011</v>
          </cell>
          <cell r="C391" t="str">
            <v>منتجات سكرية اخرى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>
            <v>0</v>
          </cell>
          <cell r="C392" t="str">
            <v>البوظة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2</v>
          </cell>
          <cell r="F393">
            <v>2</v>
          </cell>
          <cell r="G393">
            <v>2.5</v>
          </cell>
          <cell r="H393">
            <v>2.5</v>
          </cell>
          <cell r="I393">
            <v>2</v>
          </cell>
          <cell r="J393">
            <v>2</v>
          </cell>
          <cell r="K393">
            <v>2</v>
          </cell>
          <cell r="L393">
            <v>2</v>
          </cell>
          <cell r="M393">
            <v>2</v>
          </cell>
          <cell r="N393">
            <v>2</v>
          </cell>
          <cell r="O393">
            <v>2</v>
          </cell>
          <cell r="P393">
            <v>2</v>
          </cell>
          <cell r="Q393">
            <v>2.0833333333333335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20</v>
          </cell>
          <cell r="F394">
            <v>20</v>
          </cell>
          <cell r="G394">
            <v>20</v>
          </cell>
          <cell r="H394">
            <v>23</v>
          </cell>
          <cell r="I394">
            <v>20</v>
          </cell>
          <cell r="J394">
            <v>20</v>
          </cell>
          <cell r="K394">
            <v>20</v>
          </cell>
          <cell r="L394">
            <v>22</v>
          </cell>
          <cell r="M394">
            <v>22</v>
          </cell>
          <cell r="N394">
            <v>22</v>
          </cell>
          <cell r="O394">
            <v>20</v>
          </cell>
          <cell r="P394">
            <v>17</v>
          </cell>
          <cell r="Q394">
            <v>20.5</v>
          </cell>
        </row>
        <row r="395">
          <cell r="B395">
            <v>119</v>
          </cell>
          <cell r="C395" t="str">
            <v>التوابل والملح والاغذية الاخرى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>
            <v>1191</v>
          </cell>
          <cell r="C396" t="str">
            <v>التوابل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B397">
            <v>119101</v>
          </cell>
          <cell r="C397" t="str">
            <v>فلفل اسود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12.666666666666666</v>
          </cell>
          <cell r="F398">
            <v>12.666666666666666</v>
          </cell>
          <cell r="G398">
            <v>12.666666666666666</v>
          </cell>
          <cell r="H398">
            <v>12.666666666666666</v>
          </cell>
          <cell r="I398">
            <v>13.333333333333334</v>
          </cell>
          <cell r="J398">
            <v>13.333333333333334</v>
          </cell>
          <cell r="K398">
            <v>13.333333333333334</v>
          </cell>
          <cell r="L398">
            <v>13.333333333333334</v>
          </cell>
          <cell r="M398">
            <v>14</v>
          </cell>
          <cell r="N398">
            <v>13.666666666666666</v>
          </cell>
          <cell r="O398">
            <v>13.666666666666666</v>
          </cell>
          <cell r="P398">
            <v>13.666666666666666</v>
          </cell>
          <cell r="Q398">
            <v>13.249999999999998</v>
          </cell>
        </row>
        <row r="399">
          <cell r="B399">
            <v>119102</v>
          </cell>
          <cell r="C399" t="str">
            <v>بهارات مشكلة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12</v>
          </cell>
          <cell r="F400">
            <v>12</v>
          </cell>
          <cell r="G400">
            <v>12</v>
          </cell>
          <cell r="H400">
            <v>12</v>
          </cell>
          <cell r="I400">
            <v>12</v>
          </cell>
          <cell r="J400">
            <v>12</v>
          </cell>
          <cell r="K400">
            <v>12</v>
          </cell>
          <cell r="L400">
            <v>12</v>
          </cell>
          <cell r="M400">
            <v>12</v>
          </cell>
          <cell r="N400">
            <v>12</v>
          </cell>
          <cell r="O400">
            <v>12</v>
          </cell>
          <cell r="P400">
            <v>12</v>
          </cell>
          <cell r="Q400">
            <v>12</v>
          </cell>
        </row>
        <row r="401">
          <cell r="B401">
            <v>119103</v>
          </cell>
          <cell r="C401" t="str">
            <v>هال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28.333333333333332</v>
          </cell>
          <cell r="F402">
            <v>30</v>
          </cell>
          <cell r="G402">
            <v>30</v>
          </cell>
          <cell r="H402">
            <v>30</v>
          </cell>
          <cell r="I402">
            <v>31.5</v>
          </cell>
          <cell r="J402">
            <v>31.5</v>
          </cell>
          <cell r="K402">
            <v>31.5</v>
          </cell>
          <cell r="L402">
            <v>31.5</v>
          </cell>
          <cell r="M402">
            <v>31</v>
          </cell>
          <cell r="N402">
            <v>29.333333333333332</v>
          </cell>
          <cell r="O402">
            <v>28.666666666666668</v>
          </cell>
          <cell r="P402">
            <v>28.666666666666668</v>
          </cell>
          <cell r="Q402">
            <v>30.166666666666668</v>
          </cell>
        </row>
        <row r="403">
          <cell r="B403">
            <v>119104</v>
          </cell>
          <cell r="C403" t="str">
            <v>قرفة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9.5</v>
          </cell>
          <cell r="F404">
            <v>9</v>
          </cell>
          <cell r="G404">
            <v>9.5</v>
          </cell>
          <cell r="H404">
            <v>9.5</v>
          </cell>
          <cell r="I404">
            <v>9</v>
          </cell>
          <cell r="J404">
            <v>8.5</v>
          </cell>
          <cell r="K404">
            <v>8.5</v>
          </cell>
          <cell r="L404">
            <v>8.5</v>
          </cell>
          <cell r="M404">
            <v>10</v>
          </cell>
          <cell r="N404">
            <v>10</v>
          </cell>
          <cell r="O404">
            <v>10</v>
          </cell>
          <cell r="P404">
            <v>10</v>
          </cell>
          <cell r="Q404">
            <v>9.3333333333333339</v>
          </cell>
        </row>
        <row r="405">
          <cell r="B405">
            <v>119105</v>
          </cell>
          <cell r="C405" t="str">
            <v>يانسون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8</v>
          </cell>
          <cell r="F406">
            <v>8</v>
          </cell>
          <cell r="G406">
            <v>8.3333333333333339</v>
          </cell>
          <cell r="H406">
            <v>8.6666666666666661</v>
          </cell>
          <cell r="I406">
            <v>8.6666666666666661</v>
          </cell>
          <cell r="J406">
            <v>9</v>
          </cell>
          <cell r="K406">
            <v>9</v>
          </cell>
          <cell r="L406">
            <v>9</v>
          </cell>
          <cell r="M406">
            <v>9.6666666666666661</v>
          </cell>
          <cell r="N406">
            <v>9.6666666666666661</v>
          </cell>
          <cell r="O406">
            <v>9.6666666666666661</v>
          </cell>
          <cell r="P406">
            <v>9.6666666666666661</v>
          </cell>
          <cell r="Q406">
            <v>8.9444444444444446</v>
          </cell>
        </row>
        <row r="407">
          <cell r="B407">
            <v>119106</v>
          </cell>
          <cell r="C407" t="str">
            <v>كمون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8</v>
          </cell>
          <cell r="F408">
            <v>7.333333333333333</v>
          </cell>
          <cell r="G408">
            <v>7.666666666666667</v>
          </cell>
          <cell r="H408">
            <v>7.666666666666667</v>
          </cell>
          <cell r="I408">
            <v>7.333333333333333</v>
          </cell>
          <cell r="J408">
            <v>8.3333333333333339</v>
          </cell>
          <cell r="K408">
            <v>8.3333333333333339</v>
          </cell>
          <cell r="L408">
            <v>8.3333333333333339</v>
          </cell>
          <cell r="M408">
            <v>7.666666666666667</v>
          </cell>
          <cell r="N408">
            <v>7.666666666666667</v>
          </cell>
          <cell r="O408">
            <v>7.333333333333333</v>
          </cell>
          <cell r="P408">
            <v>7</v>
          </cell>
          <cell r="Q408">
            <v>7.7222222222222223</v>
          </cell>
        </row>
        <row r="409">
          <cell r="B409">
            <v>119107</v>
          </cell>
          <cell r="C409" t="str">
            <v>حلبه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5.666666666666667</v>
          </cell>
          <cell r="F410">
            <v>5.666666666666667</v>
          </cell>
          <cell r="G410">
            <v>5.666666666666667</v>
          </cell>
          <cell r="H410">
            <v>5.666666666666667</v>
          </cell>
          <cell r="I410">
            <v>6.333333333333333</v>
          </cell>
          <cell r="J410">
            <v>7</v>
          </cell>
          <cell r="K410">
            <v>7</v>
          </cell>
          <cell r="L410">
            <v>7</v>
          </cell>
          <cell r="M410">
            <v>6.833333333333333</v>
          </cell>
          <cell r="N410">
            <v>6.833333333333333</v>
          </cell>
          <cell r="O410">
            <v>6.833333333333333</v>
          </cell>
          <cell r="P410">
            <v>6.833333333333333</v>
          </cell>
          <cell r="Q410">
            <v>6.4444444444444438</v>
          </cell>
        </row>
        <row r="411">
          <cell r="B411">
            <v>119108</v>
          </cell>
          <cell r="C411" t="str">
            <v>قزحه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8.5</v>
          </cell>
          <cell r="F412">
            <v>9</v>
          </cell>
          <cell r="G412">
            <v>9</v>
          </cell>
          <cell r="H412">
            <v>9</v>
          </cell>
          <cell r="I412">
            <v>9</v>
          </cell>
          <cell r="J412">
            <v>9.3333333333333339</v>
          </cell>
          <cell r="K412">
            <v>9.3333333333333339</v>
          </cell>
          <cell r="L412">
            <v>9.3333333333333339</v>
          </cell>
          <cell r="M412">
            <v>9.3333333333333339</v>
          </cell>
          <cell r="N412">
            <v>9.3333333333333339</v>
          </cell>
          <cell r="O412">
            <v>9.3333333333333339</v>
          </cell>
          <cell r="P412">
            <v>9.3333333333333339</v>
          </cell>
          <cell r="Q412">
            <v>9.1527777777777768</v>
          </cell>
        </row>
        <row r="413">
          <cell r="B413">
            <v>119109</v>
          </cell>
          <cell r="C413" t="str">
            <v>سمسم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9.6666666666666661</v>
          </cell>
          <cell r="F414">
            <v>9.6666666666666661</v>
          </cell>
          <cell r="G414">
            <v>9.3333333333333339</v>
          </cell>
          <cell r="H414">
            <v>9.3333333333333339</v>
          </cell>
          <cell r="I414">
            <v>10</v>
          </cell>
          <cell r="J414">
            <v>10</v>
          </cell>
          <cell r="K414">
            <v>10</v>
          </cell>
          <cell r="L414">
            <v>10</v>
          </cell>
          <cell r="M414">
            <v>10</v>
          </cell>
          <cell r="N414">
            <v>10</v>
          </cell>
          <cell r="O414">
            <v>10</v>
          </cell>
          <cell r="P414">
            <v>10</v>
          </cell>
          <cell r="Q414">
            <v>9.8333333333333339</v>
          </cell>
        </row>
        <row r="415">
          <cell r="B415">
            <v>119110</v>
          </cell>
          <cell r="C415" t="str">
            <v>سماق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10</v>
          </cell>
          <cell r="F416">
            <v>10</v>
          </cell>
          <cell r="G416">
            <v>10.666666666666666</v>
          </cell>
          <cell r="H416">
            <v>10.666666666666666</v>
          </cell>
          <cell r="I416">
            <v>10</v>
          </cell>
          <cell r="J416">
            <v>10</v>
          </cell>
          <cell r="K416">
            <v>10</v>
          </cell>
          <cell r="L416">
            <v>10</v>
          </cell>
          <cell r="M416">
            <v>10</v>
          </cell>
          <cell r="N416">
            <v>10</v>
          </cell>
          <cell r="O416">
            <v>10</v>
          </cell>
          <cell r="P416">
            <v>10</v>
          </cell>
          <cell r="Q416">
            <v>10.111111111111111</v>
          </cell>
        </row>
        <row r="417">
          <cell r="B417">
            <v>119111</v>
          </cell>
          <cell r="C417" t="str">
            <v>بهارات وتوابل اخرى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8.6666666666666661</v>
          </cell>
          <cell r="F418">
            <v>8.6666666666666661</v>
          </cell>
          <cell r="G418">
            <v>9</v>
          </cell>
          <cell r="H418">
            <v>9</v>
          </cell>
          <cell r="I418">
            <v>8.3333333333333339</v>
          </cell>
          <cell r="J418">
            <v>8</v>
          </cell>
          <cell r="K418">
            <v>8</v>
          </cell>
          <cell r="L418">
            <v>8</v>
          </cell>
          <cell r="M418">
            <v>8</v>
          </cell>
          <cell r="N418">
            <v>7.666666666666667</v>
          </cell>
          <cell r="O418">
            <v>7.333333333333333</v>
          </cell>
          <cell r="P418">
            <v>7.333333333333333</v>
          </cell>
          <cell r="Q418">
            <v>8.1666666666666661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38</v>
          </cell>
          <cell r="F419">
            <v>38</v>
          </cell>
          <cell r="G419">
            <v>37</v>
          </cell>
          <cell r="H419">
            <v>37</v>
          </cell>
          <cell r="I419">
            <v>37</v>
          </cell>
          <cell r="J419">
            <v>37</v>
          </cell>
          <cell r="K419">
            <v>37</v>
          </cell>
          <cell r="L419">
            <v>37</v>
          </cell>
          <cell r="M419">
            <v>38</v>
          </cell>
          <cell r="N419">
            <v>38</v>
          </cell>
          <cell r="O419">
            <v>38</v>
          </cell>
          <cell r="P419">
            <v>38</v>
          </cell>
          <cell r="Q419">
            <v>37.5</v>
          </cell>
        </row>
        <row r="420">
          <cell r="B420">
            <v>1192</v>
          </cell>
          <cell r="C420" t="str">
            <v>الملح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</row>
        <row r="421">
          <cell r="B421">
            <v>119201</v>
          </cell>
          <cell r="C421" t="str">
            <v>ملح الطعام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2.5833333333333335</v>
          </cell>
          <cell r="F422">
            <v>2.5833333333333335</v>
          </cell>
          <cell r="G422">
            <v>2.5833333333333335</v>
          </cell>
          <cell r="H422">
            <v>2.5833333333333335</v>
          </cell>
          <cell r="I422">
            <v>2.5833333333333335</v>
          </cell>
          <cell r="J422">
            <v>2.5833333333333335</v>
          </cell>
          <cell r="K422">
            <v>2.5833333333333335</v>
          </cell>
          <cell r="L422">
            <v>2.5833333333333335</v>
          </cell>
          <cell r="M422">
            <v>2.5</v>
          </cell>
          <cell r="N422">
            <v>2.5</v>
          </cell>
          <cell r="O422">
            <v>2.5</v>
          </cell>
          <cell r="P422">
            <v>2.4166666666666665</v>
          </cell>
          <cell r="Q422">
            <v>2.5486111111111112</v>
          </cell>
        </row>
        <row r="423">
          <cell r="B423">
            <v>1193</v>
          </cell>
          <cell r="C423" t="str">
            <v>اغذية اخرى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B424">
            <v>119301</v>
          </cell>
          <cell r="C424" t="str">
            <v>الزعتر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35</v>
          </cell>
          <cell r="F425">
            <v>35</v>
          </cell>
          <cell r="G425">
            <v>35</v>
          </cell>
          <cell r="H425">
            <v>35</v>
          </cell>
          <cell r="I425">
            <v>37</v>
          </cell>
          <cell r="J425">
            <v>37</v>
          </cell>
          <cell r="K425">
            <v>37</v>
          </cell>
          <cell r="L425">
            <v>37</v>
          </cell>
          <cell r="M425">
            <v>35</v>
          </cell>
          <cell r="N425">
            <v>33.333333333333336</v>
          </cell>
          <cell r="O425">
            <v>33.333333333333336</v>
          </cell>
          <cell r="P425">
            <v>33.333333333333336</v>
          </cell>
          <cell r="Q425">
            <v>35.249999999999993</v>
          </cell>
        </row>
        <row r="426">
          <cell r="B426">
            <v>119302</v>
          </cell>
          <cell r="C426" t="str">
            <v>الطحينية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10.677777777777781</v>
          </cell>
          <cell r="F427">
            <v>10.752777777777776</v>
          </cell>
          <cell r="G427">
            <v>10.708333333333332</v>
          </cell>
          <cell r="H427">
            <v>10.658333333333333</v>
          </cell>
          <cell r="I427">
            <v>10.663888888888888</v>
          </cell>
          <cell r="J427">
            <v>10.606944444444444</v>
          </cell>
          <cell r="K427">
            <v>10.61944444444444</v>
          </cell>
          <cell r="L427">
            <v>10.61944444444444</v>
          </cell>
          <cell r="M427">
            <v>10.594444444444445</v>
          </cell>
          <cell r="N427">
            <v>10.514141414141417</v>
          </cell>
          <cell r="O427">
            <v>10.527777777777779</v>
          </cell>
          <cell r="P427">
            <v>10.423333333333336</v>
          </cell>
          <cell r="Q427">
            <v>10.613886784511786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20.916666666666675</v>
          </cell>
          <cell r="F428">
            <v>20.916666666666668</v>
          </cell>
          <cell r="G428">
            <v>20.833333333333332</v>
          </cell>
          <cell r="H428">
            <v>20.833333333333332</v>
          </cell>
          <cell r="I428">
            <v>19.75</v>
          </cell>
          <cell r="J428">
            <v>19.75</v>
          </cell>
          <cell r="K428">
            <v>19.75</v>
          </cell>
          <cell r="L428">
            <v>19.8125</v>
          </cell>
          <cell r="M428">
            <v>20.916666666666668</v>
          </cell>
          <cell r="N428">
            <v>20.916666666666668</v>
          </cell>
          <cell r="O428">
            <v>20.833333333333332</v>
          </cell>
          <cell r="P428">
            <v>20.783333333333331</v>
          </cell>
          <cell r="Q428">
            <v>20.501041666666666</v>
          </cell>
        </row>
        <row r="429">
          <cell r="B429">
            <v>119303</v>
          </cell>
          <cell r="C429" t="str">
            <v>زيتون مكبوس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6</v>
          </cell>
          <cell r="F430">
            <v>6</v>
          </cell>
          <cell r="G430">
            <v>6</v>
          </cell>
          <cell r="H430">
            <v>6</v>
          </cell>
          <cell r="I430">
            <v>6</v>
          </cell>
          <cell r="J430">
            <v>6</v>
          </cell>
          <cell r="K430">
            <v>6</v>
          </cell>
          <cell r="L430">
            <v>6</v>
          </cell>
          <cell r="M430">
            <v>6</v>
          </cell>
          <cell r="N430">
            <v>6</v>
          </cell>
          <cell r="O430">
            <v>6</v>
          </cell>
          <cell r="P430">
            <v>6</v>
          </cell>
          <cell r="Q430">
            <v>6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6.333333333333333</v>
          </cell>
          <cell r="F431">
            <v>6.333333333333333</v>
          </cell>
          <cell r="G431">
            <v>6.333333333333333</v>
          </cell>
          <cell r="H431">
            <v>6.333333333333333</v>
          </cell>
          <cell r="I431">
            <v>6</v>
          </cell>
          <cell r="J431">
            <v>6.166666666666667</v>
          </cell>
          <cell r="K431">
            <v>6.166666666666667</v>
          </cell>
          <cell r="L431">
            <v>6.166666666666667</v>
          </cell>
          <cell r="M431">
            <v>6.625</v>
          </cell>
          <cell r="N431">
            <v>6.625</v>
          </cell>
          <cell r="O431">
            <v>6.625</v>
          </cell>
          <cell r="P431">
            <v>6.625</v>
          </cell>
          <cell r="Q431">
            <v>6.3611111111111107</v>
          </cell>
        </row>
        <row r="432">
          <cell r="B432">
            <v>119304</v>
          </cell>
          <cell r="C432" t="str">
            <v>مخللات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6</v>
          </cell>
          <cell r="F433">
            <v>6</v>
          </cell>
          <cell r="G433">
            <v>6</v>
          </cell>
          <cell r="H433">
            <v>6</v>
          </cell>
          <cell r="I433">
            <v>6</v>
          </cell>
          <cell r="J433">
            <v>6</v>
          </cell>
          <cell r="K433">
            <v>6</v>
          </cell>
          <cell r="L433">
            <v>6</v>
          </cell>
          <cell r="M433">
            <v>6</v>
          </cell>
          <cell r="N433">
            <v>6.5</v>
          </cell>
          <cell r="O433">
            <v>6.666666666666667</v>
          </cell>
          <cell r="P433">
            <v>6.666666666666667</v>
          </cell>
          <cell r="Q433">
            <v>6.1527777777777786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5.2916666666666679</v>
          </cell>
          <cell r="F434">
            <v>5.291666666666667</v>
          </cell>
          <cell r="G434">
            <v>5.291666666666667</v>
          </cell>
          <cell r="H434">
            <v>5.291666666666667</v>
          </cell>
          <cell r="I434">
            <v>5.125</v>
          </cell>
          <cell r="J434">
            <v>5.125</v>
          </cell>
          <cell r="K434">
            <v>5.125</v>
          </cell>
          <cell r="L434">
            <v>5.125</v>
          </cell>
          <cell r="M434">
            <v>5.25</v>
          </cell>
          <cell r="N434">
            <v>5.541666666666667</v>
          </cell>
          <cell r="O434">
            <v>5.791666666666667</v>
          </cell>
          <cell r="P434">
            <v>5.791666666666667</v>
          </cell>
          <cell r="Q434">
            <v>5.3368055555555562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6.0416666666666679</v>
          </cell>
          <cell r="F435">
            <v>6.041666666666667</v>
          </cell>
          <cell r="G435">
            <v>5.791666666666667</v>
          </cell>
          <cell r="H435">
            <v>6.041666666666667</v>
          </cell>
          <cell r="I435">
            <v>5.875</v>
          </cell>
          <cell r="J435">
            <v>5.875</v>
          </cell>
          <cell r="K435">
            <v>5.875</v>
          </cell>
          <cell r="L435">
            <v>5.875</v>
          </cell>
          <cell r="M435">
            <v>6.25</v>
          </cell>
          <cell r="N435">
            <v>6.25</v>
          </cell>
          <cell r="O435">
            <v>6.5</v>
          </cell>
          <cell r="P435">
            <v>6.5</v>
          </cell>
          <cell r="Q435">
            <v>6.0763888888888893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5.2222222222222232</v>
          </cell>
          <cell r="F436">
            <v>5.2222222222222223</v>
          </cell>
          <cell r="G436">
            <v>5.2222222222222223</v>
          </cell>
          <cell r="H436">
            <v>5.2222222222222223</v>
          </cell>
          <cell r="I436">
            <v>5</v>
          </cell>
          <cell r="J436">
            <v>5</v>
          </cell>
          <cell r="K436">
            <v>5</v>
          </cell>
          <cell r="L436">
            <v>5</v>
          </cell>
          <cell r="M436">
            <v>5</v>
          </cell>
          <cell r="N436">
            <v>5</v>
          </cell>
          <cell r="O436">
            <v>5</v>
          </cell>
          <cell r="P436">
            <v>5</v>
          </cell>
          <cell r="Q436">
            <v>5.0740740740740735</v>
          </cell>
        </row>
        <row r="437">
          <cell r="B437">
            <v>119305</v>
          </cell>
          <cell r="C437" t="str">
            <v>الشوربة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18</v>
          </cell>
          <cell r="F438">
            <v>18</v>
          </cell>
          <cell r="G438">
            <v>18</v>
          </cell>
          <cell r="H438">
            <v>18</v>
          </cell>
          <cell r="I438">
            <v>18</v>
          </cell>
          <cell r="J438">
            <v>18</v>
          </cell>
          <cell r="K438">
            <v>18</v>
          </cell>
          <cell r="L438">
            <v>18</v>
          </cell>
          <cell r="M438">
            <v>17.4375</v>
          </cell>
          <cell r="N438">
            <v>17.55</v>
          </cell>
          <cell r="O438">
            <v>17.350000000000001</v>
          </cell>
          <cell r="P438">
            <v>17.350000000000001</v>
          </cell>
          <cell r="Q438">
            <v>17.807291666666668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6</v>
          </cell>
          <cell r="F441">
            <v>6</v>
          </cell>
          <cell r="G441">
            <v>6</v>
          </cell>
          <cell r="H441">
            <v>6</v>
          </cell>
          <cell r="I441">
            <v>6</v>
          </cell>
          <cell r="J441">
            <v>6</v>
          </cell>
          <cell r="K441">
            <v>6</v>
          </cell>
          <cell r="L441">
            <v>6</v>
          </cell>
          <cell r="M441">
            <v>6</v>
          </cell>
          <cell r="N441">
            <v>6</v>
          </cell>
          <cell r="O441">
            <v>6</v>
          </cell>
          <cell r="P441">
            <v>6</v>
          </cell>
          <cell r="Q441">
            <v>6</v>
          </cell>
        </row>
        <row r="442">
          <cell r="B442">
            <v>119307</v>
          </cell>
          <cell r="C442" t="str">
            <v>جلي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6.4821428571428568</v>
          </cell>
          <cell r="F443">
            <v>6.5750000000000002</v>
          </cell>
          <cell r="G443">
            <v>6.5464285714285717</v>
          </cell>
          <cell r="H443">
            <v>6.2678571428571432</v>
          </cell>
          <cell r="I443">
            <v>6.25</v>
          </cell>
          <cell r="J443">
            <v>6.25</v>
          </cell>
          <cell r="K443">
            <v>6.25</v>
          </cell>
          <cell r="L443">
            <v>6.25</v>
          </cell>
          <cell r="M443">
            <v>6.333333333333333</v>
          </cell>
          <cell r="N443">
            <v>6.3888888888888893</v>
          </cell>
          <cell r="O443">
            <v>6.3888888888888893</v>
          </cell>
          <cell r="P443">
            <v>6.3888888888888893</v>
          </cell>
          <cell r="Q443">
            <v>6.3642857142857139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4.5</v>
          </cell>
          <cell r="F444">
            <v>4.5</v>
          </cell>
          <cell r="G444">
            <v>4.5</v>
          </cell>
          <cell r="H444">
            <v>4.5</v>
          </cell>
          <cell r="I444">
            <v>4.5</v>
          </cell>
          <cell r="J444">
            <v>4.5</v>
          </cell>
          <cell r="K444">
            <v>4.5</v>
          </cell>
          <cell r="L444">
            <v>4.5</v>
          </cell>
          <cell r="M444">
            <v>4.5</v>
          </cell>
          <cell r="N444">
            <v>4.5</v>
          </cell>
          <cell r="O444">
            <v>4.5</v>
          </cell>
          <cell r="P444">
            <v>4.5</v>
          </cell>
          <cell r="Q444">
            <v>4.5</v>
          </cell>
        </row>
        <row r="445">
          <cell r="B445">
            <v>119308</v>
          </cell>
          <cell r="C445" t="str">
            <v>كرميل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4.5</v>
          </cell>
          <cell r="F446">
            <v>4.5</v>
          </cell>
          <cell r="G446">
            <v>4.5</v>
          </cell>
          <cell r="H446">
            <v>4.5</v>
          </cell>
          <cell r="I446">
            <v>4.5</v>
          </cell>
          <cell r="J446">
            <v>4.5</v>
          </cell>
          <cell r="K446">
            <v>4.5</v>
          </cell>
          <cell r="L446">
            <v>4.5</v>
          </cell>
          <cell r="M446">
            <v>4.5</v>
          </cell>
          <cell r="N446">
            <v>4.5</v>
          </cell>
          <cell r="O446">
            <v>4.5</v>
          </cell>
          <cell r="P446">
            <v>4.5</v>
          </cell>
          <cell r="Q446">
            <v>4.5</v>
          </cell>
        </row>
        <row r="447">
          <cell r="B447">
            <v>119309</v>
          </cell>
          <cell r="C447" t="str">
            <v>كاتشب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10.5</v>
          </cell>
          <cell r="F448">
            <v>10</v>
          </cell>
          <cell r="G448">
            <v>10</v>
          </cell>
          <cell r="H448">
            <v>10</v>
          </cell>
          <cell r="I448">
            <v>11.333333333333334</v>
          </cell>
          <cell r="J448">
            <v>11.333333333333334</v>
          </cell>
          <cell r="K448">
            <v>11.333333333333334</v>
          </cell>
          <cell r="L448">
            <v>11.333333333333334</v>
          </cell>
          <cell r="M448">
            <v>11.666666666666666</v>
          </cell>
          <cell r="N448">
            <v>11.666666666666666</v>
          </cell>
          <cell r="O448">
            <v>12.666666666666666</v>
          </cell>
          <cell r="P448">
            <v>12.666666666666666</v>
          </cell>
          <cell r="Q448">
            <v>11.208333333333334</v>
          </cell>
        </row>
        <row r="449">
          <cell r="B449">
            <v>119310</v>
          </cell>
          <cell r="C449" t="str">
            <v>خميرة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9.1111111111111089</v>
          </cell>
          <cell r="F450">
            <v>9.1111111111111125</v>
          </cell>
          <cell r="G450">
            <v>9.1111111111111125</v>
          </cell>
          <cell r="H450">
            <v>9.1111111111111125</v>
          </cell>
          <cell r="I450">
            <v>9</v>
          </cell>
          <cell r="J450">
            <v>9</v>
          </cell>
          <cell r="K450">
            <v>9</v>
          </cell>
          <cell r="L450">
            <v>9</v>
          </cell>
          <cell r="M450">
            <v>9.2916666666666661</v>
          </cell>
          <cell r="N450">
            <v>9.2916666666666661</v>
          </cell>
          <cell r="O450">
            <v>9.0416666666666661</v>
          </cell>
          <cell r="P450">
            <v>9.0416666666666661</v>
          </cell>
          <cell r="Q450">
            <v>9.0925925925925952</v>
          </cell>
        </row>
        <row r="451">
          <cell r="B451">
            <v>119311</v>
          </cell>
          <cell r="C451" t="str">
            <v>اغذية اخرى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0.75</v>
          </cell>
          <cell r="F452">
            <v>0.5</v>
          </cell>
          <cell r="G452">
            <v>0.5</v>
          </cell>
          <cell r="H452">
            <v>0.5</v>
          </cell>
          <cell r="I452">
            <v>0.5</v>
          </cell>
          <cell r="J452">
            <v>0.5</v>
          </cell>
          <cell r="K452">
            <v>0.5</v>
          </cell>
          <cell r="L452">
            <v>0.5</v>
          </cell>
          <cell r="M452">
            <v>0.5</v>
          </cell>
          <cell r="N452">
            <v>0.5</v>
          </cell>
          <cell r="O452">
            <v>0.5</v>
          </cell>
          <cell r="P452">
            <v>0.5</v>
          </cell>
          <cell r="Q452">
            <v>0.52083333333333337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9</v>
          </cell>
          <cell r="F453">
            <v>9</v>
          </cell>
          <cell r="G453">
            <v>9</v>
          </cell>
          <cell r="H453">
            <v>9</v>
          </cell>
          <cell r="I453">
            <v>9</v>
          </cell>
          <cell r="J453">
            <v>9</v>
          </cell>
          <cell r="K453">
            <v>9</v>
          </cell>
          <cell r="L453">
            <v>9</v>
          </cell>
          <cell r="M453">
            <v>9.5</v>
          </cell>
          <cell r="N453">
            <v>9.5</v>
          </cell>
          <cell r="O453">
            <v>9.5</v>
          </cell>
          <cell r="P453">
            <v>9.5</v>
          </cell>
          <cell r="Q453">
            <v>9.1666666666666661</v>
          </cell>
        </row>
        <row r="454">
          <cell r="B454">
            <v>12</v>
          </cell>
          <cell r="C454" t="str">
            <v>المشروبات غير الكحولية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</row>
        <row r="455">
          <cell r="B455">
            <v>121</v>
          </cell>
          <cell r="C455" t="str">
            <v>الشاي والبن والكاكاو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B456">
            <v>1211</v>
          </cell>
          <cell r="C456" t="str">
            <v>الشاي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B457">
            <v>121101</v>
          </cell>
          <cell r="C457" t="str">
            <v>شاي حلل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15</v>
          </cell>
          <cell r="F458">
            <v>15</v>
          </cell>
          <cell r="G458">
            <v>15</v>
          </cell>
          <cell r="H458">
            <v>15</v>
          </cell>
          <cell r="I458">
            <v>13.666666666666666</v>
          </cell>
          <cell r="J458">
            <v>13.666666666666666</v>
          </cell>
          <cell r="K458">
            <v>13.666666666666666</v>
          </cell>
          <cell r="L458">
            <v>13.666666666666666</v>
          </cell>
          <cell r="M458">
            <v>13.166666666666666</v>
          </cell>
          <cell r="N458">
            <v>13.166666666666666</v>
          </cell>
          <cell r="O458">
            <v>12.666666666666666</v>
          </cell>
          <cell r="P458">
            <v>12.5</v>
          </cell>
          <cell r="Q458">
            <v>13.847222222222223</v>
          </cell>
        </row>
        <row r="459">
          <cell r="B459">
            <v>121102</v>
          </cell>
          <cell r="C459" t="str">
            <v>شاي اكياس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13.5</v>
          </cell>
          <cell r="F460">
            <v>13.5</v>
          </cell>
          <cell r="G460">
            <v>13.5</v>
          </cell>
          <cell r="H460">
            <v>13.5</v>
          </cell>
          <cell r="I460">
            <v>14</v>
          </cell>
          <cell r="J460">
            <v>14</v>
          </cell>
          <cell r="K460">
            <v>14</v>
          </cell>
          <cell r="L460">
            <v>14</v>
          </cell>
          <cell r="M460">
            <v>12</v>
          </cell>
          <cell r="N460">
            <v>12</v>
          </cell>
          <cell r="O460">
            <v>12</v>
          </cell>
          <cell r="P460">
            <v>12</v>
          </cell>
          <cell r="Q460">
            <v>13.166666666666666</v>
          </cell>
        </row>
        <row r="461">
          <cell r="B461">
            <v>1212</v>
          </cell>
          <cell r="C461" t="str">
            <v>القهوة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B462">
            <v>121202</v>
          </cell>
          <cell r="C462" t="str">
            <v>قهوة مطحونة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48</v>
          </cell>
          <cell r="F463">
            <v>48</v>
          </cell>
          <cell r="G463">
            <v>48</v>
          </cell>
          <cell r="H463">
            <v>48</v>
          </cell>
          <cell r="I463">
            <v>48</v>
          </cell>
          <cell r="J463">
            <v>48</v>
          </cell>
          <cell r="K463">
            <v>48</v>
          </cell>
          <cell r="L463">
            <v>48</v>
          </cell>
          <cell r="M463">
            <v>48</v>
          </cell>
          <cell r="N463">
            <v>48</v>
          </cell>
          <cell r="O463">
            <v>48</v>
          </cell>
          <cell r="P463">
            <v>48</v>
          </cell>
          <cell r="Q463">
            <v>48</v>
          </cell>
        </row>
        <row r="464">
          <cell r="B464">
            <v>121203</v>
          </cell>
          <cell r="C464" t="str">
            <v>نسكافيه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24</v>
          </cell>
          <cell r="F465">
            <v>24</v>
          </cell>
          <cell r="G465">
            <v>24</v>
          </cell>
          <cell r="H465">
            <v>24</v>
          </cell>
          <cell r="I465">
            <v>22.25</v>
          </cell>
          <cell r="J465">
            <v>20.5</v>
          </cell>
          <cell r="K465">
            <v>20.5</v>
          </cell>
          <cell r="L465">
            <v>20.5</v>
          </cell>
          <cell r="M465">
            <v>21.375</v>
          </cell>
          <cell r="N465">
            <v>21.625</v>
          </cell>
          <cell r="O465">
            <v>21.625</v>
          </cell>
          <cell r="P465">
            <v>21.625</v>
          </cell>
          <cell r="Q465">
            <v>22.166666666666668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25</v>
          </cell>
          <cell r="F466">
            <v>25</v>
          </cell>
          <cell r="G466">
            <v>25</v>
          </cell>
          <cell r="H466">
            <v>25</v>
          </cell>
          <cell r="I466">
            <v>23.75</v>
          </cell>
          <cell r="J466">
            <v>23</v>
          </cell>
          <cell r="K466">
            <v>23</v>
          </cell>
          <cell r="L466">
            <v>23</v>
          </cell>
          <cell r="M466">
            <v>23</v>
          </cell>
          <cell r="N466">
            <v>22.916666666666668</v>
          </cell>
          <cell r="O466">
            <v>22.833333333333332</v>
          </cell>
          <cell r="P466">
            <v>22.833333333333332</v>
          </cell>
          <cell r="Q466">
            <v>23.694444444444443</v>
          </cell>
        </row>
        <row r="467">
          <cell r="B467">
            <v>1213</v>
          </cell>
          <cell r="C467" t="str">
            <v>الكاكاو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B468">
            <v>121301</v>
          </cell>
          <cell r="C468" t="str">
            <v>كاكاو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9.5</v>
          </cell>
          <cell r="F469">
            <v>9.5</v>
          </cell>
          <cell r="G469">
            <v>9.5</v>
          </cell>
          <cell r="H469">
            <v>9.5</v>
          </cell>
          <cell r="I469">
            <v>10</v>
          </cell>
          <cell r="J469">
            <v>10</v>
          </cell>
          <cell r="K469">
            <v>10</v>
          </cell>
          <cell r="L469">
            <v>10</v>
          </cell>
          <cell r="M469">
            <v>10</v>
          </cell>
          <cell r="N469">
            <v>10</v>
          </cell>
          <cell r="O469">
            <v>10</v>
          </cell>
          <cell r="P469">
            <v>10</v>
          </cell>
          <cell r="Q469">
            <v>9.8333333333333339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9.5</v>
          </cell>
          <cell r="F470">
            <v>9.5</v>
          </cell>
          <cell r="G470">
            <v>9.5</v>
          </cell>
          <cell r="H470">
            <v>9.5</v>
          </cell>
          <cell r="I470">
            <v>9</v>
          </cell>
          <cell r="J470">
            <v>9</v>
          </cell>
          <cell r="K470">
            <v>9</v>
          </cell>
          <cell r="L470">
            <v>9</v>
          </cell>
          <cell r="M470">
            <v>9.1666666666666661</v>
          </cell>
          <cell r="N470">
            <v>9.125</v>
          </cell>
          <cell r="O470">
            <v>9.125</v>
          </cell>
          <cell r="P470">
            <v>9.125</v>
          </cell>
          <cell r="Q470">
            <v>9.2118055555555554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</row>
        <row r="472">
          <cell r="B472">
            <v>122001</v>
          </cell>
          <cell r="C472" t="str">
            <v>المياه المعدنية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4.5</v>
          </cell>
          <cell r="F473">
            <v>4.5</v>
          </cell>
          <cell r="G473">
            <v>4.5</v>
          </cell>
          <cell r="H473">
            <v>4.5</v>
          </cell>
          <cell r="I473">
            <v>4.5</v>
          </cell>
          <cell r="J473">
            <v>4.5</v>
          </cell>
          <cell r="K473">
            <v>4.5</v>
          </cell>
          <cell r="L473">
            <v>4.5</v>
          </cell>
          <cell r="M473">
            <v>4.5</v>
          </cell>
          <cell r="N473">
            <v>4.5</v>
          </cell>
          <cell r="O473">
            <v>4.5</v>
          </cell>
          <cell r="P473">
            <v>4.5</v>
          </cell>
          <cell r="Q473">
            <v>4.5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4.5</v>
          </cell>
          <cell r="F474">
            <v>4.5</v>
          </cell>
          <cell r="G474">
            <v>4.5</v>
          </cell>
          <cell r="H474">
            <v>4.5</v>
          </cell>
          <cell r="I474">
            <v>4.5</v>
          </cell>
          <cell r="J474">
            <v>4.5</v>
          </cell>
          <cell r="K474">
            <v>4.375</v>
          </cell>
          <cell r="L474">
            <v>4.5</v>
          </cell>
          <cell r="M474">
            <v>4.8125</v>
          </cell>
          <cell r="N474">
            <v>4.75</v>
          </cell>
          <cell r="O474">
            <v>4.75</v>
          </cell>
          <cell r="P474">
            <v>4.75</v>
          </cell>
          <cell r="Q474">
            <v>4.578125</v>
          </cell>
        </row>
        <row r="475">
          <cell r="B475">
            <v>122002</v>
          </cell>
          <cell r="C475" t="str">
            <v>المياه الغازية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3.5</v>
          </cell>
          <cell r="F476">
            <v>3.5</v>
          </cell>
          <cell r="G476">
            <v>3.5</v>
          </cell>
          <cell r="H476">
            <v>3.5</v>
          </cell>
          <cell r="I476">
            <v>3.5</v>
          </cell>
          <cell r="J476">
            <v>3.5</v>
          </cell>
          <cell r="K476">
            <v>3.5</v>
          </cell>
          <cell r="L476">
            <v>3.5</v>
          </cell>
          <cell r="M476">
            <v>3</v>
          </cell>
          <cell r="N476">
            <v>3</v>
          </cell>
          <cell r="O476">
            <v>3</v>
          </cell>
          <cell r="P476">
            <v>3.083333333333333</v>
          </cell>
          <cell r="Q476">
            <v>3.3402777777777781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6</v>
          </cell>
          <cell r="F477">
            <v>6</v>
          </cell>
          <cell r="G477">
            <v>6</v>
          </cell>
          <cell r="H477">
            <v>6</v>
          </cell>
          <cell r="I477">
            <v>6</v>
          </cell>
          <cell r="J477">
            <v>6</v>
          </cell>
          <cell r="K477">
            <v>6</v>
          </cell>
          <cell r="L477">
            <v>6</v>
          </cell>
          <cell r="M477">
            <v>6</v>
          </cell>
          <cell r="N477">
            <v>6</v>
          </cell>
          <cell r="O477">
            <v>6</v>
          </cell>
          <cell r="P477">
            <v>6</v>
          </cell>
          <cell r="Q477">
            <v>6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6</v>
          </cell>
          <cell r="F478">
            <v>6</v>
          </cell>
          <cell r="G478">
            <v>6</v>
          </cell>
          <cell r="H478">
            <v>6</v>
          </cell>
          <cell r="I478">
            <v>6</v>
          </cell>
          <cell r="J478">
            <v>6</v>
          </cell>
          <cell r="K478">
            <v>6</v>
          </cell>
          <cell r="L478">
            <v>6</v>
          </cell>
          <cell r="M478">
            <v>6</v>
          </cell>
          <cell r="N478">
            <v>6</v>
          </cell>
          <cell r="O478">
            <v>6</v>
          </cell>
          <cell r="P478">
            <v>6</v>
          </cell>
          <cell r="Q478">
            <v>6</v>
          </cell>
        </row>
        <row r="479">
          <cell r="B479">
            <v>122003</v>
          </cell>
          <cell r="C479" t="str">
            <v>عصير فواكه طازج طبيعي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11.5</v>
          </cell>
          <cell r="F480">
            <v>10</v>
          </cell>
          <cell r="G480">
            <v>10</v>
          </cell>
          <cell r="H480">
            <v>10</v>
          </cell>
          <cell r="I480">
            <v>11.666666666666666</v>
          </cell>
          <cell r="J480">
            <v>12.5</v>
          </cell>
          <cell r="K480">
            <v>13.333333333333334</v>
          </cell>
          <cell r="L480">
            <v>13.5</v>
          </cell>
          <cell r="M480">
            <v>14</v>
          </cell>
          <cell r="N480">
            <v>14.5</v>
          </cell>
          <cell r="O480">
            <v>15</v>
          </cell>
          <cell r="P480">
            <v>15</v>
          </cell>
          <cell r="Q480">
            <v>12.583333333333334</v>
          </cell>
        </row>
        <row r="481">
          <cell r="B481">
            <v>122004</v>
          </cell>
          <cell r="C481" t="str">
            <v>عصير فواكه طبيعي معلب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7.5</v>
          </cell>
          <cell r="F482">
            <v>7.5</v>
          </cell>
          <cell r="G482">
            <v>7.5</v>
          </cell>
          <cell r="H482">
            <v>7.5</v>
          </cell>
          <cell r="I482">
            <v>7.5</v>
          </cell>
          <cell r="J482">
            <v>7.5</v>
          </cell>
          <cell r="K482">
            <v>7.5</v>
          </cell>
          <cell r="L482">
            <v>7.5</v>
          </cell>
          <cell r="M482">
            <v>7.5</v>
          </cell>
          <cell r="N482">
            <v>7.5</v>
          </cell>
          <cell r="O482">
            <v>7.5</v>
          </cell>
          <cell r="P482">
            <v>7.5</v>
          </cell>
          <cell r="Q482">
            <v>7.5</v>
          </cell>
        </row>
        <row r="483">
          <cell r="B483">
            <v>122005</v>
          </cell>
          <cell r="C483" t="str">
            <v>العصير الصناعي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4.166666666666667</v>
          </cell>
          <cell r="F484">
            <v>4.166666666666667</v>
          </cell>
          <cell r="G484">
            <v>4.166666666666667</v>
          </cell>
          <cell r="H484">
            <v>4.166666666666667</v>
          </cell>
          <cell r="I484">
            <v>3.8333333333333335</v>
          </cell>
          <cell r="J484">
            <v>3.8333333333333335</v>
          </cell>
          <cell r="K484">
            <v>3.8333333333333335</v>
          </cell>
          <cell r="L484">
            <v>3.8333333333333335</v>
          </cell>
          <cell r="M484">
            <v>3.6666666666666665</v>
          </cell>
          <cell r="N484">
            <v>3.6666666666666665</v>
          </cell>
          <cell r="O484">
            <v>3.6666666666666665</v>
          </cell>
          <cell r="P484">
            <v>3.6666666666666665</v>
          </cell>
          <cell r="Q484">
            <v>3.888888888888888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25</v>
          </cell>
          <cell r="F485">
            <v>25</v>
          </cell>
          <cell r="G485">
            <v>25</v>
          </cell>
          <cell r="H485">
            <v>25</v>
          </cell>
          <cell r="I485">
            <v>25.725000000000001</v>
          </cell>
          <cell r="J485">
            <v>25.918749999999999</v>
          </cell>
          <cell r="K485">
            <v>25.762499999999999</v>
          </cell>
          <cell r="L485">
            <v>25.833333333333336</v>
          </cell>
          <cell r="M485">
            <v>25.785416666666663</v>
          </cell>
          <cell r="N485">
            <v>25.590380973193476</v>
          </cell>
          <cell r="O485">
            <v>25.296239177489181</v>
          </cell>
          <cell r="P485">
            <v>25.441439810189813</v>
          </cell>
          <cell r="Q485">
            <v>25.446088330072701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4.8664772727272734</v>
          </cell>
          <cell r="F486">
            <v>4.8721590909090908</v>
          </cell>
          <cell r="G486">
            <v>4.8715909090909086</v>
          </cell>
          <cell r="H486">
            <v>4.8494318181818183</v>
          </cell>
          <cell r="I486">
            <v>4.8591382575757569</v>
          </cell>
          <cell r="J486">
            <v>4.8167613636363633</v>
          </cell>
          <cell r="K486">
            <v>4.8742897727272725</v>
          </cell>
          <cell r="L486">
            <v>4.9090909090909101</v>
          </cell>
          <cell r="M486">
            <v>4.845170454545455</v>
          </cell>
          <cell r="N486">
            <v>4.8278541405597331</v>
          </cell>
          <cell r="O486">
            <v>4.8298100490196081</v>
          </cell>
          <cell r="P486">
            <v>4.8437563259109311</v>
          </cell>
          <cell r="Q486">
            <v>4.855460863664594</v>
          </cell>
        </row>
        <row r="487">
          <cell r="B487">
            <v>2</v>
          </cell>
          <cell r="C487" t="str">
            <v>المشروبات الكحولية والتبغ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B488">
            <v>21</v>
          </cell>
          <cell r="C488" t="str">
            <v>المشروبات الكحولية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B489">
            <v>212</v>
          </cell>
          <cell r="C489" t="str">
            <v xml:space="preserve">خمور 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B490">
            <v>212001</v>
          </cell>
          <cell r="C490" t="str">
            <v xml:space="preserve">عرق وويسكي  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60</v>
          </cell>
          <cell r="F491">
            <v>61.666666666666664</v>
          </cell>
          <cell r="G491">
            <v>60</v>
          </cell>
          <cell r="H491">
            <v>60</v>
          </cell>
          <cell r="I491">
            <v>73.75</v>
          </cell>
          <cell r="J491">
            <v>78.333333333333329</v>
          </cell>
          <cell r="K491">
            <v>78.333333333333329</v>
          </cell>
          <cell r="L491">
            <v>78.333333333333329</v>
          </cell>
          <cell r="M491">
            <v>63.333333333333336</v>
          </cell>
          <cell r="N491">
            <v>60</v>
          </cell>
          <cell r="O491">
            <v>60</v>
          </cell>
          <cell r="P491">
            <v>60</v>
          </cell>
          <cell r="Q491">
            <v>66.145833333333329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93.333333333333329</v>
          </cell>
          <cell r="F492">
            <v>93.333333333333329</v>
          </cell>
          <cell r="G492">
            <v>93.333333333333329</v>
          </cell>
          <cell r="H492">
            <v>93.333333333333329</v>
          </cell>
          <cell r="I492">
            <v>126.66666666666667</v>
          </cell>
          <cell r="J492">
            <v>126.66666666666667</v>
          </cell>
          <cell r="K492">
            <v>126.66666666666667</v>
          </cell>
          <cell r="L492">
            <v>126.66666666666667</v>
          </cell>
          <cell r="M492">
            <v>120</v>
          </cell>
          <cell r="N492">
            <v>120</v>
          </cell>
          <cell r="O492">
            <v>120</v>
          </cell>
          <cell r="P492">
            <v>120</v>
          </cell>
          <cell r="Q492">
            <v>113.33333333333333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58.333333333333336</v>
          </cell>
          <cell r="H493">
            <v>58.333333333333336</v>
          </cell>
          <cell r="I493">
            <v>72.083333333333343</v>
          </cell>
          <cell r="J493">
            <v>76.666666666666671</v>
          </cell>
          <cell r="K493">
            <v>76.666666666666671</v>
          </cell>
          <cell r="L493">
            <v>76.666666666666671</v>
          </cell>
          <cell r="M493">
            <v>61.666666666666671</v>
          </cell>
          <cell r="N493">
            <v>58.333333333333336</v>
          </cell>
          <cell r="O493">
            <v>58.333333333333343</v>
          </cell>
          <cell r="P493">
            <v>58.333333333333343</v>
          </cell>
          <cell r="Q493">
            <v>64.618055555555557</v>
          </cell>
        </row>
        <row r="494">
          <cell r="B494">
            <v>213</v>
          </cell>
          <cell r="C494" t="str">
            <v>البيرة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8</v>
          </cell>
          <cell r="F495">
            <v>8</v>
          </cell>
          <cell r="G495">
            <v>8</v>
          </cell>
          <cell r="H495">
            <v>8</v>
          </cell>
          <cell r="I495">
            <v>8</v>
          </cell>
          <cell r="J495">
            <v>8</v>
          </cell>
          <cell r="K495">
            <v>8</v>
          </cell>
          <cell r="L495">
            <v>8</v>
          </cell>
          <cell r="M495">
            <v>7</v>
          </cell>
          <cell r="N495">
            <v>7</v>
          </cell>
          <cell r="O495">
            <v>7</v>
          </cell>
          <cell r="P495">
            <v>7</v>
          </cell>
          <cell r="Q495">
            <v>7.666666666666667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8.5</v>
          </cell>
          <cell r="F496">
            <v>8.5</v>
          </cell>
          <cell r="G496">
            <v>8.5</v>
          </cell>
          <cell r="H496">
            <v>8.5</v>
          </cell>
          <cell r="I496">
            <v>9</v>
          </cell>
          <cell r="J496">
            <v>10</v>
          </cell>
          <cell r="K496">
            <v>10</v>
          </cell>
          <cell r="L496">
            <v>10</v>
          </cell>
          <cell r="M496">
            <v>10</v>
          </cell>
          <cell r="N496">
            <v>10</v>
          </cell>
          <cell r="O496">
            <v>10</v>
          </cell>
          <cell r="P496">
            <v>10</v>
          </cell>
          <cell r="Q496">
            <v>9.4166666666666661</v>
          </cell>
        </row>
        <row r="497">
          <cell r="B497">
            <v>22</v>
          </cell>
          <cell r="C497" t="str">
            <v>منتجات التبغ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</row>
        <row r="498">
          <cell r="B498">
            <v>220</v>
          </cell>
          <cell r="C498" t="str">
            <v>السجائر والسيجار ومنتجات التبغ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</row>
        <row r="499">
          <cell r="B499">
            <v>2201</v>
          </cell>
          <cell r="C499" t="str">
            <v>السجائر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</row>
        <row r="500">
          <cell r="B500">
            <v>220101</v>
          </cell>
          <cell r="C500" t="str">
            <v>السجائر المحلية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23.5</v>
          </cell>
          <cell r="F501">
            <v>23.5</v>
          </cell>
          <cell r="G501">
            <v>23.5</v>
          </cell>
          <cell r="H501">
            <v>23.5</v>
          </cell>
          <cell r="I501">
            <v>25</v>
          </cell>
          <cell r="J501">
            <v>25</v>
          </cell>
          <cell r="K501">
            <v>25</v>
          </cell>
          <cell r="L501">
            <v>25</v>
          </cell>
          <cell r="M501">
            <v>23</v>
          </cell>
          <cell r="N501">
            <v>23</v>
          </cell>
          <cell r="O501">
            <v>23</v>
          </cell>
          <cell r="P501">
            <v>23</v>
          </cell>
          <cell r="Q501">
            <v>23.833333333333332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21</v>
          </cell>
          <cell r="F502">
            <v>21</v>
          </cell>
          <cell r="G502">
            <v>21</v>
          </cell>
          <cell r="H502">
            <v>21</v>
          </cell>
          <cell r="I502">
            <v>21</v>
          </cell>
          <cell r="J502">
            <v>21</v>
          </cell>
          <cell r="K502">
            <v>21</v>
          </cell>
          <cell r="L502">
            <v>21</v>
          </cell>
          <cell r="M502">
            <v>21</v>
          </cell>
          <cell r="N502">
            <v>21</v>
          </cell>
          <cell r="O502">
            <v>21</v>
          </cell>
          <cell r="P502">
            <v>21</v>
          </cell>
          <cell r="Q502">
            <v>21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18</v>
          </cell>
          <cell r="F503">
            <v>18</v>
          </cell>
          <cell r="G503">
            <v>18</v>
          </cell>
          <cell r="H503">
            <v>18</v>
          </cell>
          <cell r="I503">
            <v>18</v>
          </cell>
          <cell r="J503">
            <v>18</v>
          </cell>
          <cell r="K503">
            <v>18</v>
          </cell>
          <cell r="L503">
            <v>18</v>
          </cell>
          <cell r="M503">
            <v>18</v>
          </cell>
          <cell r="N503">
            <v>18</v>
          </cell>
          <cell r="O503">
            <v>18</v>
          </cell>
          <cell r="P503">
            <v>18</v>
          </cell>
          <cell r="Q503">
            <v>18</v>
          </cell>
        </row>
        <row r="504">
          <cell r="B504">
            <v>220102</v>
          </cell>
          <cell r="C504" t="str">
            <v>السجائر المستوردة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34</v>
          </cell>
          <cell r="F505">
            <v>34</v>
          </cell>
          <cell r="G505">
            <v>34</v>
          </cell>
          <cell r="H505">
            <v>34</v>
          </cell>
          <cell r="I505">
            <v>34</v>
          </cell>
          <cell r="J505">
            <v>34</v>
          </cell>
          <cell r="K505">
            <v>34</v>
          </cell>
          <cell r="L505">
            <v>34</v>
          </cell>
          <cell r="M505">
            <v>34</v>
          </cell>
          <cell r="N505">
            <v>34</v>
          </cell>
          <cell r="O505">
            <v>34</v>
          </cell>
          <cell r="P505">
            <v>34</v>
          </cell>
          <cell r="Q505">
            <v>34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31</v>
          </cell>
          <cell r="F506">
            <v>31</v>
          </cell>
          <cell r="G506">
            <v>31</v>
          </cell>
          <cell r="H506">
            <v>31</v>
          </cell>
          <cell r="I506">
            <v>31</v>
          </cell>
          <cell r="J506">
            <v>31</v>
          </cell>
          <cell r="K506">
            <v>31</v>
          </cell>
          <cell r="L506">
            <v>31</v>
          </cell>
          <cell r="M506">
            <v>30</v>
          </cell>
          <cell r="N506">
            <v>30</v>
          </cell>
          <cell r="O506">
            <v>30</v>
          </cell>
          <cell r="P506">
            <v>30</v>
          </cell>
          <cell r="Q506">
            <v>30.666666666666668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25</v>
          </cell>
          <cell r="F507">
            <v>25</v>
          </cell>
          <cell r="G507">
            <v>25</v>
          </cell>
          <cell r="H507">
            <v>25</v>
          </cell>
          <cell r="I507">
            <v>25</v>
          </cell>
          <cell r="J507">
            <v>25</v>
          </cell>
          <cell r="K507">
            <v>25</v>
          </cell>
          <cell r="L507">
            <v>25</v>
          </cell>
          <cell r="M507">
            <v>23</v>
          </cell>
          <cell r="N507">
            <v>23</v>
          </cell>
          <cell r="O507">
            <v>23</v>
          </cell>
          <cell r="P507">
            <v>23</v>
          </cell>
          <cell r="Q507">
            <v>24.333333333333332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</row>
        <row r="513">
          <cell r="B513">
            <v>2203</v>
          </cell>
          <cell r="C513" t="str">
            <v>منتجات التبغ الأخرى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B514">
            <v>220301</v>
          </cell>
          <cell r="C514" t="str">
            <v>دخان حل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62.5</v>
          </cell>
          <cell r="F515">
            <v>62.5</v>
          </cell>
          <cell r="G515">
            <v>63.333333333333336</v>
          </cell>
          <cell r="H515">
            <v>63.333333333333336</v>
          </cell>
          <cell r="I515">
            <v>62.5</v>
          </cell>
          <cell r="J515">
            <v>62.5</v>
          </cell>
          <cell r="K515">
            <v>62.5</v>
          </cell>
          <cell r="L515">
            <v>62.5</v>
          </cell>
          <cell r="M515">
            <v>62.5</v>
          </cell>
          <cell r="N515">
            <v>63.599999999999994</v>
          </cell>
          <cell r="O515">
            <v>60.666666666666671</v>
          </cell>
          <cell r="P515">
            <v>60.3</v>
          </cell>
          <cell r="Q515">
            <v>62.394444444444446</v>
          </cell>
        </row>
        <row r="516">
          <cell r="B516">
            <v>220302</v>
          </cell>
          <cell r="C516" t="str">
            <v>تنباك /معسل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33</v>
          </cell>
          <cell r="F517">
            <v>33</v>
          </cell>
          <cell r="G517">
            <v>33</v>
          </cell>
          <cell r="H517">
            <v>33</v>
          </cell>
          <cell r="I517">
            <v>33</v>
          </cell>
          <cell r="J517">
            <v>33</v>
          </cell>
          <cell r="K517">
            <v>32.5</v>
          </cell>
          <cell r="L517">
            <v>32.5</v>
          </cell>
          <cell r="M517">
            <v>31</v>
          </cell>
          <cell r="N517">
            <v>31</v>
          </cell>
          <cell r="O517">
            <v>31</v>
          </cell>
          <cell r="P517">
            <v>30</v>
          </cell>
          <cell r="Q517">
            <v>32.166666666666664</v>
          </cell>
        </row>
        <row r="518">
          <cell r="B518">
            <v>3</v>
          </cell>
          <cell r="C518" t="str">
            <v>الاقمشة والملابس والاحذية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B519">
            <v>31</v>
          </cell>
          <cell r="C519" t="str">
            <v>الاقمشة والملابس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</row>
        <row r="520">
          <cell r="B520">
            <v>311</v>
          </cell>
          <cell r="C520" t="str">
            <v>الاقمشة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1">
          <cell r="B521">
            <v>311001</v>
          </cell>
          <cell r="C521" t="str">
            <v>اقمشة الملابس الرجالية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27</v>
          </cell>
          <cell r="F522">
            <v>26.666666666666668</v>
          </cell>
          <cell r="G522">
            <v>26.666666666666668</v>
          </cell>
          <cell r="H522">
            <v>26.666666666666668</v>
          </cell>
          <cell r="I522">
            <v>26.5</v>
          </cell>
          <cell r="J522">
            <v>25</v>
          </cell>
          <cell r="K522">
            <v>25</v>
          </cell>
          <cell r="L522">
            <v>25</v>
          </cell>
          <cell r="M522">
            <v>25</v>
          </cell>
          <cell r="N522">
            <v>23.75</v>
          </cell>
          <cell r="O522">
            <v>23.25</v>
          </cell>
          <cell r="P522">
            <v>22.5</v>
          </cell>
          <cell r="Q522">
            <v>25.25</v>
          </cell>
        </row>
        <row r="523">
          <cell r="B523">
            <v>311002</v>
          </cell>
          <cell r="C523" t="str">
            <v>اقمشة الملابس النسائية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32.5</v>
          </cell>
          <cell r="F524">
            <v>32.5</v>
          </cell>
          <cell r="G524">
            <v>32.5</v>
          </cell>
          <cell r="H524">
            <v>32.5</v>
          </cell>
          <cell r="I524">
            <v>31</v>
          </cell>
          <cell r="J524">
            <v>30</v>
          </cell>
          <cell r="K524">
            <v>30</v>
          </cell>
          <cell r="L524">
            <v>30</v>
          </cell>
          <cell r="M524">
            <v>30</v>
          </cell>
          <cell r="N524">
            <v>30</v>
          </cell>
          <cell r="O524">
            <v>30</v>
          </cell>
          <cell r="P524">
            <v>30</v>
          </cell>
          <cell r="Q524">
            <v>30.916666666666668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23.25</v>
          </cell>
          <cell r="F525">
            <v>23.25</v>
          </cell>
          <cell r="G525">
            <v>22.5</v>
          </cell>
          <cell r="H525">
            <v>22.5</v>
          </cell>
          <cell r="I525">
            <v>21.5</v>
          </cell>
          <cell r="J525">
            <v>20</v>
          </cell>
          <cell r="K525">
            <v>19</v>
          </cell>
          <cell r="L525">
            <v>18.75</v>
          </cell>
          <cell r="M525">
            <v>22.5</v>
          </cell>
          <cell r="N525">
            <v>22.5</v>
          </cell>
          <cell r="O525">
            <v>22.5</v>
          </cell>
          <cell r="P525">
            <v>22.5</v>
          </cell>
          <cell r="Q525">
            <v>21.729166666666668</v>
          </cell>
        </row>
        <row r="526">
          <cell r="B526">
            <v>312</v>
          </cell>
          <cell r="C526" t="str">
            <v>الملابس الجاهزة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</row>
        <row r="527">
          <cell r="B527">
            <v>312001</v>
          </cell>
          <cell r="C527" t="str">
            <v>ملابس رجالية جاهزة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150</v>
          </cell>
          <cell r="F528">
            <v>150</v>
          </cell>
          <cell r="G528">
            <v>150</v>
          </cell>
          <cell r="H528">
            <v>150</v>
          </cell>
          <cell r="I528">
            <v>127.5</v>
          </cell>
          <cell r="J528">
            <v>127.5</v>
          </cell>
          <cell r="K528">
            <v>127.5</v>
          </cell>
          <cell r="L528">
            <v>127.5</v>
          </cell>
          <cell r="M528">
            <v>120</v>
          </cell>
          <cell r="N528">
            <v>120</v>
          </cell>
          <cell r="O528">
            <v>133.33333333333334</v>
          </cell>
          <cell r="P528">
            <v>135</v>
          </cell>
          <cell r="Q528">
            <v>134.86111111111111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350</v>
          </cell>
          <cell r="F529">
            <v>350</v>
          </cell>
          <cell r="G529">
            <v>350</v>
          </cell>
          <cell r="H529">
            <v>350</v>
          </cell>
          <cell r="I529">
            <v>318.75</v>
          </cell>
          <cell r="J529">
            <v>293.25</v>
          </cell>
          <cell r="K529">
            <v>280.5</v>
          </cell>
          <cell r="L529">
            <v>267.75</v>
          </cell>
          <cell r="M529">
            <v>252</v>
          </cell>
          <cell r="N529">
            <v>240</v>
          </cell>
          <cell r="O529">
            <v>234</v>
          </cell>
          <cell r="P529">
            <v>234</v>
          </cell>
          <cell r="Q529">
            <v>293.35416666666669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115</v>
          </cell>
          <cell r="F530">
            <v>115</v>
          </cell>
          <cell r="G530">
            <v>115</v>
          </cell>
          <cell r="H530">
            <v>115</v>
          </cell>
          <cell r="I530">
            <v>120</v>
          </cell>
          <cell r="J530">
            <v>120</v>
          </cell>
          <cell r="K530">
            <v>120</v>
          </cell>
          <cell r="L530">
            <v>120</v>
          </cell>
          <cell r="M530">
            <v>120</v>
          </cell>
          <cell r="N530">
            <v>113.33333333333333</v>
          </cell>
          <cell r="O530">
            <v>110</v>
          </cell>
          <cell r="P530">
            <v>106.66666666666667</v>
          </cell>
          <cell r="Q530">
            <v>115.83333333333333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92.5</v>
          </cell>
          <cell r="F531">
            <v>92.5</v>
          </cell>
          <cell r="G531">
            <v>92.5</v>
          </cell>
          <cell r="H531">
            <v>90</v>
          </cell>
          <cell r="I531">
            <v>95</v>
          </cell>
          <cell r="J531">
            <v>95</v>
          </cell>
          <cell r="K531">
            <v>95</v>
          </cell>
          <cell r="L531">
            <v>95</v>
          </cell>
          <cell r="M531">
            <v>100</v>
          </cell>
          <cell r="N531">
            <v>96.666666666666671</v>
          </cell>
          <cell r="O531">
            <v>105</v>
          </cell>
          <cell r="P531">
            <v>98.333333333333329</v>
          </cell>
          <cell r="Q531">
            <v>95.624999999999986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700</v>
          </cell>
          <cell r="F532">
            <v>700</v>
          </cell>
          <cell r="G532">
            <v>700</v>
          </cell>
          <cell r="H532">
            <v>700</v>
          </cell>
          <cell r="I532">
            <v>700</v>
          </cell>
          <cell r="J532">
            <v>700</v>
          </cell>
          <cell r="K532">
            <v>700</v>
          </cell>
          <cell r="L532">
            <v>700</v>
          </cell>
          <cell r="M532">
            <v>600</v>
          </cell>
          <cell r="N532">
            <v>600</v>
          </cell>
          <cell r="O532">
            <v>600</v>
          </cell>
          <cell r="P532">
            <v>600</v>
          </cell>
          <cell r="Q532">
            <v>666.66666666666663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80</v>
          </cell>
          <cell r="F533">
            <v>80</v>
          </cell>
          <cell r="G533">
            <v>80</v>
          </cell>
          <cell r="H533">
            <v>77.5</v>
          </cell>
          <cell r="I533">
            <v>77.5</v>
          </cell>
          <cell r="J533">
            <v>77.5</v>
          </cell>
          <cell r="K533">
            <v>77.5</v>
          </cell>
          <cell r="L533">
            <v>77.5</v>
          </cell>
          <cell r="M533">
            <v>86.666666666666671</v>
          </cell>
          <cell r="N533">
            <v>86.666666666666671</v>
          </cell>
          <cell r="O533">
            <v>86.666666666666671</v>
          </cell>
          <cell r="P533">
            <v>86.666666666666671</v>
          </cell>
          <cell r="Q533">
            <v>81.180555555555543</v>
          </cell>
        </row>
        <row r="534">
          <cell r="B534">
            <v>312002</v>
          </cell>
          <cell r="C534" t="str">
            <v>ملابس نسائية جاهزة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108.33333333333333</v>
          </cell>
          <cell r="F535">
            <v>105</v>
          </cell>
          <cell r="G535">
            <v>105</v>
          </cell>
          <cell r="H535">
            <v>108.75</v>
          </cell>
          <cell r="I535">
            <v>113.33333333333333</v>
          </cell>
          <cell r="J535">
            <v>120</v>
          </cell>
          <cell r="K535">
            <v>120</v>
          </cell>
          <cell r="L535">
            <v>120</v>
          </cell>
          <cell r="M535">
            <v>104.44444444444444</v>
          </cell>
          <cell r="N535">
            <v>101.1111111111111</v>
          </cell>
          <cell r="O535">
            <v>94.444444444444443</v>
          </cell>
          <cell r="P535">
            <v>90</v>
          </cell>
          <cell r="Q535">
            <v>107.53472222222221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57.5</v>
          </cell>
          <cell r="F536">
            <v>50</v>
          </cell>
          <cell r="G536">
            <v>50</v>
          </cell>
          <cell r="H536">
            <v>50</v>
          </cell>
          <cell r="I536">
            <v>50</v>
          </cell>
          <cell r="J536">
            <v>50</v>
          </cell>
          <cell r="K536">
            <v>50</v>
          </cell>
          <cell r="L536">
            <v>50</v>
          </cell>
          <cell r="M536">
            <v>50</v>
          </cell>
          <cell r="N536">
            <v>60</v>
          </cell>
          <cell r="O536">
            <v>65</v>
          </cell>
          <cell r="P536">
            <v>65</v>
          </cell>
          <cell r="Q536">
            <v>53.958333333333336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450</v>
          </cell>
          <cell r="F537">
            <v>450</v>
          </cell>
          <cell r="G537">
            <v>450</v>
          </cell>
          <cell r="H537">
            <v>450</v>
          </cell>
          <cell r="I537">
            <v>450</v>
          </cell>
          <cell r="J537">
            <v>450</v>
          </cell>
          <cell r="K537">
            <v>450</v>
          </cell>
          <cell r="L537">
            <v>450</v>
          </cell>
          <cell r="M537">
            <v>450</v>
          </cell>
          <cell r="N537">
            <v>433.33333333333331</v>
          </cell>
          <cell r="O537">
            <v>433.33333333333331</v>
          </cell>
          <cell r="P537">
            <v>450</v>
          </cell>
          <cell r="Q537">
            <v>447.22222222222217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10</v>
          </cell>
          <cell r="F538">
            <v>10</v>
          </cell>
          <cell r="G538">
            <v>10</v>
          </cell>
          <cell r="H538">
            <v>10</v>
          </cell>
          <cell r="I538">
            <v>10</v>
          </cell>
          <cell r="J538">
            <v>10</v>
          </cell>
          <cell r="K538">
            <v>10</v>
          </cell>
          <cell r="L538">
            <v>10</v>
          </cell>
          <cell r="M538">
            <v>10</v>
          </cell>
          <cell r="N538">
            <v>10</v>
          </cell>
          <cell r="O538">
            <v>10</v>
          </cell>
          <cell r="P538">
            <v>10</v>
          </cell>
          <cell r="Q538">
            <v>10</v>
          </cell>
        </row>
        <row r="539">
          <cell r="B539">
            <v>312003</v>
          </cell>
          <cell r="C539" t="str">
            <v>ملابس اطفال جاهزة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55</v>
          </cell>
          <cell r="F540">
            <v>55</v>
          </cell>
          <cell r="G540">
            <v>55</v>
          </cell>
          <cell r="H540">
            <v>50</v>
          </cell>
          <cell r="I540">
            <v>48.75</v>
          </cell>
          <cell r="J540">
            <v>40</v>
          </cell>
          <cell r="K540">
            <v>40</v>
          </cell>
          <cell r="L540">
            <v>40</v>
          </cell>
          <cell r="M540">
            <v>45</v>
          </cell>
          <cell r="N540">
            <v>43.75</v>
          </cell>
          <cell r="O540">
            <v>45</v>
          </cell>
          <cell r="P540">
            <v>45</v>
          </cell>
          <cell r="Q540">
            <v>46.875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60</v>
          </cell>
          <cell r="F541">
            <v>60</v>
          </cell>
          <cell r="G541">
            <v>60</v>
          </cell>
          <cell r="H541">
            <v>60</v>
          </cell>
          <cell r="I541">
            <v>60</v>
          </cell>
          <cell r="J541">
            <v>60</v>
          </cell>
          <cell r="K541">
            <v>60</v>
          </cell>
          <cell r="L541">
            <v>60</v>
          </cell>
          <cell r="M541">
            <v>57.5</v>
          </cell>
          <cell r="N541">
            <v>55</v>
          </cell>
          <cell r="O541">
            <v>57.5</v>
          </cell>
          <cell r="P541">
            <v>63.333333333333336</v>
          </cell>
          <cell r="Q541">
            <v>59.44444444444445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46.25</v>
          </cell>
          <cell r="F542">
            <v>46.25</v>
          </cell>
          <cell r="G542">
            <v>46.25</v>
          </cell>
          <cell r="H542">
            <v>47.5</v>
          </cell>
          <cell r="I542">
            <v>46.666666666666664</v>
          </cell>
          <cell r="J542">
            <v>40</v>
          </cell>
          <cell r="K542">
            <v>38.75</v>
          </cell>
          <cell r="L542">
            <v>35</v>
          </cell>
          <cell r="M542">
            <v>30</v>
          </cell>
          <cell r="N542">
            <v>25</v>
          </cell>
          <cell r="O542">
            <v>22.5</v>
          </cell>
          <cell r="P542">
            <v>22.5</v>
          </cell>
          <cell r="Q542">
            <v>37.222222222222221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31.25</v>
          </cell>
          <cell r="F543">
            <v>31.25</v>
          </cell>
          <cell r="G543">
            <v>31.25</v>
          </cell>
          <cell r="H543">
            <v>32.5</v>
          </cell>
          <cell r="I543">
            <v>35</v>
          </cell>
          <cell r="J543">
            <v>35</v>
          </cell>
          <cell r="K543">
            <v>35</v>
          </cell>
          <cell r="L543">
            <v>35</v>
          </cell>
          <cell r="M543">
            <v>32.5</v>
          </cell>
          <cell r="N543">
            <v>28.75</v>
          </cell>
          <cell r="O543">
            <v>29.166666666666668</v>
          </cell>
          <cell r="P543">
            <v>29.166666666666668</v>
          </cell>
          <cell r="Q543">
            <v>32.152777777777779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37</v>
          </cell>
          <cell r="F544">
            <v>37</v>
          </cell>
          <cell r="G544">
            <v>37</v>
          </cell>
          <cell r="H544">
            <v>37</v>
          </cell>
          <cell r="I544">
            <v>36</v>
          </cell>
          <cell r="J544">
            <v>37</v>
          </cell>
          <cell r="K544">
            <v>37</v>
          </cell>
          <cell r="L544">
            <v>38</v>
          </cell>
          <cell r="M544">
            <v>40</v>
          </cell>
          <cell r="N544">
            <v>45</v>
          </cell>
          <cell r="O544">
            <v>47.5</v>
          </cell>
          <cell r="P544">
            <v>50</v>
          </cell>
          <cell r="Q544">
            <v>39.875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B546">
            <v>313001</v>
          </cell>
          <cell r="C546" t="str">
            <v>ملابس اخرى رجالية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37.5</v>
          </cell>
          <cell r="F547">
            <v>40</v>
          </cell>
          <cell r="G547">
            <v>40</v>
          </cell>
          <cell r="H547">
            <v>40</v>
          </cell>
          <cell r="I547">
            <v>40</v>
          </cell>
          <cell r="J547">
            <v>40</v>
          </cell>
          <cell r="K547">
            <v>40</v>
          </cell>
          <cell r="L547">
            <v>40</v>
          </cell>
          <cell r="M547">
            <v>40</v>
          </cell>
          <cell r="N547">
            <v>37.5</v>
          </cell>
          <cell r="O547">
            <v>35</v>
          </cell>
          <cell r="P547">
            <v>38.75</v>
          </cell>
          <cell r="Q547">
            <v>39.0625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40</v>
          </cell>
          <cell r="F548">
            <v>40</v>
          </cell>
          <cell r="G548">
            <v>40</v>
          </cell>
          <cell r="H548">
            <v>40</v>
          </cell>
          <cell r="I548">
            <v>42.5</v>
          </cell>
          <cell r="J548">
            <v>42.5</v>
          </cell>
          <cell r="K548">
            <v>42.5</v>
          </cell>
          <cell r="L548">
            <v>42.5</v>
          </cell>
          <cell r="M548">
            <v>40</v>
          </cell>
          <cell r="N548">
            <v>40</v>
          </cell>
          <cell r="O548">
            <v>40</v>
          </cell>
          <cell r="P548">
            <v>43.333333333333336</v>
          </cell>
          <cell r="Q548">
            <v>41.111111111111107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23.75</v>
          </cell>
          <cell r="F549">
            <v>20</v>
          </cell>
          <cell r="G549">
            <v>20</v>
          </cell>
          <cell r="H549">
            <v>20</v>
          </cell>
          <cell r="I549">
            <v>22</v>
          </cell>
          <cell r="J549">
            <v>23.5</v>
          </cell>
          <cell r="K549">
            <v>25</v>
          </cell>
          <cell r="L549">
            <v>25</v>
          </cell>
          <cell r="M549">
            <v>22.5</v>
          </cell>
          <cell r="N549">
            <v>20</v>
          </cell>
          <cell r="O549">
            <v>20</v>
          </cell>
          <cell r="P549">
            <v>20</v>
          </cell>
          <cell r="Q549">
            <v>21.8125</v>
          </cell>
        </row>
        <row r="550">
          <cell r="B550">
            <v>313002</v>
          </cell>
          <cell r="C550" t="str">
            <v>ملابس اخرى نسائية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26</v>
          </cell>
          <cell r="F551">
            <v>25</v>
          </cell>
          <cell r="G551">
            <v>23.75</v>
          </cell>
          <cell r="H551">
            <v>22.5</v>
          </cell>
          <cell r="I551">
            <v>22.5</v>
          </cell>
          <cell r="J551">
            <v>21.25</v>
          </cell>
          <cell r="K551">
            <v>20.5</v>
          </cell>
          <cell r="L551">
            <v>17.5</v>
          </cell>
          <cell r="M551">
            <v>16.666666666666668</v>
          </cell>
          <cell r="N551">
            <v>15</v>
          </cell>
          <cell r="O551">
            <v>15</v>
          </cell>
          <cell r="P551">
            <v>15</v>
          </cell>
          <cell r="Q551">
            <v>20.055555555555554</v>
          </cell>
        </row>
        <row r="552">
          <cell r="B552">
            <v>313003</v>
          </cell>
          <cell r="C552" t="str">
            <v>مستلزمات للملابس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10</v>
          </cell>
          <cell r="F553">
            <v>10</v>
          </cell>
          <cell r="G553">
            <v>10</v>
          </cell>
          <cell r="H553">
            <v>10</v>
          </cell>
          <cell r="I553">
            <v>10</v>
          </cell>
          <cell r="J553">
            <v>10</v>
          </cell>
          <cell r="K553">
            <v>10</v>
          </cell>
          <cell r="L553">
            <v>10</v>
          </cell>
          <cell r="M553">
            <v>10</v>
          </cell>
          <cell r="N553">
            <v>10</v>
          </cell>
          <cell r="O553">
            <v>10</v>
          </cell>
          <cell r="P553">
            <v>10</v>
          </cell>
          <cell r="Q553">
            <v>10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20</v>
          </cell>
          <cell r="F554">
            <v>20</v>
          </cell>
          <cell r="G554">
            <v>20</v>
          </cell>
          <cell r="H554">
            <v>20</v>
          </cell>
          <cell r="I554">
            <v>20</v>
          </cell>
          <cell r="J554">
            <v>20</v>
          </cell>
          <cell r="K554">
            <v>20</v>
          </cell>
          <cell r="L554">
            <v>20</v>
          </cell>
          <cell r="M554">
            <v>17.5</v>
          </cell>
          <cell r="N554">
            <v>15</v>
          </cell>
          <cell r="O554">
            <v>13.333333333333334</v>
          </cell>
          <cell r="P554">
            <v>13.333333333333334</v>
          </cell>
          <cell r="Q554">
            <v>18.263888888888889</v>
          </cell>
        </row>
        <row r="555">
          <cell r="B555">
            <v>314</v>
          </cell>
          <cell r="C555" t="str">
            <v>تنظيف وخياطة واصلاح الملابس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</row>
        <row r="556">
          <cell r="B556">
            <v>3141</v>
          </cell>
          <cell r="C556" t="str">
            <v>غسيل وتنظيف وكي الملابس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42.5</v>
          </cell>
          <cell r="F557">
            <v>42.5</v>
          </cell>
          <cell r="G557">
            <v>40</v>
          </cell>
          <cell r="H557">
            <v>40</v>
          </cell>
          <cell r="I557">
            <v>40</v>
          </cell>
          <cell r="J557">
            <v>50</v>
          </cell>
          <cell r="K557">
            <v>50</v>
          </cell>
          <cell r="L557">
            <v>50</v>
          </cell>
          <cell r="M557">
            <v>46.25</v>
          </cell>
          <cell r="N557">
            <v>46.25</v>
          </cell>
          <cell r="O557">
            <v>46.25</v>
          </cell>
          <cell r="P557">
            <v>41.666666666666664</v>
          </cell>
          <cell r="Q557">
            <v>44.61805555555555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15</v>
          </cell>
          <cell r="F558">
            <v>15</v>
          </cell>
          <cell r="G558">
            <v>17.5</v>
          </cell>
          <cell r="H558">
            <v>17.5</v>
          </cell>
          <cell r="I558">
            <v>17.5</v>
          </cell>
          <cell r="J558">
            <v>20</v>
          </cell>
          <cell r="K558">
            <v>20</v>
          </cell>
          <cell r="L558">
            <v>20</v>
          </cell>
          <cell r="M558">
            <v>17.5</v>
          </cell>
          <cell r="N558">
            <v>17.5</v>
          </cell>
          <cell r="O558">
            <v>17.5</v>
          </cell>
          <cell r="P558">
            <v>15</v>
          </cell>
          <cell r="Q558">
            <v>17.5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25</v>
          </cell>
          <cell r="F559">
            <v>25</v>
          </cell>
          <cell r="G559">
            <v>30</v>
          </cell>
          <cell r="H559">
            <v>30</v>
          </cell>
          <cell r="I559">
            <v>30</v>
          </cell>
          <cell r="J559">
            <v>37.5</v>
          </cell>
          <cell r="K559">
            <v>37.5</v>
          </cell>
          <cell r="L559">
            <v>37.5</v>
          </cell>
          <cell r="M559">
            <v>40</v>
          </cell>
          <cell r="N559">
            <v>40</v>
          </cell>
          <cell r="O559">
            <v>40</v>
          </cell>
          <cell r="P559">
            <v>43.333333333333336</v>
          </cell>
          <cell r="Q559">
            <v>34.652777777777779</v>
          </cell>
        </row>
        <row r="560">
          <cell r="B560">
            <v>3142</v>
          </cell>
          <cell r="C560" t="str">
            <v>التفصيل والخياطة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B561">
            <v>314201</v>
          </cell>
          <cell r="C561" t="str">
            <v>اجور تفصيل ملابس رجالية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500</v>
          </cell>
          <cell r="F562">
            <v>500</v>
          </cell>
          <cell r="G562">
            <v>485</v>
          </cell>
          <cell r="H562">
            <v>485</v>
          </cell>
          <cell r="I562">
            <v>485</v>
          </cell>
          <cell r="J562">
            <v>493.75</v>
          </cell>
          <cell r="K562">
            <v>493.75</v>
          </cell>
          <cell r="L562">
            <v>493.75</v>
          </cell>
          <cell r="M562">
            <v>481.25</v>
          </cell>
          <cell r="N562">
            <v>481.25</v>
          </cell>
          <cell r="O562">
            <v>481.25</v>
          </cell>
          <cell r="P562">
            <v>462.5</v>
          </cell>
          <cell r="Q562">
            <v>486.875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88</v>
          </cell>
          <cell r="F563">
            <v>88</v>
          </cell>
          <cell r="G563">
            <v>85.916666666666657</v>
          </cell>
          <cell r="H563">
            <v>85.916666666666657</v>
          </cell>
          <cell r="I563">
            <v>85.916666666666657</v>
          </cell>
          <cell r="J563">
            <v>87.166666666666657</v>
          </cell>
          <cell r="K563">
            <v>87.166666666666657</v>
          </cell>
          <cell r="L563">
            <v>87.166666666666657</v>
          </cell>
          <cell r="M563">
            <v>87.166666666666657</v>
          </cell>
          <cell r="N563">
            <v>87.166666666666657</v>
          </cell>
          <cell r="O563">
            <v>87.166666666666657</v>
          </cell>
          <cell r="P563">
            <v>85.5</v>
          </cell>
          <cell r="Q563">
            <v>86.854166666666629</v>
          </cell>
        </row>
        <row r="564">
          <cell r="B564">
            <v>314202</v>
          </cell>
          <cell r="C564" t="str">
            <v>اجور تفصيل ملابس نسائية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100</v>
          </cell>
          <cell r="F565">
            <v>100</v>
          </cell>
          <cell r="G565">
            <v>98.333333333333343</v>
          </cell>
          <cell r="H565">
            <v>98.333333333333343</v>
          </cell>
          <cell r="I565">
            <v>98.333333333333343</v>
          </cell>
          <cell r="J565">
            <v>97.5</v>
          </cell>
          <cell r="K565">
            <v>97.5</v>
          </cell>
          <cell r="L565">
            <v>97.5</v>
          </cell>
          <cell r="M565">
            <v>100.83333333333334</v>
          </cell>
          <cell r="N565">
            <v>100.83333333333334</v>
          </cell>
          <cell r="O565">
            <v>100.83333333333334</v>
          </cell>
          <cell r="P565">
            <v>101.25</v>
          </cell>
          <cell r="Q565">
            <v>99.270833333333357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360</v>
          </cell>
          <cell r="F566">
            <v>360</v>
          </cell>
          <cell r="G566">
            <v>355.83333333333331</v>
          </cell>
          <cell r="H566">
            <v>355.83333333333331</v>
          </cell>
          <cell r="I566">
            <v>355.83333333333331</v>
          </cell>
          <cell r="J566">
            <v>355</v>
          </cell>
          <cell r="K566">
            <v>355</v>
          </cell>
          <cell r="L566">
            <v>355</v>
          </cell>
          <cell r="M566">
            <v>358.33333333333331</v>
          </cell>
          <cell r="N566">
            <v>358.33333333333331</v>
          </cell>
          <cell r="O566">
            <v>358.33333333333331</v>
          </cell>
          <cell r="P566">
            <v>364.16666666666669</v>
          </cell>
          <cell r="Q566">
            <v>357.63888888888891</v>
          </cell>
        </row>
        <row r="567">
          <cell r="B567">
            <v>314203</v>
          </cell>
          <cell r="C567" t="str">
            <v>اجور تفصيل ملابس اطفال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70</v>
          </cell>
          <cell r="F568">
            <v>70</v>
          </cell>
          <cell r="G568">
            <v>70</v>
          </cell>
          <cell r="H568">
            <v>70</v>
          </cell>
          <cell r="I568">
            <v>70</v>
          </cell>
          <cell r="J568">
            <v>65</v>
          </cell>
          <cell r="K568">
            <v>65</v>
          </cell>
          <cell r="L568">
            <v>65</v>
          </cell>
          <cell r="M568">
            <v>60</v>
          </cell>
          <cell r="N568">
            <v>60</v>
          </cell>
          <cell r="O568">
            <v>60</v>
          </cell>
          <cell r="P568">
            <v>60</v>
          </cell>
          <cell r="Q568">
            <v>65.416666666666671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90</v>
          </cell>
          <cell r="F569">
            <v>90</v>
          </cell>
          <cell r="G569">
            <v>92.5</v>
          </cell>
          <cell r="H569">
            <v>92.5</v>
          </cell>
          <cell r="I569">
            <v>92.5</v>
          </cell>
          <cell r="J569">
            <v>90</v>
          </cell>
          <cell r="K569">
            <v>90</v>
          </cell>
          <cell r="L569">
            <v>90</v>
          </cell>
          <cell r="M569">
            <v>90</v>
          </cell>
          <cell r="N569">
            <v>90</v>
          </cell>
          <cell r="O569">
            <v>90</v>
          </cell>
          <cell r="P569">
            <v>95</v>
          </cell>
          <cell r="Q569">
            <v>91.041666666666671</v>
          </cell>
        </row>
        <row r="570">
          <cell r="B570">
            <v>3143</v>
          </cell>
          <cell r="C570" t="str">
            <v>اصلاح الملابس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16.5</v>
          </cell>
          <cell r="F571">
            <v>16.5</v>
          </cell>
          <cell r="G571">
            <v>15</v>
          </cell>
          <cell r="H571">
            <v>15</v>
          </cell>
          <cell r="I571">
            <v>15</v>
          </cell>
          <cell r="J571">
            <v>17.5</v>
          </cell>
          <cell r="K571">
            <v>17.5</v>
          </cell>
          <cell r="L571">
            <v>17.5</v>
          </cell>
          <cell r="M571">
            <v>15</v>
          </cell>
          <cell r="N571">
            <v>15</v>
          </cell>
          <cell r="O571">
            <v>15</v>
          </cell>
          <cell r="P571">
            <v>12.5</v>
          </cell>
          <cell r="Q571">
            <v>15.666666666666666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16.5</v>
          </cell>
          <cell r="F572">
            <v>16.5</v>
          </cell>
          <cell r="G572">
            <v>15</v>
          </cell>
          <cell r="H572">
            <v>15</v>
          </cell>
          <cell r="I572">
            <v>15</v>
          </cell>
          <cell r="J572">
            <v>17.5</v>
          </cell>
          <cell r="K572">
            <v>17.5</v>
          </cell>
          <cell r="L572">
            <v>17.5</v>
          </cell>
          <cell r="M572">
            <v>15</v>
          </cell>
          <cell r="N572">
            <v>15</v>
          </cell>
          <cell r="O572">
            <v>15</v>
          </cell>
          <cell r="P572">
            <v>12.5</v>
          </cell>
          <cell r="Q572">
            <v>15.666666666666666</v>
          </cell>
        </row>
        <row r="573">
          <cell r="B573">
            <v>32</v>
          </cell>
          <cell r="C573" t="str">
            <v>الاحذية بانواعها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</row>
        <row r="574">
          <cell r="B574">
            <v>321</v>
          </cell>
          <cell r="C574" t="str">
            <v>الأحذية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B575">
            <v>321001</v>
          </cell>
          <cell r="C575" t="str">
            <v>احذية رجالية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250</v>
          </cell>
          <cell r="F576">
            <v>250</v>
          </cell>
          <cell r="G576">
            <v>250</v>
          </cell>
          <cell r="H576">
            <v>250</v>
          </cell>
          <cell r="I576">
            <v>250</v>
          </cell>
          <cell r="J576">
            <v>250</v>
          </cell>
          <cell r="K576">
            <v>250</v>
          </cell>
          <cell r="L576">
            <v>250</v>
          </cell>
          <cell r="M576">
            <v>250</v>
          </cell>
          <cell r="N576">
            <v>250</v>
          </cell>
          <cell r="O576">
            <v>245.83333333333334</v>
          </cell>
          <cell r="P576">
            <v>242.5</v>
          </cell>
          <cell r="Q576">
            <v>249.0277777777778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263.33333333333331</v>
          </cell>
          <cell r="F577">
            <v>258.33333333333331</v>
          </cell>
          <cell r="G577">
            <v>248.75</v>
          </cell>
          <cell r="H577">
            <v>241.66666666666666</v>
          </cell>
          <cell r="I577">
            <v>250</v>
          </cell>
          <cell r="J577">
            <v>250</v>
          </cell>
          <cell r="K577">
            <v>250</v>
          </cell>
          <cell r="L577">
            <v>250</v>
          </cell>
          <cell r="M577">
            <v>239.58333333333334</v>
          </cell>
          <cell r="N577">
            <v>239.58333333333334</v>
          </cell>
          <cell r="O577">
            <v>237.5</v>
          </cell>
          <cell r="P577">
            <v>240.625</v>
          </cell>
          <cell r="Q577">
            <v>247.44791666666666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250</v>
          </cell>
          <cell r="F578">
            <v>250</v>
          </cell>
          <cell r="G578">
            <v>250</v>
          </cell>
          <cell r="H578">
            <v>250</v>
          </cell>
          <cell r="I578">
            <v>243.33333333333334</v>
          </cell>
          <cell r="J578">
            <v>235.83333333333334</v>
          </cell>
          <cell r="K578">
            <v>231.111111111111</v>
          </cell>
          <cell r="L578">
            <v>231.111111111111</v>
          </cell>
          <cell r="M578">
            <v>237.7777777777778</v>
          </cell>
          <cell r="N578">
            <v>245</v>
          </cell>
          <cell r="O578">
            <v>240.83333333333334</v>
          </cell>
          <cell r="P578">
            <v>240.83333333333334</v>
          </cell>
          <cell r="Q578">
            <v>242.1527777777778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253.33333333333334</v>
          </cell>
          <cell r="F579">
            <v>253.33333333333334</v>
          </cell>
          <cell r="G579">
            <v>247.5</v>
          </cell>
          <cell r="H579">
            <v>247.5</v>
          </cell>
          <cell r="I579">
            <v>241.25</v>
          </cell>
          <cell r="J579">
            <v>225</v>
          </cell>
          <cell r="K579">
            <v>216.66666666666666</v>
          </cell>
          <cell r="L579">
            <v>216.66666666666666</v>
          </cell>
          <cell r="M579">
            <v>216.66666666666666</v>
          </cell>
          <cell r="N579">
            <v>216.66666666666666</v>
          </cell>
          <cell r="O579">
            <v>216.66666666666666</v>
          </cell>
          <cell r="P579">
            <v>226.66666666666666</v>
          </cell>
          <cell r="Q579">
            <v>231.49305555555554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262.5</v>
          </cell>
          <cell r="F580">
            <v>250</v>
          </cell>
          <cell r="G580">
            <v>262.5</v>
          </cell>
          <cell r="H580">
            <v>258.33333333333331</v>
          </cell>
          <cell r="I580">
            <v>247.5</v>
          </cell>
          <cell r="J580">
            <v>221.25</v>
          </cell>
          <cell r="K580">
            <v>208.33333333333334</v>
          </cell>
          <cell r="L580">
            <v>208.33333333333334</v>
          </cell>
          <cell r="M580">
            <v>193.33333333333334</v>
          </cell>
          <cell r="N580">
            <v>200</v>
          </cell>
          <cell r="O580">
            <v>200</v>
          </cell>
          <cell r="P580">
            <v>200</v>
          </cell>
          <cell r="Q580">
            <v>226.00694444444443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90</v>
          </cell>
          <cell r="F581">
            <v>90</v>
          </cell>
          <cell r="G581">
            <v>95</v>
          </cell>
          <cell r="H581">
            <v>97.5</v>
          </cell>
          <cell r="I581">
            <v>93.333333333333329</v>
          </cell>
          <cell r="J581">
            <v>93.333333333333329</v>
          </cell>
          <cell r="K581">
            <v>93.333333333333329</v>
          </cell>
          <cell r="L581">
            <v>93.333333333333329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95.486111111111128</v>
          </cell>
        </row>
        <row r="582">
          <cell r="B582">
            <v>321002</v>
          </cell>
          <cell r="C582" t="str">
            <v>احذية نسائية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100</v>
          </cell>
          <cell r="F583">
            <v>100</v>
          </cell>
          <cell r="G583">
            <v>100</v>
          </cell>
          <cell r="H583">
            <v>100</v>
          </cell>
          <cell r="I583">
            <v>96.666666666666671</v>
          </cell>
          <cell r="J583">
            <v>97.777777777777771</v>
          </cell>
          <cell r="K583">
            <v>97.777777777777771</v>
          </cell>
          <cell r="L583">
            <v>97.777777777777771</v>
          </cell>
          <cell r="M583">
            <v>84.166666666666671</v>
          </cell>
          <cell r="N583">
            <v>84.166666666666671</v>
          </cell>
          <cell r="O583">
            <v>87.5</v>
          </cell>
          <cell r="P583">
            <v>85</v>
          </cell>
          <cell r="Q583">
            <v>94.2361111111111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50</v>
          </cell>
          <cell r="F584">
            <v>50</v>
          </cell>
          <cell r="G584">
            <v>50</v>
          </cell>
          <cell r="H584">
            <v>50</v>
          </cell>
          <cell r="I584">
            <v>50</v>
          </cell>
          <cell r="J584">
            <v>50</v>
          </cell>
          <cell r="K584">
            <v>50</v>
          </cell>
          <cell r="L584">
            <v>50</v>
          </cell>
          <cell r="M584">
            <v>50</v>
          </cell>
          <cell r="N584">
            <v>50</v>
          </cell>
          <cell r="O584">
            <v>50.833333333333336</v>
          </cell>
          <cell r="P584">
            <v>50.833333333333336</v>
          </cell>
          <cell r="Q584">
            <v>50.138888888888893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90.833333333333329</v>
          </cell>
          <cell r="F585">
            <v>85</v>
          </cell>
          <cell r="G585">
            <v>82.5</v>
          </cell>
          <cell r="H585">
            <v>85</v>
          </cell>
          <cell r="I585">
            <v>137.5</v>
          </cell>
          <cell r="J585">
            <v>156.66666666666666</v>
          </cell>
          <cell r="K585">
            <v>160</v>
          </cell>
          <cell r="L585">
            <v>166.66666666666666</v>
          </cell>
          <cell r="M585">
            <v>160</v>
          </cell>
          <cell r="N585">
            <v>160</v>
          </cell>
          <cell r="O585">
            <v>166.66666666666666</v>
          </cell>
          <cell r="P585">
            <v>173.33333333333334</v>
          </cell>
          <cell r="Q585">
            <v>135.3472222222222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101.66666666666667</v>
          </cell>
          <cell r="F586">
            <v>101.66666666666667</v>
          </cell>
          <cell r="G586">
            <v>97.5</v>
          </cell>
          <cell r="H586">
            <v>102.5</v>
          </cell>
          <cell r="I586">
            <v>115</v>
          </cell>
          <cell r="J586">
            <v>120</v>
          </cell>
          <cell r="K586">
            <v>120</v>
          </cell>
          <cell r="L586">
            <v>120</v>
          </cell>
          <cell r="M586">
            <v>106.66666666666667</v>
          </cell>
          <cell r="N586">
            <v>106.66666666666667</v>
          </cell>
          <cell r="O586">
            <v>106.66666666666667</v>
          </cell>
          <cell r="P586">
            <v>106.66666666666667</v>
          </cell>
          <cell r="Q586">
            <v>108.75000000000001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86.666666666666671</v>
          </cell>
          <cell r="F587">
            <v>86.666666666666671</v>
          </cell>
          <cell r="G587">
            <v>87.5</v>
          </cell>
          <cell r="H587">
            <v>92.5</v>
          </cell>
          <cell r="I587">
            <v>100</v>
          </cell>
          <cell r="J587">
            <v>98.8888888888889</v>
          </cell>
          <cell r="K587">
            <v>98.888888888888985</v>
          </cell>
          <cell r="L587">
            <v>98.888888888888985</v>
          </cell>
          <cell r="M587">
            <v>91.25</v>
          </cell>
          <cell r="N587">
            <v>88.333333333333329</v>
          </cell>
          <cell r="O587">
            <v>88.333333333333329</v>
          </cell>
          <cell r="P587">
            <v>82.13095238095238</v>
          </cell>
          <cell r="Q587">
            <v>91.670634920634953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90</v>
          </cell>
          <cell r="F588">
            <v>90</v>
          </cell>
          <cell r="G588">
            <v>92.5</v>
          </cell>
          <cell r="H588">
            <v>97.5</v>
          </cell>
          <cell r="I588">
            <v>90</v>
          </cell>
          <cell r="J588">
            <v>90</v>
          </cell>
          <cell r="K588">
            <v>90</v>
          </cell>
          <cell r="L588">
            <v>90</v>
          </cell>
          <cell r="M588">
            <v>88.333333333333329</v>
          </cell>
          <cell r="N588">
            <v>88.333333333333329</v>
          </cell>
          <cell r="O588">
            <v>87.777777777777771</v>
          </cell>
          <cell r="P588">
            <v>81.1111111111111</v>
          </cell>
          <cell r="Q588">
            <v>89.629629629629633</v>
          </cell>
        </row>
        <row r="589">
          <cell r="B589">
            <v>321003</v>
          </cell>
          <cell r="C589" t="str">
            <v>احذية اطفال لغاية سن 13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190</v>
          </cell>
          <cell r="F590">
            <v>190</v>
          </cell>
          <cell r="G590">
            <v>195</v>
          </cell>
          <cell r="H590">
            <v>195</v>
          </cell>
          <cell r="I590">
            <v>185</v>
          </cell>
          <cell r="J590">
            <v>173.33333333333331</v>
          </cell>
          <cell r="K590">
            <v>173.33333333333348</v>
          </cell>
          <cell r="L590">
            <v>168.33333333333348</v>
          </cell>
          <cell r="M590">
            <v>165</v>
          </cell>
          <cell r="N590">
            <v>170</v>
          </cell>
          <cell r="O590">
            <v>168.33333333333334</v>
          </cell>
          <cell r="P590">
            <v>170</v>
          </cell>
          <cell r="Q590">
            <v>178.61111111111111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</v>
          </cell>
          <cell r="F591">
            <v>60</v>
          </cell>
          <cell r="G591">
            <v>67.5</v>
          </cell>
          <cell r="H591">
            <v>67.5</v>
          </cell>
          <cell r="I591">
            <v>65</v>
          </cell>
          <cell r="J591">
            <v>62.5</v>
          </cell>
          <cell r="K591">
            <v>60</v>
          </cell>
          <cell r="L591">
            <v>60</v>
          </cell>
          <cell r="M591">
            <v>60.55555555555555</v>
          </cell>
          <cell r="N591">
            <v>60.55555555555555</v>
          </cell>
          <cell r="O591">
            <v>60.55555555555555</v>
          </cell>
          <cell r="P591">
            <v>60.55555555555555</v>
          </cell>
          <cell r="Q591">
            <v>62.060185185185183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80</v>
          </cell>
          <cell r="F592">
            <v>77.5</v>
          </cell>
          <cell r="G592">
            <v>77.5</v>
          </cell>
          <cell r="H592">
            <v>77.5</v>
          </cell>
          <cell r="I592">
            <v>90</v>
          </cell>
          <cell r="J592">
            <v>96.666666666666657</v>
          </cell>
          <cell r="K592">
            <v>99.166666666666657</v>
          </cell>
          <cell r="L592">
            <v>105</v>
          </cell>
          <cell r="M592">
            <v>122.22222222222223</v>
          </cell>
          <cell r="N592">
            <v>147.5</v>
          </cell>
          <cell r="O592">
            <v>161.25</v>
          </cell>
          <cell r="P592">
            <v>166.25</v>
          </cell>
          <cell r="Q592">
            <v>108.37962962962962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55</v>
          </cell>
          <cell r="F593">
            <v>55</v>
          </cell>
          <cell r="G593">
            <v>55</v>
          </cell>
          <cell r="H593">
            <v>57.5</v>
          </cell>
          <cell r="I593">
            <v>55</v>
          </cell>
          <cell r="J593">
            <v>57.5</v>
          </cell>
          <cell r="K593">
            <v>57.5</v>
          </cell>
          <cell r="L593">
            <v>60</v>
          </cell>
          <cell r="M593">
            <v>56.666666666666671</v>
          </cell>
          <cell r="N593">
            <v>56.111111111111114</v>
          </cell>
          <cell r="O593">
            <v>55</v>
          </cell>
          <cell r="P593">
            <v>55</v>
          </cell>
          <cell r="Q593">
            <v>56.273148148148152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40</v>
          </cell>
          <cell r="F594">
            <v>40</v>
          </cell>
          <cell r="G594">
            <v>40.833333333333329</v>
          </cell>
          <cell r="H594">
            <v>41.666666666666664</v>
          </cell>
          <cell r="I594">
            <v>41.666666666666664</v>
          </cell>
          <cell r="J594">
            <v>41.666666666666664</v>
          </cell>
          <cell r="K594">
            <v>36.785714285714285</v>
          </cell>
          <cell r="L594">
            <v>37.499999999999993</v>
          </cell>
          <cell r="M594">
            <v>37.5</v>
          </cell>
          <cell r="N594">
            <v>35.972479901051329</v>
          </cell>
          <cell r="O594">
            <v>35</v>
          </cell>
          <cell r="P594">
            <v>35</v>
          </cell>
          <cell r="Q594">
            <v>38.632627293341578</v>
          </cell>
        </row>
        <row r="595">
          <cell r="B595">
            <v>322</v>
          </cell>
          <cell r="C595" t="str">
            <v>اصلاح  وصبغ الأحذية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</row>
        <row r="596">
          <cell r="B596">
            <v>322001</v>
          </cell>
          <cell r="C596" t="str">
            <v>اصلاح الأحذية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10</v>
          </cell>
          <cell r="F597">
            <v>10</v>
          </cell>
          <cell r="G597">
            <v>10</v>
          </cell>
          <cell r="H597">
            <v>10</v>
          </cell>
          <cell r="I597">
            <v>10</v>
          </cell>
          <cell r="J597">
            <v>10</v>
          </cell>
          <cell r="K597">
            <v>10</v>
          </cell>
          <cell r="L597">
            <v>10</v>
          </cell>
          <cell r="M597">
            <v>12.5</v>
          </cell>
          <cell r="N597">
            <v>12.5</v>
          </cell>
          <cell r="O597">
            <v>12.5</v>
          </cell>
          <cell r="P597">
            <v>13.333333333333334</v>
          </cell>
          <cell r="Q597">
            <v>10.902777777777779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11.25</v>
          </cell>
          <cell r="F598">
            <v>11.25</v>
          </cell>
          <cell r="G598">
            <v>11</v>
          </cell>
          <cell r="H598">
            <v>11</v>
          </cell>
          <cell r="I598">
            <v>11</v>
          </cell>
          <cell r="J598">
            <v>10</v>
          </cell>
          <cell r="K598">
            <v>10</v>
          </cell>
          <cell r="L598">
            <v>10</v>
          </cell>
          <cell r="M598">
            <v>12.5</v>
          </cell>
          <cell r="N598">
            <v>12.5</v>
          </cell>
          <cell r="O598">
            <v>12.5</v>
          </cell>
          <cell r="P598">
            <v>13.333333333333334</v>
          </cell>
          <cell r="Q598">
            <v>11.361111111111112</v>
          </cell>
        </row>
        <row r="599">
          <cell r="B599">
            <v>4</v>
          </cell>
          <cell r="C599" t="str">
            <v xml:space="preserve">المسكن ومستلزماته 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</row>
        <row r="600">
          <cell r="B600">
            <v>41</v>
          </cell>
          <cell r="C600" t="str">
            <v>ايجار المسكن الفعلي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</row>
        <row r="601">
          <cell r="B601">
            <v>411</v>
          </cell>
          <cell r="C601" t="str">
            <v>ايجار المسكن المدفوع الفعلي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</row>
        <row r="602">
          <cell r="B602">
            <v>411001</v>
          </cell>
          <cell r="C602" t="str">
            <v>الايجار المدفوع الفعلي لشقة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2800</v>
          </cell>
          <cell r="F603">
            <v>2800</v>
          </cell>
          <cell r="G603">
            <v>2800</v>
          </cell>
          <cell r="H603">
            <v>2800</v>
          </cell>
          <cell r="I603">
            <v>2800</v>
          </cell>
          <cell r="J603">
            <v>2800</v>
          </cell>
          <cell r="K603">
            <v>2800</v>
          </cell>
          <cell r="L603">
            <v>2800</v>
          </cell>
          <cell r="M603">
            <v>2800</v>
          </cell>
          <cell r="N603">
            <v>2800</v>
          </cell>
          <cell r="O603">
            <v>2800</v>
          </cell>
          <cell r="P603">
            <v>2800</v>
          </cell>
          <cell r="Q603">
            <v>2800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3500</v>
          </cell>
          <cell r="F604">
            <v>3500</v>
          </cell>
          <cell r="G604">
            <v>3500</v>
          </cell>
          <cell r="H604">
            <v>3500</v>
          </cell>
          <cell r="I604">
            <v>3500</v>
          </cell>
          <cell r="J604">
            <v>3750</v>
          </cell>
          <cell r="K604">
            <v>3750</v>
          </cell>
          <cell r="L604">
            <v>3750</v>
          </cell>
          <cell r="M604">
            <v>4000</v>
          </cell>
          <cell r="N604">
            <v>4000</v>
          </cell>
          <cell r="O604">
            <v>4000</v>
          </cell>
          <cell r="P604">
            <v>4000</v>
          </cell>
          <cell r="Q604">
            <v>3729.1666666666665</v>
          </cell>
        </row>
        <row r="605">
          <cell r="B605">
            <v>43</v>
          </cell>
          <cell r="C605" t="str">
            <v>صيانة واصلاح المساكن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B606">
            <v>431</v>
          </cell>
          <cell r="C606" t="str">
            <v>المواد المستخدمة في الصيانة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</row>
        <row r="607">
          <cell r="B607">
            <v>431001</v>
          </cell>
          <cell r="C607" t="str">
            <v>مواد طلاء وبناء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236.66666666666666</v>
          </cell>
          <cell r="F608">
            <v>240</v>
          </cell>
          <cell r="G608">
            <v>250</v>
          </cell>
          <cell r="H608">
            <v>250</v>
          </cell>
          <cell r="I608">
            <v>250</v>
          </cell>
          <cell r="J608">
            <v>250</v>
          </cell>
          <cell r="K608">
            <v>250</v>
          </cell>
          <cell r="L608">
            <v>252</v>
          </cell>
          <cell r="M608">
            <v>257</v>
          </cell>
          <cell r="N608">
            <v>257</v>
          </cell>
          <cell r="O608">
            <v>260</v>
          </cell>
          <cell r="P608">
            <v>270</v>
          </cell>
          <cell r="Q608">
            <v>251.88888888888889</v>
          </cell>
        </row>
        <row r="609">
          <cell r="B609">
            <v>431002</v>
          </cell>
          <cell r="C609" t="str">
            <v>مواد سباكة وكهرباء واخرى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20</v>
          </cell>
          <cell r="F610">
            <v>20</v>
          </cell>
          <cell r="G610">
            <v>20</v>
          </cell>
          <cell r="H610">
            <v>20</v>
          </cell>
          <cell r="I610">
            <v>20</v>
          </cell>
          <cell r="J610">
            <v>20</v>
          </cell>
          <cell r="K610">
            <v>20</v>
          </cell>
          <cell r="L610">
            <v>20</v>
          </cell>
          <cell r="M610">
            <v>20</v>
          </cell>
          <cell r="N610">
            <v>18</v>
          </cell>
          <cell r="O610">
            <v>17</v>
          </cell>
          <cell r="P610">
            <v>16.25</v>
          </cell>
          <cell r="Q610">
            <v>19.270833333333332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20</v>
          </cell>
          <cell r="F611">
            <v>20</v>
          </cell>
          <cell r="G611">
            <v>20</v>
          </cell>
          <cell r="H611">
            <v>20</v>
          </cell>
          <cell r="I611">
            <v>20</v>
          </cell>
          <cell r="J611">
            <v>20</v>
          </cell>
          <cell r="K611">
            <v>20</v>
          </cell>
          <cell r="L611">
            <v>20</v>
          </cell>
          <cell r="M611">
            <v>20</v>
          </cell>
          <cell r="N611">
            <v>18</v>
          </cell>
          <cell r="O611">
            <v>17</v>
          </cell>
          <cell r="P611">
            <v>16.25</v>
          </cell>
          <cell r="Q611">
            <v>19.270833333333332</v>
          </cell>
        </row>
        <row r="612">
          <cell r="B612">
            <v>432</v>
          </cell>
          <cell r="C612" t="str">
            <v>خدمات الصيانة والاصلاح للمساكن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</row>
        <row r="613">
          <cell r="B613">
            <v>432001</v>
          </cell>
          <cell r="C613" t="str">
            <v>صيانة واصلاح التمديدات الكهربائية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50</v>
          </cell>
          <cell r="F614">
            <v>50</v>
          </cell>
          <cell r="G614">
            <v>50</v>
          </cell>
          <cell r="H614">
            <v>50</v>
          </cell>
          <cell r="I614">
            <v>50</v>
          </cell>
          <cell r="J614">
            <v>50</v>
          </cell>
          <cell r="K614">
            <v>50</v>
          </cell>
          <cell r="L614">
            <v>50</v>
          </cell>
          <cell r="M614">
            <v>49.714285714285722</v>
          </cell>
          <cell r="N614">
            <v>49.714285714285722</v>
          </cell>
          <cell r="O614">
            <v>49.714285714285722</v>
          </cell>
          <cell r="P614">
            <v>46.666666666666664</v>
          </cell>
          <cell r="Q614">
            <v>49.650793650793645</v>
          </cell>
        </row>
        <row r="615">
          <cell r="B615">
            <v>432002</v>
          </cell>
          <cell r="C615" t="str">
            <v>صيانة واصلاح التمديدات الصحية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250</v>
          </cell>
          <cell r="F616">
            <v>250</v>
          </cell>
          <cell r="G616">
            <v>250</v>
          </cell>
          <cell r="H616">
            <v>250</v>
          </cell>
          <cell r="I616">
            <v>250</v>
          </cell>
          <cell r="J616">
            <v>260</v>
          </cell>
          <cell r="K616">
            <v>270</v>
          </cell>
          <cell r="L616">
            <v>280</v>
          </cell>
          <cell r="M616">
            <v>290</v>
          </cell>
          <cell r="N616">
            <v>280</v>
          </cell>
          <cell r="O616">
            <v>270</v>
          </cell>
          <cell r="P616">
            <v>260</v>
          </cell>
          <cell r="Q616">
            <v>263.33333333333331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60</v>
          </cell>
          <cell r="F617">
            <v>60</v>
          </cell>
          <cell r="G617">
            <v>60</v>
          </cell>
          <cell r="H617">
            <v>60</v>
          </cell>
          <cell r="I617">
            <v>60</v>
          </cell>
          <cell r="J617">
            <v>70</v>
          </cell>
          <cell r="K617">
            <v>70</v>
          </cell>
          <cell r="L617">
            <v>70</v>
          </cell>
          <cell r="M617">
            <v>80</v>
          </cell>
          <cell r="N617">
            <v>80</v>
          </cell>
          <cell r="O617">
            <v>80</v>
          </cell>
          <cell r="P617">
            <v>90</v>
          </cell>
          <cell r="Q617">
            <v>70</v>
          </cell>
        </row>
        <row r="618">
          <cell r="B618">
            <v>432003</v>
          </cell>
          <cell r="C618" t="str">
            <v xml:space="preserve">خدمات طلاء 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100</v>
          </cell>
          <cell r="F619">
            <v>100</v>
          </cell>
          <cell r="G619">
            <v>107.5</v>
          </cell>
          <cell r="H619">
            <v>107.5</v>
          </cell>
          <cell r="I619">
            <v>107.5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100</v>
          </cell>
          <cell r="P619">
            <v>100</v>
          </cell>
          <cell r="Q619">
            <v>101.875</v>
          </cell>
        </row>
        <row r="620">
          <cell r="B620">
            <v>432004</v>
          </cell>
          <cell r="C620" t="str">
            <v>خدمات صيانة واصلاح اخرى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200</v>
          </cell>
          <cell r="F621">
            <v>200</v>
          </cell>
          <cell r="G621">
            <v>200</v>
          </cell>
          <cell r="H621">
            <v>200</v>
          </cell>
          <cell r="I621">
            <v>200</v>
          </cell>
          <cell r="J621">
            <v>200</v>
          </cell>
          <cell r="K621">
            <v>200</v>
          </cell>
          <cell r="L621">
            <v>200</v>
          </cell>
          <cell r="M621">
            <v>205.83333333333337</v>
          </cell>
          <cell r="N621">
            <v>205.83333333333337</v>
          </cell>
          <cell r="O621">
            <v>205.83333333333337</v>
          </cell>
          <cell r="P621">
            <v>200</v>
          </cell>
          <cell r="Q621">
            <v>201.45833333333337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100</v>
          </cell>
          <cell r="F622">
            <v>100</v>
          </cell>
          <cell r="G622">
            <v>95</v>
          </cell>
          <cell r="H622">
            <v>95</v>
          </cell>
          <cell r="I622">
            <v>95</v>
          </cell>
          <cell r="J622">
            <v>100</v>
          </cell>
          <cell r="K622">
            <v>100</v>
          </cell>
          <cell r="L622">
            <v>100</v>
          </cell>
          <cell r="M622">
            <v>93.333333333333329</v>
          </cell>
          <cell r="N622">
            <v>93.333333333333329</v>
          </cell>
          <cell r="O622">
            <v>93.333333333333329</v>
          </cell>
          <cell r="P622">
            <v>90</v>
          </cell>
          <cell r="Q622">
            <v>96.25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</row>
        <row r="624">
          <cell r="B624">
            <v>441</v>
          </cell>
          <cell r="C624" t="str">
            <v>الماء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3.98</v>
          </cell>
          <cell r="F625">
            <v>3.98</v>
          </cell>
          <cell r="G625">
            <v>3.9342857142857142</v>
          </cell>
          <cell r="H625">
            <v>3.9342857142857142</v>
          </cell>
          <cell r="I625">
            <v>3.9342857142857142</v>
          </cell>
          <cell r="J625">
            <v>4.0057142857142853</v>
          </cell>
          <cell r="K625">
            <v>4.0057142857142853</v>
          </cell>
          <cell r="L625">
            <v>4.0057142857142853</v>
          </cell>
          <cell r="M625">
            <v>4.0057142857142853</v>
          </cell>
          <cell r="N625">
            <v>4.0057142857142853</v>
          </cell>
          <cell r="O625">
            <v>4.0057142857142853</v>
          </cell>
          <cell r="P625">
            <v>4.0057142857142853</v>
          </cell>
          <cell r="Q625">
            <v>3.9835714285714272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3.9766666666666666</v>
          </cell>
          <cell r="F626">
            <v>3.9766666666666666</v>
          </cell>
          <cell r="G626">
            <v>4.0066666666666668</v>
          </cell>
          <cell r="H626">
            <v>4.0066666666666668</v>
          </cell>
          <cell r="I626">
            <v>4.0066666666666668</v>
          </cell>
          <cell r="J626">
            <v>4.0066666666666668</v>
          </cell>
          <cell r="K626">
            <v>4.0066666666666668</v>
          </cell>
          <cell r="L626">
            <v>4.0066666666666668</v>
          </cell>
          <cell r="M626">
            <v>4.0066666666666668</v>
          </cell>
          <cell r="N626">
            <v>4.0066666666666668</v>
          </cell>
          <cell r="O626">
            <v>4.0066666666666668</v>
          </cell>
          <cell r="P626">
            <v>4.0066666666666668</v>
          </cell>
          <cell r="Q626">
            <v>4.0016666666666678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6</v>
          </cell>
          <cell r="F627">
            <v>6</v>
          </cell>
          <cell r="G627">
            <v>6</v>
          </cell>
          <cell r="H627">
            <v>6</v>
          </cell>
          <cell r="I627">
            <v>6</v>
          </cell>
          <cell r="J627">
            <v>6</v>
          </cell>
          <cell r="K627">
            <v>6</v>
          </cell>
          <cell r="L627">
            <v>6</v>
          </cell>
          <cell r="M627">
            <v>6</v>
          </cell>
          <cell r="N627">
            <v>6</v>
          </cell>
          <cell r="O627">
            <v>6</v>
          </cell>
          <cell r="P627">
            <v>6</v>
          </cell>
          <cell r="Q627">
            <v>6</v>
          </cell>
        </row>
        <row r="628">
          <cell r="B628">
            <v>442</v>
          </cell>
          <cell r="C628" t="str">
            <v>خدمات جمع النفايات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40</v>
          </cell>
          <cell r="F629">
            <v>40</v>
          </cell>
          <cell r="G629">
            <v>40</v>
          </cell>
          <cell r="H629">
            <v>40</v>
          </cell>
          <cell r="I629">
            <v>40</v>
          </cell>
          <cell r="J629">
            <v>40</v>
          </cell>
          <cell r="K629">
            <v>40</v>
          </cell>
          <cell r="L629">
            <v>40</v>
          </cell>
          <cell r="M629">
            <v>45</v>
          </cell>
          <cell r="N629">
            <v>45</v>
          </cell>
          <cell r="O629">
            <v>45</v>
          </cell>
          <cell r="P629">
            <v>50</v>
          </cell>
          <cell r="Q629">
            <v>42.083333333333336</v>
          </cell>
        </row>
        <row r="630">
          <cell r="B630">
            <v>443</v>
          </cell>
          <cell r="C630" t="str">
            <v>خدمات النضح للبواليع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120</v>
          </cell>
          <cell r="F631">
            <v>120</v>
          </cell>
          <cell r="G631">
            <v>120</v>
          </cell>
          <cell r="H631">
            <v>120</v>
          </cell>
          <cell r="I631">
            <v>120</v>
          </cell>
          <cell r="J631">
            <v>120</v>
          </cell>
          <cell r="K631">
            <v>120</v>
          </cell>
          <cell r="L631">
            <v>120</v>
          </cell>
          <cell r="M631">
            <v>120</v>
          </cell>
          <cell r="N631">
            <v>120</v>
          </cell>
          <cell r="O631">
            <v>120</v>
          </cell>
          <cell r="P631">
            <v>120</v>
          </cell>
          <cell r="Q631">
            <v>120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</row>
        <row r="633">
          <cell r="B633">
            <v>451</v>
          </cell>
          <cell r="C633" t="str">
            <v>الكهرباء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</row>
        <row r="634">
          <cell r="B634">
            <v>451001</v>
          </cell>
          <cell r="C634" t="str">
            <v>الكهرباء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0.53142857142857136</v>
          </cell>
          <cell r="F635">
            <v>0.53142857142857136</v>
          </cell>
          <cell r="G635">
            <v>0.53142857142857136</v>
          </cell>
          <cell r="H635">
            <v>0.53142857142857136</v>
          </cell>
          <cell r="I635">
            <v>0.53142857142857136</v>
          </cell>
          <cell r="J635">
            <v>0.53857142857142848</v>
          </cell>
          <cell r="K635">
            <v>0.53857142857142848</v>
          </cell>
          <cell r="L635">
            <v>0.53857142857142848</v>
          </cell>
          <cell r="M635">
            <v>0.53285714285714281</v>
          </cell>
          <cell r="N635">
            <v>0.53285714285714281</v>
          </cell>
          <cell r="O635">
            <v>0.53285714285714281</v>
          </cell>
          <cell r="P635">
            <v>0.52749999999999997</v>
          </cell>
          <cell r="Q635">
            <v>0.53324404761904753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0.55999999999999994</v>
          </cell>
          <cell r="F636">
            <v>0.55999999999999994</v>
          </cell>
          <cell r="G636">
            <v>0.55999999999999994</v>
          </cell>
          <cell r="H636">
            <v>0.55999999999999994</v>
          </cell>
          <cell r="I636">
            <v>0.55999999999999994</v>
          </cell>
          <cell r="J636">
            <v>0.56714285714285706</v>
          </cell>
          <cell r="K636">
            <v>0.56714285714285706</v>
          </cell>
          <cell r="L636">
            <v>0.56714285714285706</v>
          </cell>
          <cell r="M636">
            <v>0.55999999999999994</v>
          </cell>
          <cell r="N636">
            <v>0.55999999999999994</v>
          </cell>
          <cell r="O636">
            <v>0.55999999999999994</v>
          </cell>
          <cell r="P636">
            <v>0.55625000000000002</v>
          </cell>
          <cell r="Q636">
            <v>0.56147321428571417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0.63</v>
          </cell>
          <cell r="F637">
            <v>0.63</v>
          </cell>
          <cell r="G637">
            <v>0.62428571428571433</v>
          </cell>
          <cell r="H637">
            <v>0.62428571428571433</v>
          </cell>
          <cell r="I637">
            <v>0.62428571428571433</v>
          </cell>
          <cell r="J637">
            <v>0.63142857142857145</v>
          </cell>
          <cell r="K637">
            <v>0.63142857142857145</v>
          </cell>
          <cell r="L637">
            <v>0.63142857142857145</v>
          </cell>
          <cell r="M637">
            <v>0.62571428571428567</v>
          </cell>
          <cell r="N637">
            <v>0.62571428571428567</v>
          </cell>
          <cell r="O637">
            <v>0.62571428571428567</v>
          </cell>
          <cell r="P637">
            <v>0.62</v>
          </cell>
          <cell r="Q637">
            <v>0.62702380952380954</v>
          </cell>
        </row>
        <row r="638">
          <cell r="B638">
            <v>452</v>
          </cell>
          <cell r="C638" t="str">
            <v>الغاز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</row>
        <row r="639">
          <cell r="B639">
            <v>452001</v>
          </cell>
          <cell r="C639" t="str">
            <v>الغاز الاسطوانات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116.66666666666667</v>
          </cell>
          <cell r="F640">
            <v>116.66666666666667</v>
          </cell>
          <cell r="G640">
            <v>116.66666666666667</v>
          </cell>
          <cell r="H640">
            <v>116.66666666666667</v>
          </cell>
          <cell r="I640">
            <v>110</v>
          </cell>
          <cell r="J640">
            <v>110</v>
          </cell>
          <cell r="K640">
            <v>110</v>
          </cell>
          <cell r="L640">
            <v>115</v>
          </cell>
          <cell r="M640">
            <v>110</v>
          </cell>
          <cell r="N640">
            <v>110</v>
          </cell>
          <cell r="O640">
            <v>110</v>
          </cell>
          <cell r="P640">
            <v>110</v>
          </cell>
          <cell r="Q640">
            <v>112.6388888888889</v>
          </cell>
        </row>
        <row r="641">
          <cell r="B641">
            <v>453</v>
          </cell>
          <cell r="C641" t="str">
            <v>المحروقات السائلة المنزلية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</row>
        <row r="642">
          <cell r="B642">
            <v>453001</v>
          </cell>
          <cell r="C642" t="str">
            <v>السولار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6.03</v>
          </cell>
          <cell r="F643">
            <v>6.13</v>
          </cell>
          <cell r="G643">
            <v>6.06</v>
          </cell>
          <cell r="H643">
            <v>6.5</v>
          </cell>
          <cell r="I643">
            <v>6.3</v>
          </cell>
          <cell r="J643">
            <v>6.3</v>
          </cell>
          <cell r="K643">
            <v>6.4</v>
          </cell>
          <cell r="L643">
            <v>6.85</v>
          </cell>
          <cell r="M643">
            <v>6.45</v>
          </cell>
          <cell r="N643">
            <v>6.55</v>
          </cell>
          <cell r="O643">
            <v>6.54</v>
          </cell>
          <cell r="P643">
            <v>6.5</v>
          </cell>
          <cell r="Q643">
            <v>6.3841666666666663</v>
          </cell>
        </row>
        <row r="644">
          <cell r="B644">
            <v>453002</v>
          </cell>
          <cell r="C644" t="str">
            <v>الكاز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6.03</v>
          </cell>
          <cell r="F645">
            <v>6.13</v>
          </cell>
          <cell r="G645">
            <v>6.06</v>
          </cell>
          <cell r="H645">
            <v>6.5</v>
          </cell>
          <cell r="I645">
            <v>6.3</v>
          </cell>
          <cell r="J645">
            <v>6.3</v>
          </cell>
          <cell r="K645">
            <v>6.4</v>
          </cell>
          <cell r="L645">
            <v>6.85</v>
          </cell>
          <cell r="M645">
            <v>6.45</v>
          </cell>
          <cell r="N645">
            <v>6.55</v>
          </cell>
          <cell r="O645">
            <v>6.54</v>
          </cell>
          <cell r="P645">
            <v>6.5</v>
          </cell>
          <cell r="Q645">
            <v>6.3841666666666663</v>
          </cell>
        </row>
        <row r="646">
          <cell r="B646">
            <v>454</v>
          </cell>
          <cell r="C646" t="str">
            <v>المحروقات الصلبة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</row>
        <row r="647">
          <cell r="B647">
            <v>454001</v>
          </cell>
          <cell r="C647" t="str">
            <v>الفحم والخشب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16.5</v>
          </cell>
          <cell r="F648">
            <v>16</v>
          </cell>
          <cell r="G648">
            <v>15.5</v>
          </cell>
          <cell r="H648">
            <v>15</v>
          </cell>
          <cell r="I648">
            <v>15</v>
          </cell>
          <cell r="J648">
            <v>15</v>
          </cell>
          <cell r="K648">
            <v>15</v>
          </cell>
          <cell r="L648">
            <v>15</v>
          </cell>
          <cell r="M648">
            <v>14</v>
          </cell>
          <cell r="N648">
            <v>13</v>
          </cell>
          <cell r="O648">
            <v>12</v>
          </cell>
          <cell r="P648">
            <v>12</v>
          </cell>
          <cell r="Q648">
            <v>14.5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</row>
        <row r="650">
          <cell r="B650">
            <v>51</v>
          </cell>
          <cell r="C650" t="str">
            <v>الأثاث والمفروشات والسجاد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</row>
        <row r="651">
          <cell r="B651">
            <v>511</v>
          </cell>
          <cell r="C651" t="str">
            <v xml:space="preserve">الأثاث والمفروشات 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</row>
        <row r="652">
          <cell r="B652">
            <v>511001</v>
          </cell>
          <cell r="C652" t="str">
            <v>الأثاث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</row>
        <row r="653">
          <cell r="B653">
            <v>511001100</v>
          </cell>
          <cell r="C653" t="str">
            <v>غرف نوم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13000</v>
          </cell>
          <cell r="F654">
            <v>13000</v>
          </cell>
          <cell r="G654">
            <v>13000</v>
          </cell>
          <cell r="H654">
            <v>13000</v>
          </cell>
          <cell r="I654">
            <v>13000</v>
          </cell>
          <cell r="J654">
            <v>13000</v>
          </cell>
          <cell r="K654">
            <v>13000</v>
          </cell>
          <cell r="L654">
            <v>13000</v>
          </cell>
          <cell r="M654">
            <v>13000</v>
          </cell>
          <cell r="N654">
            <v>13000</v>
          </cell>
          <cell r="O654">
            <v>13000</v>
          </cell>
          <cell r="P654">
            <v>13000</v>
          </cell>
          <cell r="Q654">
            <v>13000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11000</v>
          </cell>
          <cell r="F655">
            <v>11000</v>
          </cell>
          <cell r="G655">
            <v>11000</v>
          </cell>
          <cell r="H655">
            <v>10500</v>
          </cell>
          <cell r="I655">
            <v>10000</v>
          </cell>
          <cell r="J655">
            <v>10000</v>
          </cell>
          <cell r="K655">
            <v>10000</v>
          </cell>
          <cell r="L655">
            <v>10000</v>
          </cell>
          <cell r="M655">
            <v>11000</v>
          </cell>
          <cell r="N655">
            <v>11000</v>
          </cell>
          <cell r="O655">
            <v>11000</v>
          </cell>
          <cell r="P655">
            <v>11000</v>
          </cell>
          <cell r="Q655">
            <v>10625</v>
          </cell>
        </row>
        <row r="656">
          <cell r="B656">
            <v>511001101</v>
          </cell>
          <cell r="C656" t="str">
            <v>غرفة جلوس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7125</v>
          </cell>
          <cell r="F657">
            <v>6750</v>
          </cell>
          <cell r="G657">
            <v>6750</v>
          </cell>
          <cell r="H657">
            <v>7000</v>
          </cell>
          <cell r="I657">
            <v>7500</v>
          </cell>
          <cell r="J657">
            <v>7875</v>
          </cell>
          <cell r="K657">
            <v>8000</v>
          </cell>
          <cell r="L657">
            <v>8333.3333333333339</v>
          </cell>
          <cell r="M657">
            <v>8750</v>
          </cell>
          <cell r="N657">
            <v>8700</v>
          </cell>
          <cell r="O657">
            <v>8600</v>
          </cell>
          <cell r="P657">
            <v>8500</v>
          </cell>
          <cell r="Q657">
            <v>7823.6111111111122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9000</v>
          </cell>
          <cell r="F658">
            <v>9000</v>
          </cell>
          <cell r="G658">
            <v>9000</v>
          </cell>
          <cell r="H658">
            <v>9000</v>
          </cell>
          <cell r="I658">
            <v>9500</v>
          </cell>
          <cell r="J658">
            <v>10000</v>
          </cell>
          <cell r="K658">
            <v>11000</v>
          </cell>
          <cell r="L658">
            <v>11000</v>
          </cell>
          <cell r="M658">
            <v>10250</v>
          </cell>
          <cell r="N658">
            <v>9625</v>
          </cell>
          <cell r="O658">
            <v>9500</v>
          </cell>
          <cell r="P658">
            <v>9250</v>
          </cell>
          <cell r="Q658">
            <v>9677.0833333333339</v>
          </cell>
        </row>
        <row r="659">
          <cell r="B659">
            <v>511001102</v>
          </cell>
          <cell r="C659" t="str">
            <v>سراير خشبية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1600</v>
          </cell>
          <cell r="F660">
            <v>1500</v>
          </cell>
          <cell r="G660">
            <v>1500</v>
          </cell>
          <cell r="H660">
            <v>1500</v>
          </cell>
          <cell r="I660">
            <v>1500</v>
          </cell>
          <cell r="J660">
            <v>1500</v>
          </cell>
          <cell r="K660">
            <v>1500</v>
          </cell>
          <cell r="L660">
            <v>1500</v>
          </cell>
          <cell r="M660">
            <v>1500</v>
          </cell>
          <cell r="N660">
            <v>1500</v>
          </cell>
          <cell r="O660">
            <v>1500</v>
          </cell>
          <cell r="P660">
            <v>1500</v>
          </cell>
          <cell r="Q660">
            <v>1508.3333333333333</v>
          </cell>
        </row>
        <row r="661">
          <cell r="B661">
            <v>511001103</v>
          </cell>
          <cell r="C661" t="str">
            <v>طرابيزات وطاولات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1250</v>
          </cell>
          <cell r="F662">
            <v>1200</v>
          </cell>
          <cell r="G662">
            <v>1200</v>
          </cell>
          <cell r="H662">
            <v>1200</v>
          </cell>
          <cell r="I662">
            <v>1400</v>
          </cell>
          <cell r="J662">
            <v>1466.6666666666667</v>
          </cell>
          <cell r="K662">
            <v>1537.5</v>
          </cell>
          <cell r="L662">
            <v>1666.6666666666667</v>
          </cell>
          <cell r="M662">
            <v>1750</v>
          </cell>
          <cell r="N662">
            <v>2000</v>
          </cell>
          <cell r="O662">
            <v>2000</v>
          </cell>
          <cell r="P662">
            <v>2000</v>
          </cell>
          <cell r="Q662">
            <v>1555.9027777777781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105</v>
          </cell>
          <cell r="F663">
            <v>100</v>
          </cell>
          <cell r="G663">
            <v>90</v>
          </cell>
          <cell r="H663">
            <v>90</v>
          </cell>
          <cell r="I663">
            <v>110</v>
          </cell>
          <cell r="J663">
            <v>120</v>
          </cell>
          <cell r="K663">
            <v>120</v>
          </cell>
          <cell r="L663">
            <v>125</v>
          </cell>
          <cell r="M663">
            <v>120</v>
          </cell>
          <cell r="N663">
            <v>120</v>
          </cell>
          <cell r="O663">
            <v>120</v>
          </cell>
          <cell r="P663">
            <v>120</v>
          </cell>
          <cell r="Q663">
            <v>111.66666666666667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1200</v>
          </cell>
          <cell r="F664">
            <v>1200</v>
          </cell>
          <cell r="G664">
            <v>1200</v>
          </cell>
          <cell r="H664">
            <v>1200</v>
          </cell>
          <cell r="I664">
            <v>1400</v>
          </cell>
          <cell r="J664">
            <v>1550</v>
          </cell>
          <cell r="K664">
            <v>1625</v>
          </cell>
          <cell r="L664">
            <v>1733.3333333333333</v>
          </cell>
          <cell r="M664">
            <v>1800</v>
          </cell>
          <cell r="N664">
            <v>1900</v>
          </cell>
          <cell r="O664">
            <v>2066.6666666666665</v>
          </cell>
          <cell r="P664">
            <v>2200</v>
          </cell>
          <cell r="Q664">
            <v>1589.5833333333333</v>
          </cell>
        </row>
        <row r="665">
          <cell r="B665">
            <v>511001104</v>
          </cell>
          <cell r="C665" t="str">
            <v>بوفيه ومكتبات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1633.3333333333333</v>
          </cell>
          <cell r="F666">
            <v>1466.6666666666667</v>
          </cell>
          <cell r="G666">
            <v>1575</v>
          </cell>
          <cell r="H666">
            <v>1575</v>
          </cell>
          <cell r="I666">
            <v>1538.3333333333335</v>
          </cell>
          <cell r="J666">
            <v>1568.3333333333335</v>
          </cell>
          <cell r="K666">
            <v>1618.3333333333339</v>
          </cell>
          <cell r="L666">
            <v>1645</v>
          </cell>
          <cell r="M666">
            <v>1500</v>
          </cell>
          <cell r="N666">
            <v>1500</v>
          </cell>
          <cell r="O666">
            <v>1500</v>
          </cell>
          <cell r="P666">
            <v>1500</v>
          </cell>
          <cell r="Q666">
            <v>1551.6666666666667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450</v>
          </cell>
          <cell r="F667">
            <v>437.5</v>
          </cell>
          <cell r="G667">
            <v>467.5</v>
          </cell>
          <cell r="H667">
            <v>467.5</v>
          </cell>
          <cell r="I667">
            <v>432.5</v>
          </cell>
          <cell r="J667">
            <v>425</v>
          </cell>
          <cell r="K667">
            <v>475</v>
          </cell>
          <cell r="L667">
            <v>462.5</v>
          </cell>
          <cell r="M667">
            <v>462.5</v>
          </cell>
          <cell r="N667">
            <v>450</v>
          </cell>
          <cell r="O667">
            <v>462.5</v>
          </cell>
          <cell r="P667">
            <v>462.5</v>
          </cell>
          <cell r="Q667">
            <v>454.58333333333331</v>
          </cell>
        </row>
        <row r="668">
          <cell r="B668">
            <v>511001105</v>
          </cell>
          <cell r="C668" t="str">
            <v>غرفة طعام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4750</v>
          </cell>
          <cell r="F669">
            <v>5000</v>
          </cell>
          <cell r="G669">
            <v>5000</v>
          </cell>
          <cell r="H669">
            <v>5000</v>
          </cell>
          <cell r="I669">
            <v>5000</v>
          </cell>
          <cell r="J669">
            <v>5000</v>
          </cell>
          <cell r="K669">
            <v>5000</v>
          </cell>
          <cell r="L669">
            <v>5000</v>
          </cell>
          <cell r="M669">
            <v>5250</v>
          </cell>
          <cell r="N669">
            <v>5500</v>
          </cell>
          <cell r="O669">
            <v>5500</v>
          </cell>
          <cell r="P669">
            <v>5500</v>
          </cell>
          <cell r="Q669">
            <v>5125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5500</v>
          </cell>
          <cell r="F670">
            <v>5500</v>
          </cell>
          <cell r="G670">
            <v>5500</v>
          </cell>
          <cell r="H670">
            <v>5500</v>
          </cell>
          <cell r="I670">
            <v>6000</v>
          </cell>
          <cell r="J670">
            <v>6000</v>
          </cell>
          <cell r="K670">
            <v>6000</v>
          </cell>
          <cell r="L670">
            <v>6000</v>
          </cell>
          <cell r="M670">
            <v>6250</v>
          </cell>
          <cell r="N670">
            <v>6500</v>
          </cell>
          <cell r="O670">
            <v>6500</v>
          </cell>
          <cell r="P670">
            <v>6500</v>
          </cell>
          <cell r="Q670">
            <v>5979.166666666667</v>
          </cell>
        </row>
        <row r="671">
          <cell r="B671">
            <v>511001106</v>
          </cell>
          <cell r="C671" t="str">
            <v>خزائن خشبية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1637.5</v>
          </cell>
          <cell r="F672">
            <v>1575</v>
          </cell>
          <cell r="G672">
            <v>1575</v>
          </cell>
          <cell r="H672">
            <v>1575</v>
          </cell>
          <cell r="I672">
            <v>1633.3333333333333</v>
          </cell>
          <cell r="J672">
            <v>1675</v>
          </cell>
          <cell r="K672">
            <v>1727.5</v>
          </cell>
          <cell r="L672">
            <v>1766.6666666666667</v>
          </cell>
          <cell r="M672">
            <v>1725</v>
          </cell>
          <cell r="N672">
            <v>1725</v>
          </cell>
          <cell r="O672">
            <v>1725</v>
          </cell>
          <cell r="P672">
            <v>1725</v>
          </cell>
          <cell r="Q672">
            <v>1672.0833333333333</v>
          </cell>
        </row>
        <row r="673">
          <cell r="B673">
            <v>511001107</v>
          </cell>
          <cell r="C673" t="str">
            <v xml:space="preserve">كراسي 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3000</v>
          </cell>
          <cell r="F674">
            <v>3000</v>
          </cell>
          <cell r="G674">
            <v>3000</v>
          </cell>
          <cell r="H674">
            <v>3000</v>
          </cell>
          <cell r="I674">
            <v>3000</v>
          </cell>
          <cell r="J674">
            <v>3000</v>
          </cell>
          <cell r="K674">
            <v>3000</v>
          </cell>
          <cell r="L674">
            <v>2923.75</v>
          </cell>
          <cell r="M674">
            <v>2936.25</v>
          </cell>
          <cell r="N674">
            <v>2955</v>
          </cell>
          <cell r="O674">
            <v>2948.75</v>
          </cell>
          <cell r="P674">
            <v>2936.25</v>
          </cell>
          <cell r="Q674">
            <v>2975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240</v>
          </cell>
          <cell r="F675">
            <v>240</v>
          </cell>
          <cell r="G675">
            <v>240</v>
          </cell>
          <cell r="H675">
            <v>240</v>
          </cell>
          <cell r="I675">
            <v>240</v>
          </cell>
          <cell r="J675">
            <v>240</v>
          </cell>
          <cell r="K675">
            <v>240</v>
          </cell>
          <cell r="L675">
            <v>240</v>
          </cell>
          <cell r="M675">
            <v>240</v>
          </cell>
          <cell r="N675">
            <v>240</v>
          </cell>
          <cell r="O675">
            <v>240</v>
          </cell>
          <cell r="P675">
            <v>240</v>
          </cell>
          <cell r="Q675">
            <v>240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240</v>
          </cell>
          <cell r="F676">
            <v>240</v>
          </cell>
          <cell r="G676">
            <v>240</v>
          </cell>
          <cell r="H676">
            <v>240</v>
          </cell>
          <cell r="I676">
            <v>240</v>
          </cell>
          <cell r="J676">
            <v>240</v>
          </cell>
          <cell r="K676">
            <v>240</v>
          </cell>
          <cell r="L676">
            <v>240</v>
          </cell>
          <cell r="M676">
            <v>240</v>
          </cell>
          <cell r="N676">
            <v>240</v>
          </cell>
          <cell r="O676">
            <v>240</v>
          </cell>
          <cell r="P676">
            <v>240</v>
          </cell>
          <cell r="Q676">
            <v>240</v>
          </cell>
        </row>
        <row r="677">
          <cell r="B677">
            <v>511002</v>
          </cell>
          <cell r="C677" t="str">
            <v>اجهزة الإضاءة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100</v>
          </cell>
          <cell r="F678">
            <v>100</v>
          </cell>
          <cell r="G678">
            <v>100</v>
          </cell>
          <cell r="H678">
            <v>100</v>
          </cell>
          <cell r="I678">
            <v>120</v>
          </cell>
          <cell r="J678">
            <v>120</v>
          </cell>
          <cell r="K678">
            <v>120</v>
          </cell>
          <cell r="L678">
            <v>120</v>
          </cell>
          <cell r="M678">
            <v>100</v>
          </cell>
          <cell r="N678">
            <v>100</v>
          </cell>
          <cell r="O678">
            <v>100</v>
          </cell>
          <cell r="P678">
            <v>100</v>
          </cell>
          <cell r="Q678">
            <v>106.66666666666667</v>
          </cell>
        </row>
        <row r="679">
          <cell r="B679">
            <v>511003</v>
          </cell>
          <cell r="C679" t="str">
            <v>الفرشات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950</v>
          </cell>
          <cell r="F680">
            <v>950</v>
          </cell>
          <cell r="G680">
            <v>950</v>
          </cell>
          <cell r="H680">
            <v>950</v>
          </cell>
          <cell r="I680">
            <v>950</v>
          </cell>
          <cell r="J680">
            <v>950</v>
          </cell>
          <cell r="K680">
            <v>950</v>
          </cell>
          <cell r="L680">
            <v>950</v>
          </cell>
          <cell r="M680">
            <v>900</v>
          </cell>
          <cell r="N680">
            <v>900</v>
          </cell>
          <cell r="O680">
            <v>900</v>
          </cell>
          <cell r="P680">
            <v>900</v>
          </cell>
          <cell r="Q680">
            <v>933.33333333333337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170</v>
          </cell>
          <cell r="F681">
            <v>170</v>
          </cell>
          <cell r="G681">
            <v>170</v>
          </cell>
          <cell r="H681">
            <v>170</v>
          </cell>
          <cell r="I681">
            <v>170</v>
          </cell>
          <cell r="J681">
            <v>170</v>
          </cell>
          <cell r="K681">
            <v>170</v>
          </cell>
          <cell r="L681">
            <v>170</v>
          </cell>
          <cell r="M681">
            <v>170</v>
          </cell>
          <cell r="N681">
            <v>170</v>
          </cell>
          <cell r="O681">
            <v>170</v>
          </cell>
          <cell r="P681">
            <v>170</v>
          </cell>
          <cell r="Q681">
            <v>170</v>
          </cell>
        </row>
        <row r="682">
          <cell r="B682">
            <v>512</v>
          </cell>
          <cell r="C682" t="str">
            <v>السجاد والموكيت والبسط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</row>
        <row r="683">
          <cell r="B683">
            <v>512001</v>
          </cell>
          <cell r="C683" t="str">
            <v>السجاد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575</v>
          </cell>
          <cell r="F684">
            <v>500</v>
          </cell>
          <cell r="G684">
            <v>480</v>
          </cell>
          <cell r="H684">
            <v>470</v>
          </cell>
          <cell r="I684">
            <v>470</v>
          </cell>
          <cell r="J684">
            <v>450</v>
          </cell>
          <cell r="K684">
            <v>425</v>
          </cell>
          <cell r="L684">
            <v>407.5</v>
          </cell>
          <cell r="M684">
            <v>392.5</v>
          </cell>
          <cell r="N684">
            <v>325</v>
          </cell>
          <cell r="O684">
            <v>333.33333333333331</v>
          </cell>
          <cell r="P684">
            <v>325</v>
          </cell>
          <cell r="Q684">
            <v>429.4444444444444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350</v>
          </cell>
          <cell r="F685">
            <v>350</v>
          </cell>
          <cell r="G685">
            <v>350</v>
          </cell>
          <cell r="H685">
            <v>330</v>
          </cell>
          <cell r="I685">
            <v>330</v>
          </cell>
          <cell r="J685">
            <v>315</v>
          </cell>
          <cell r="K685">
            <v>290</v>
          </cell>
          <cell r="L685">
            <v>275</v>
          </cell>
          <cell r="M685">
            <v>255</v>
          </cell>
          <cell r="N685">
            <v>240</v>
          </cell>
          <cell r="O685">
            <v>250</v>
          </cell>
          <cell r="P685">
            <v>275</v>
          </cell>
          <cell r="Q685">
            <v>300.83333333333331</v>
          </cell>
        </row>
        <row r="686">
          <cell r="B686">
            <v>512002</v>
          </cell>
          <cell r="C686" t="str">
            <v>الموكيت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55</v>
          </cell>
          <cell r="F687">
            <v>55</v>
          </cell>
          <cell r="G687">
            <v>55</v>
          </cell>
          <cell r="H687">
            <v>55</v>
          </cell>
          <cell r="I687">
            <v>55</v>
          </cell>
          <cell r="J687">
            <v>52.5</v>
          </cell>
          <cell r="K687">
            <v>52.5</v>
          </cell>
          <cell r="L687">
            <v>50</v>
          </cell>
          <cell r="M687">
            <v>50</v>
          </cell>
          <cell r="N687">
            <v>50</v>
          </cell>
          <cell r="O687">
            <v>55</v>
          </cell>
          <cell r="P687">
            <v>60</v>
          </cell>
          <cell r="Q687">
            <v>53.75</v>
          </cell>
        </row>
        <row r="688">
          <cell r="B688">
            <v>52</v>
          </cell>
          <cell r="C688" t="str">
            <v>المنسوجات والتجهيزات المنزلية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</row>
        <row r="689">
          <cell r="B689">
            <v>520</v>
          </cell>
          <cell r="C689" t="str">
            <v>المنسوجات والتجهيزات المنزلية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</row>
        <row r="690">
          <cell r="B690">
            <v>520001</v>
          </cell>
          <cell r="C690" t="str">
            <v>اللحف والحرامات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</row>
        <row r="691">
          <cell r="B691">
            <v>520001100</v>
          </cell>
          <cell r="C691" t="str">
            <v>اللحف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90</v>
          </cell>
          <cell r="F692">
            <v>90</v>
          </cell>
          <cell r="G692">
            <v>90</v>
          </cell>
          <cell r="H692">
            <v>90</v>
          </cell>
          <cell r="I692">
            <v>85</v>
          </cell>
          <cell r="J692">
            <v>85</v>
          </cell>
          <cell r="K692">
            <v>85</v>
          </cell>
          <cell r="L692">
            <v>85</v>
          </cell>
          <cell r="M692">
            <v>90</v>
          </cell>
          <cell r="N692">
            <v>85</v>
          </cell>
          <cell r="O692">
            <v>80</v>
          </cell>
          <cell r="P692">
            <v>80</v>
          </cell>
          <cell r="Q692">
            <v>86.25</v>
          </cell>
        </row>
        <row r="693">
          <cell r="B693">
            <v>520001101</v>
          </cell>
          <cell r="C693" t="str">
            <v>حرامات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130</v>
          </cell>
          <cell r="F694">
            <v>130</v>
          </cell>
          <cell r="G694">
            <v>135</v>
          </cell>
          <cell r="H694">
            <v>135</v>
          </cell>
          <cell r="I694">
            <v>135</v>
          </cell>
          <cell r="J694">
            <v>135</v>
          </cell>
          <cell r="K694">
            <v>135</v>
          </cell>
          <cell r="L694">
            <v>135</v>
          </cell>
          <cell r="M694">
            <v>135</v>
          </cell>
          <cell r="N694">
            <v>130</v>
          </cell>
          <cell r="O694">
            <v>132.5</v>
          </cell>
          <cell r="P694">
            <v>140</v>
          </cell>
          <cell r="Q694">
            <v>133.95833333333334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255</v>
          </cell>
          <cell r="F695">
            <v>255</v>
          </cell>
          <cell r="G695">
            <v>265</v>
          </cell>
          <cell r="H695">
            <v>265</v>
          </cell>
          <cell r="I695">
            <v>265</v>
          </cell>
          <cell r="J695">
            <v>265</v>
          </cell>
          <cell r="K695">
            <v>265</v>
          </cell>
          <cell r="L695">
            <v>265</v>
          </cell>
          <cell r="M695">
            <v>265</v>
          </cell>
          <cell r="N695">
            <v>245</v>
          </cell>
          <cell r="O695">
            <v>238.75</v>
          </cell>
          <cell r="P695">
            <v>220</v>
          </cell>
          <cell r="Q695">
            <v>255.72916666666666</v>
          </cell>
        </row>
        <row r="696">
          <cell r="B696">
            <v>520002</v>
          </cell>
          <cell r="C696" t="str">
            <v>الشراشف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160</v>
          </cell>
          <cell r="F697">
            <v>160</v>
          </cell>
          <cell r="G697">
            <v>160</v>
          </cell>
          <cell r="H697">
            <v>160</v>
          </cell>
          <cell r="I697">
            <v>160</v>
          </cell>
          <cell r="J697">
            <v>160</v>
          </cell>
          <cell r="K697">
            <v>160</v>
          </cell>
          <cell r="L697">
            <v>160</v>
          </cell>
          <cell r="M697">
            <v>150</v>
          </cell>
          <cell r="N697">
            <v>140</v>
          </cell>
          <cell r="O697">
            <v>132.5</v>
          </cell>
          <cell r="P697">
            <v>115</v>
          </cell>
          <cell r="Q697">
            <v>151.45833333333334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230</v>
          </cell>
          <cell r="F698">
            <v>230</v>
          </cell>
          <cell r="G698">
            <v>230</v>
          </cell>
          <cell r="H698">
            <v>230</v>
          </cell>
          <cell r="I698">
            <v>230</v>
          </cell>
          <cell r="J698">
            <v>230</v>
          </cell>
          <cell r="K698">
            <v>230</v>
          </cell>
          <cell r="L698">
            <v>230</v>
          </cell>
          <cell r="M698">
            <v>210</v>
          </cell>
          <cell r="N698">
            <v>190</v>
          </cell>
          <cell r="O698">
            <v>180</v>
          </cell>
          <cell r="P698">
            <v>173.75</v>
          </cell>
          <cell r="Q698">
            <v>216.14583333333334</v>
          </cell>
        </row>
        <row r="699">
          <cell r="B699">
            <v>520003</v>
          </cell>
          <cell r="C699" t="str">
            <v>المناشف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45</v>
          </cell>
          <cell r="F700">
            <v>45</v>
          </cell>
          <cell r="G700">
            <v>45</v>
          </cell>
          <cell r="H700">
            <v>45</v>
          </cell>
          <cell r="I700">
            <v>50</v>
          </cell>
          <cell r="J700">
            <v>55</v>
          </cell>
          <cell r="K700">
            <v>60</v>
          </cell>
          <cell r="L700">
            <v>55</v>
          </cell>
          <cell r="M700">
            <v>55</v>
          </cell>
          <cell r="N700">
            <v>50</v>
          </cell>
          <cell r="O700">
            <v>50</v>
          </cell>
          <cell r="P700">
            <v>50</v>
          </cell>
          <cell r="Q700">
            <v>50.416666666666664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27.5</v>
          </cell>
          <cell r="F701">
            <v>27.5</v>
          </cell>
          <cell r="G701">
            <v>27.5</v>
          </cell>
          <cell r="H701">
            <v>27.5</v>
          </cell>
          <cell r="I701">
            <v>30</v>
          </cell>
          <cell r="J701">
            <v>30</v>
          </cell>
          <cell r="K701">
            <v>30</v>
          </cell>
          <cell r="L701">
            <v>30</v>
          </cell>
          <cell r="M701">
            <v>32.5</v>
          </cell>
          <cell r="N701">
            <v>30</v>
          </cell>
          <cell r="O701">
            <v>30</v>
          </cell>
          <cell r="P701">
            <v>30</v>
          </cell>
          <cell r="Q701">
            <v>29.375</v>
          </cell>
        </row>
        <row r="702">
          <cell r="B702">
            <v>520004</v>
          </cell>
          <cell r="C702" t="str">
            <v>الستائر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27.5</v>
          </cell>
          <cell r="F703">
            <v>27.5</v>
          </cell>
          <cell r="G703">
            <v>27.5</v>
          </cell>
          <cell r="H703">
            <v>27.5</v>
          </cell>
          <cell r="I703">
            <v>30</v>
          </cell>
          <cell r="J703">
            <v>30</v>
          </cell>
          <cell r="K703">
            <v>30</v>
          </cell>
          <cell r="L703">
            <v>30</v>
          </cell>
          <cell r="M703">
            <v>30</v>
          </cell>
          <cell r="N703">
            <v>30</v>
          </cell>
          <cell r="O703">
            <v>30</v>
          </cell>
          <cell r="P703">
            <v>30</v>
          </cell>
          <cell r="Q703">
            <v>29.166666666666668</v>
          </cell>
        </row>
        <row r="704">
          <cell r="B704">
            <v>520005</v>
          </cell>
          <cell r="C704" t="str">
            <v>تجهيزات اخرى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32.5</v>
          </cell>
          <cell r="F705">
            <v>32.5</v>
          </cell>
          <cell r="G705">
            <v>31.5</v>
          </cell>
          <cell r="H705">
            <v>31.5</v>
          </cell>
          <cell r="I705">
            <v>35</v>
          </cell>
          <cell r="J705">
            <v>40</v>
          </cell>
          <cell r="K705">
            <v>50</v>
          </cell>
          <cell r="L705">
            <v>50</v>
          </cell>
          <cell r="M705">
            <v>50</v>
          </cell>
          <cell r="N705">
            <v>50</v>
          </cell>
          <cell r="O705">
            <v>50</v>
          </cell>
          <cell r="P705">
            <v>50</v>
          </cell>
          <cell r="Q705">
            <v>41.916666666666664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35</v>
          </cell>
          <cell r="F706">
            <v>35</v>
          </cell>
          <cell r="G706">
            <v>35</v>
          </cell>
          <cell r="H706">
            <v>35</v>
          </cell>
          <cell r="I706">
            <v>30</v>
          </cell>
          <cell r="J706">
            <v>27.5</v>
          </cell>
          <cell r="K706">
            <v>27.5</v>
          </cell>
          <cell r="L706">
            <v>27.5</v>
          </cell>
          <cell r="M706">
            <v>27.5</v>
          </cell>
          <cell r="N706">
            <v>27.5</v>
          </cell>
          <cell r="O706">
            <v>27.5</v>
          </cell>
          <cell r="P706">
            <v>27.5</v>
          </cell>
          <cell r="Q706">
            <v>30.208333333333332</v>
          </cell>
        </row>
        <row r="707">
          <cell r="B707">
            <v>53</v>
          </cell>
          <cell r="C707" t="str">
            <v>الاجهزة المنزلية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</row>
        <row r="708">
          <cell r="B708">
            <v>531</v>
          </cell>
          <cell r="C708" t="str">
            <v xml:space="preserve">الأجهزة المنزلية الرئيسية 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</row>
        <row r="709">
          <cell r="B709">
            <v>531001</v>
          </cell>
          <cell r="C709" t="str">
            <v>الثلاجات الكهربائية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3600</v>
          </cell>
          <cell r="F710">
            <v>3600</v>
          </cell>
          <cell r="G710">
            <v>3600</v>
          </cell>
          <cell r="H710">
            <v>3600</v>
          </cell>
          <cell r="I710">
            <v>3450</v>
          </cell>
          <cell r="J710">
            <v>3337.5</v>
          </cell>
          <cell r="K710">
            <v>3333.3333333333335</v>
          </cell>
          <cell r="L710">
            <v>3000</v>
          </cell>
          <cell r="M710">
            <v>3150</v>
          </cell>
          <cell r="N710">
            <v>3150</v>
          </cell>
          <cell r="O710">
            <v>3000</v>
          </cell>
          <cell r="P710">
            <v>2900</v>
          </cell>
          <cell r="Q710">
            <v>3310.0694444444439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4500</v>
          </cell>
          <cell r="F711">
            <v>4500</v>
          </cell>
          <cell r="G711">
            <v>4500</v>
          </cell>
          <cell r="H711">
            <v>4500</v>
          </cell>
          <cell r="I711">
            <v>4500</v>
          </cell>
          <cell r="J711">
            <v>4500</v>
          </cell>
          <cell r="K711">
            <v>4500</v>
          </cell>
          <cell r="L711">
            <v>4500</v>
          </cell>
          <cell r="M711">
            <v>4300</v>
          </cell>
          <cell r="N711">
            <v>4100</v>
          </cell>
          <cell r="O711">
            <v>4000</v>
          </cell>
          <cell r="P711">
            <v>3800</v>
          </cell>
          <cell r="Q711">
            <v>4350</v>
          </cell>
        </row>
        <row r="712">
          <cell r="B712">
            <v>531002</v>
          </cell>
          <cell r="C712" t="str">
            <v>الغسالات الكهربائية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2300</v>
          </cell>
          <cell r="F713">
            <v>2300</v>
          </cell>
          <cell r="G713">
            <v>2300</v>
          </cell>
          <cell r="H713">
            <v>2300</v>
          </cell>
          <cell r="I713">
            <v>2275</v>
          </cell>
          <cell r="J713">
            <v>2250</v>
          </cell>
          <cell r="K713">
            <v>2200</v>
          </cell>
          <cell r="L713">
            <v>2150</v>
          </cell>
          <cell r="M713">
            <v>2100</v>
          </cell>
          <cell r="N713">
            <v>2050</v>
          </cell>
          <cell r="O713">
            <v>1850</v>
          </cell>
          <cell r="P713">
            <v>1750</v>
          </cell>
          <cell r="Q713">
            <v>2152.0833333333335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3200</v>
          </cell>
          <cell r="F714">
            <v>3200</v>
          </cell>
          <cell r="G714">
            <v>3200</v>
          </cell>
          <cell r="H714">
            <v>3200</v>
          </cell>
          <cell r="I714">
            <v>3100</v>
          </cell>
          <cell r="J714">
            <v>3000</v>
          </cell>
          <cell r="K714">
            <v>2875</v>
          </cell>
          <cell r="L714">
            <v>2725</v>
          </cell>
          <cell r="M714">
            <v>2500</v>
          </cell>
          <cell r="N714">
            <v>2500</v>
          </cell>
          <cell r="O714">
            <v>2500</v>
          </cell>
          <cell r="P714">
            <v>2500</v>
          </cell>
          <cell r="Q714">
            <v>2875</v>
          </cell>
        </row>
        <row r="715">
          <cell r="B715">
            <v>531003</v>
          </cell>
          <cell r="C715" t="str">
            <v>افران وطباخات الغاز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3200</v>
          </cell>
          <cell r="F716">
            <v>3200</v>
          </cell>
          <cell r="G716">
            <v>3200</v>
          </cell>
          <cell r="H716">
            <v>3200</v>
          </cell>
          <cell r="I716">
            <v>3100</v>
          </cell>
          <cell r="J716">
            <v>3000</v>
          </cell>
          <cell r="K716">
            <v>2875</v>
          </cell>
          <cell r="L716">
            <v>2725</v>
          </cell>
          <cell r="M716">
            <v>2500</v>
          </cell>
          <cell r="N716">
            <v>2500</v>
          </cell>
          <cell r="O716">
            <v>2500</v>
          </cell>
          <cell r="P716">
            <v>2500</v>
          </cell>
          <cell r="Q716">
            <v>2875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150</v>
          </cell>
          <cell r="F717">
            <v>150</v>
          </cell>
          <cell r="G717">
            <v>150</v>
          </cell>
          <cell r="H717">
            <v>150</v>
          </cell>
          <cell r="I717">
            <v>150</v>
          </cell>
          <cell r="J717">
            <v>150</v>
          </cell>
          <cell r="K717">
            <v>150</v>
          </cell>
          <cell r="L717">
            <v>150</v>
          </cell>
          <cell r="M717">
            <v>150</v>
          </cell>
          <cell r="N717">
            <v>150</v>
          </cell>
          <cell r="O717">
            <v>150</v>
          </cell>
          <cell r="P717">
            <v>150</v>
          </cell>
          <cell r="Q717">
            <v>150</v>
          </cell>
        </row>
        <row r="718">
          <cell r="B718">
            <v>531004</v>
          </cell>
          <cell r="C718" t="str">
            <v xml:space="preserve">أجهزة تبريد وتدفئة وتسخين 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</row>
        <row r="719">
          <cell r="B719">
            <v>531004100</v>
          </cell>
          <cell r="C719" t="str">
            <v>اجهزة تبريد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1800</v>
          </cell>
          <cell r="F720">
            <v>1800</v>
          </cell>
          <cell r="G720">
            <v>1833.3333333333333</v>
          </cell>
          <cell r="H720">
            <v>1900</v>
          </cell>
          <cell r="I720">
            <v>1800</v>
          </cell>
          <cell r="J720">
            <v>1800</v>
          </cell>
          <cell r="K720">
            <v>1800</v>
          </cell>
          <cell r="L720">
            <v>1800</v>
          </cell>
          <cell r="M720">
            <v>1800</v>
          </cell>
          <cell r="N720">
            <v>1800</v>
          </cell>
          <cell r="O720">
            <v>1800</v>
          </cell>
          <cell r="P720">
            <v>1800</v>
          </cell>
          <cell r="Q720">
            <v>1811.1111111111111</v>
          </cell>
        </row>
        <row r="721">
          <cell r="B721">
            <v>531004101</v>
          </cell>
          <cell r="C721" t="str">
            <v>الدفايات والسخانات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450</v>
          </cell>
          <cell r="F722">
            <v>450</v>
          </cell>
          <cell r="G722">
            <v>450</v>
          </cell>
          <cell r="H722">
            <v>450</v>
          </cell>
          <cell r="I722">
            <v>430</v>
          </cell>
          <cell r="J722">
            <v>430</v>
          </cell>
          <cell r="K722">
            <v>430</v>
          </cell>
          <cell r="L722">
            <v>400</v>
          </cell>
          <cell r="M722">
            <v>380</v>
          </cell>
          <cell r="N722">
            <v>360</v>
          </cell>
          <cell r="O722">
            <v>345</v>
          </cell>
          <cell r="P722">
            <v>325</v>
          </cell>
          <cell r="Q722">
            <v>408.33333333333331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155.71428571428572</v>
          </cell>
          <cell r="F723">
            <v>158.57142857142858</v>
          </cell>
          <cell r="G723">
            <v>158.57142857142858</v>
          </cell>
          <cell r="H723">
            <v>157.14285714285714</v>
          </cell>
          <cell r="I723">
            <v>150</v>
          </cell>
          <cell r="J723">
            <v>150</v>
          </cell>
          <cell r="K723">
            <v>150</v>
          </cell>
          <cell r="L723">
            <v>150</v>
          </cell>
          <cell r="M723">
            <v>150</v>
          </cell>
          <cell r="N723">
            <v>150</v>
          </cell>
          <cell r="O723">
            <v>160</v>
          </cell>
          <cell r="P723">
            <v>170</v>
          </cell>
          <cell r="Q723">
            <v>155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170</v>
          </cell>
          <cell r="F724">
            <v>170</v>
          </cell>
          <cell r="G724">
            <v>170</v>
          </cell>
          <cell r="H724">
            <v>170</v>
          </cell>
          <cell r="I724">
            <v>170</v>
          </cell>
          <cell r="J724">
            <v>180</v>
          </cell>
          <cell r="K724">
            <v>200</v>
          </cell>
          <cell r="L724">
            <v>225</v>
          </cell>
          <cell r="M724">
            <v>260</v>
          </cell>
          <cell r="N724">
            <v>260</v>
          </cell>
          <cell r="O724">
            <v>260</v>
          </cell>
          <cell r="P724">
            <v>260</v>
          </cell>
          <cell r="Q724">
            <v>207.91666666666666</v>
          </cell>
        </row>
        <row r="725">
          <cell r="B725">
            <v>531005</v>
          </cell>
          <cell r="C725" t="str">
            <v>اجهزة تنظيف الأرضيات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450</v>
          </cell>
          <cell r="F726">
            <v>450</v>
          </cell>
          <cell r="G726">
            <v>450</v>
          </cell>
          <cell r="H726">
            <v>450</v>
          </cell>
          <cell r="I726">
            <v>420</v>
          </cell>
          <cell r="J726">
            <v>403.33333333333331</v>
          </cell>
          <cell r="K726">
            <v>387.5</v>
          </cell>
          <cell r="L726">
            <v>375</v>
          </cell>
          <cell r="M726">
            <v>370</v>
          </cell>
          <cell r="N726">
            <v>370</v>
          </cell>
          <cell r="O726">
            <v>370</v>
          </cell>
          <cell r="P726">
            <v>350</v>
          </cell>
          <cell r="Q726">
            <v>403.81944444444451</v>
          </cell>
        </row>
        <row r="727">
          <cell r="B727">
            <v>532</v>
          </cell>
          <cell r="C727" t="str">
            <v>أجهزة منزلية كهربائية صغيرة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B728">
            <v>532001</v>
          </cell>
          <cell r="C728" t="str">
            <v>ادوات مطبخ كهربائية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250</v>
          </cell>
          <cell r="F729">
            <v>250</v>
          </cell>
          <cell r="G729">
            <v>250</v>
          </cell>
          <cell r="H729">
            <v>250</v>
          </cell>
          <cell r="I729">
            <v>250</v>
          </cell>
          <cell r="J729">
            <v>250</v>
          </cell>
          <cell r="K729">
            <v>250</v>
          </cell>
          <cell r="L729">
            <v>250</v>
          </cell>
          <cell r="M729">
            <v>250</v>
          </cell>
          <cell r="N729">
            <v>250</v>
          </cell>
          <cell r="O729">
            <v>250</v>
          </cell>
          <cell r="P729">
            <v>250</v>
          </cell>
          <cell r="Q729">
            <v>250</v>
          </cell>
        </row>
        <row r="730">
          <cell r="B730">
            <v>532001100</v>
          </cell>
          <cell r="C730" t="str">
            <v>خلاط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600</v>
          </cell>
          <cell r="F731">
            <v>600</v>
          </cell>
          <cell r="G731">
            <v>600</v>
          </cell>
          <cell r="H731">
            <v>600</v>
          </cell>
          <cell r="I731">
            <v>600</v>
          </cell>
          <cell r="J731">
            <v>600</v>
          </cell>
          <cell r="K731">
            <v>600</v>
          </cell>
          <cell r="L731">
            <v>600</v>
          </cell>
          <cell r="M731">
            <v>600</v>
          </cell>
          <cell r="N731">
            <v>600</v>
          </cell>
          <cell r="O731">
            <v>600</v>
          </cell>
          <cell r="P731">
            <v>600</v>
          </cell>
          <cell r="Q731">
            <v>600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200</v>
          </cell>
          <cell r="F732">
            <v>200</v>
          </cell>
          <cell r="G732">
            <v>200</v>
          </cell>
          <cell r="H732">
            <v>200</v>
          </cell>
          <cell r="I732">
            <v>200</v>
          </cell>
          <cell r="J732">
            <v>190</v>
          </cell>
          <cell r="K732">
            <v>190</v>
          </cell>
          <cell r="L732">
            <v>190</v>
          </cell>
          <cell r="M732">
            <v>190</v>
          </cell>
          <cell r="N732">
            <v>190</v>
          </cell>
          <cell r="O732">
            <v>190</v>
          </cell>
          <cell r="P732">
            <v>190</v>
          </cell>
          <cell r="Q732">
            <v>194.16666666666666</v>
          </cell>
        </row>
        <row r="733">
          <cell r="B733">
            <v>532002</v>
          </cell>
          <cell r="C733" t="str">
            <v>اجهزة منزلية  اخرى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B734">
            <v>532002100</v>
          </cell>
          <cell r="C734" t="str">
            <v>مكوى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250</v>
          </cell>
          <cell r="F735">
            <v>250</v>
          </cell>
          <cell r="G735">
            <v>250</v>
          </cell>
          <cell r="H735">
            <v>250</v>
          </cell>
          <cell r="I735">
            <v>230</v>
          </cell>
          <cell r="J735">
            <v>210</v>
          </cell>
          <cell r="K735">
            <v>210</v>
          </cell>
          <cell r="L735">
            <v>200</v>
          </cell>
          <cell r="M735">
            <v>225</v>
          </cell>
          <cell r="N735">
            <v>225</v>
          </cell>
          <cell r="O735">
            <v>225</v>
          </cell>
          <cell r="P735">
            <v>225</v>
          </cell>
          <cell r="Q735">
            <v>229.16666666666666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210</v>
          </cell>
          <cell r="F736">
            <v>220</v>
          </cell>
          <cell r="G736">
            <v>220</v>
          </cell>
          <cell r="H736">
            <v>220</v>
          </cell>
          <cell r="I736">
            <v>212.5</v>
          </cell>
          <cell r="J736">
            <v>200</v>
          </cell>
          <cell r="K736">
            <v>200</v>
          </cell>
          <cell r="L736">
            <v>190</v>
          </cell>
          <cell r="M736">
            <v>190</v>
          </cell>
          <cell r="N736">
            <v>190</v>
          </cell>
          <cell r="O736">
            <v>225</v>
          </cell>
          <cell r="P736">
            <v>225</v>
          </cell>
          <cell r="Q736">
            <v>208.54166666666666</v>
          </cell>
        </row>
        <row r="737">
          <cell r="B737">
            <v>532002101</v>
          </cell>
          <cell r="C737" t="str">
            <v>مروحة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165</v>
          </cell>
          <cell r="F738">
            <v>170</v>
          </cell>
          <cell r="G738">
            <v>180</v>
          </cell>
          <cell r="H738">
            <v>180</v>
          </cell>
          <cell r="I738">
            <v>172.5</v>
          </cell>
          <cell r="J738">
            <v>165</v>
          </cell>
          <cell r="K738">
            <v>165</v>
          </cell>
          <cell r="L738">
            <v>165</v>
          </cell>
          <cell r="M738">
            <v>157.5</v>
          </cell>
          <cell r="N738">
            <v>150</v>
          </cell>
          <cell r="O738">
            <v>150</v>
          </cell>
          <cell r="P738">
            <v>150</v>
          </cell>
          <cell r="Q738">
            <v>164.16666666666666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175</v>
          </cell>
          <cell r="F739">
            <v>180</v>
          </cell>
          <cell r="G739">
            <v>180</v>
          </cell>
          <cell r="H739">
            <v>180</v>
          </cell>
          <cell r="I739">
            <v>180</v>
          </cell>
          <cell r="J739">
            <v>157.5</v>
          </cell>
          <cell r="K739">
            <v>152.5</v>
          </cell>
          <cell r="L739">
            <v>147.5</v>
          </cell>
          <cell r="M739">
            <v>150</v>
          </cell>
          <cell r="N739">
            <v>162.5</v>
          </cell>
          <cell r="O739">
            <v>166.66666666666666</v>
          </cell>
          <cell r="P739">
            <v>170</v>
          </cell>
          <cell r="Q739">
            <v>166.80555555555557</v>
          </cell>
        </row>
        <row r="740">
          <cell r="B740">
            <v>54</v>
          </cell>
          <cell r="C740" t="str">
            <v>اواني وادوات منزلية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B741">
            <v>540</v>
          </cell>
          <cell r="C741" t="str">
            <v>اواني وادوات منزلية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B742">
            <v>540001</v>
          </cell>
          <cell r="C742" t="str">
            <v>اواني من الزجاج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35</v>
          </cell>
          <cell r="F743">
            <v>35</v>
          </cell>
          <cell r="G743">
            <v>35</v>
          </cell>
          <cell r="H743">
            <v>35</v>
          </cell>
          <cell r="I743">
            <v>34.166666666666664</v>
          </cell>
          <cell r="J743">
            <v>32.5</v>
          </cell>
          <cell r="K743">
            <v>32.5</v>
          </cell>
          <cell r="L743">
            <v>32.5</v>
          </cell>
          <cell r="M743">
            <v>35</v>
          </cell>
          <cell r="N743">
            <v>35</v>
          </cell>
          <cell r="O743">
            <v>35</v>
          </cell>
          <cell r="P743">
            <v>35</v>
          </cell>
          <cell r="Q743">
            <v>34.30555555555555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25</v>
          </cell>
          <cell r="F744">
            <v>25</v>
          </cell>
          <cell r="G744">
            <v>25</v>
          </cell>
          <cell r="H744">
            <v>25</v>
          </cell>
          <cell r="I744">
            <v>25</v>
          </cell>
          <cell r="J744">
            <v>25</v>
          </cell>
          <cell r="K744">
            <v>25</v>
          </cell>
          <cell r="L744">
            <v>23.071428571428569</v>
          </cell>
          <cell r="M744">
            <v>22.857142857142854</v>
          </cell>
          <cell r="N744">
            <v>23.071428571428569</v>
          </cell>
          <cell r="O744">
            <v>23.071428571428569</v>
          </cell>
          <cell r="P744">
            <v>22.5</v>
          </cell>
          <cell r="Q744">
            <v>24.13095238095238</v>
          </cell>
        </row>
        <row r="745">
          <cell r="B745">
            <v>540002</v>
          </cell>
          <cell r="C745" t="str">
            <v>اواني من الصيني او الفخار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60</v>
          </cell>
          <cell r="F746">
            <v>60</v>
          </cell>
          <cell r="G746">
            <v>60</v>
          </cell>
          <cell r="H746">
            <v>60</v>
          </cell>
          <cell r="I746">
            <v>57.5</v>
          </cell>
          <cell r="J746">
            <v>52.5</v>
          </cell>
          <cell r="K746">
            <v>52.5</v>
          </cell>
          <cell r="L746">
            <v>52.5</v>
          </cell>
          <cell r="M746">
            <v>60</v>
          </cell>
          <cell r="N746">
            <v>60</v>
          </cell>
          <cell r="O746">
            <v>60</v>
          </cell>
          <cell r="P746">
            <v>60</v>
          </cell>
          <cell r="Q746">
            <v>57.916666666666664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70</v>
          </cell>
          <cell r="F747">
            <v>70</v>
          </cell>
          <cell r="G747">
            <v>70</v>
          </cell>
          <cell r="H747">
            <v>70</v>
          </cell>
          <cell r="I747">
            <v>67.5</v>
          </cell>
          <cell r="J747">
            <v>67.5</v>
          </cell>
          <cell r="K747">
            <v>67.5</v>
          </cell>
          <cell r="L747">
            <v>67.5</v>
          </cell>
          <cell r="M747">
            <v>70</v>
          </cell>
          <cell r="N747">
            <v>70</v>
          </cell>
          <cell r="O747">
            <v>70</v>
          </cell>
          <cell r="P747">
            <v>70</v>
          </cell>
          <cell r="Q747">
            <v>69.166666666666671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27.5</v>
          </cell>
          <cell r="F748">
            <v>30</v>
          </cell>
          <cell r="G748">
            <v>30</v>
          </cell>
          <cell r="H748">
            <v>30</v>
          </cell>
          <cell r="I748">
            <v>27.5</v>
          </cell>
          <cell r="J748">
            <v>22.5</v>
          </cell>
          <cell r="K748">
            <v>22.5</v>
          </cell>
          <cell r="L748">
            <v>22.5</v>
          </cell>
          <cell r="M748">
            <v>30</v>
          </cell>
          <cell r="N748">
            <v>30</v>
          </cell>
          <cell r="O748">
            <v>30</v>
          </cell>
          <cell r="P748">
            <v>30</v>
          </cell>
          <cell r="Q748">
            <v>27.708333333333332</v>
          </cell>
        </row>
        <row r="749">
          <cell r="B749">
            <v>540003</v>
          </cell>
          <cell r="C749" t="str">
            <v>اواني من الالمنيوم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90</v>
          </cell>
          <cell r="F750">
            <v>90</v>
          </cell>
          <cell r="G750">
            <v>90</v>
          </cell>
          <cell r="H750">
            <v>90</v>
          </cell>
          <cell r="I750">
            <v>90</v>
          </cell>
          <cell r="J750">
            <v>90</v>
          </cell>
          <cell r="K750">
            <v>90</v>
          </cell>
          <cell r="L750">
            <v>80</v>
          </cell>
          <cell r="M750">
            <v>80</v>
          </cell>
          <cell r="N750">
            <v>80</v>
          </cell>
          <cell r="O750">
            <v>80</v>
          </cell>
          <cell r="P750">
            <v>80</v>
          </cell>
          <cell r="Q750">
            <v>85.833333333333329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25</v>
          </cell>
          <cell r="F751">
            <v>25</v>
          </cell>
          <cell r="G751">
            <v>25</v>
          </cell>
          <cell r="H751">
            <v>25</v>
          </cell>
          <cell r="I751">
            <v>25</v>
          </cell>
          <cell r="J751">
            <v>25</v>
          </cell>
          <cell r="K751">
            <v>25</v>
          </cell>
          <cell r="L751">
            <v>25</v>
          </cell>
          <cell r="M751">
            <v>25</v>
          </cell>
          <cell r="N751">
            <v>25</v>
          </cell>
          <cell r="O751">
            <v>25</v>
          </cell>
          <cell r="P751">
            <v>25</v>
          </cell>
          <cell r="Q751">
            <v>25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65</v>
          </cell>
          <cell r="F752">
            <v>65</v>
          </cell>
          <cell r="G752">
            <v>65</v>
          </cell>
          <cell r="H752">
            <v>65</v>
          </cell>
          <cell r="I752">
            <v>65</v>
          </cell>
          <cell r="J752">
            <v>65</v>
          </cell>
          <cell r="K752">
            <v>65</v>
          </cell>
          <cell r="L752">
            <v>65</v>
          </cell>
          <cell r="M752">
            <v>65</v>
          </cell>
          <cell r="N752">
            <v>65</v>
          </cell>
          <cell r="O752">
            <v>65</v>
          </cell>
          <cell r="P752">
            <v>65</v>
          </cell>
          <cell r="Q752">
            <v>65</v>
          </cell>
        </row>
        <row r="753">
          <cell r="B753">
            <v>540004</v>
          </cell>
          <cell r="C753" t="str">
            <v>اواني من الستيل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500</v>
          </cell>
          <cell r="F754">
            <v>500</v>
          </cell>
          <cell r="G754">
            <v>500</v>
          </cell>
          <cell r="H754">
            <v>500</v>
          </cell>
          <cell r="I754">
            <v>600</v>
          </cell>
          <cell r="J754">
            <v>600</v>
          </cell>
          <cell r="K754">
            <v>600</v>
          </cell>
          <cell r="L754">
            <v>600</v>
          </cell>
          <cell r="M754">
            <v>600</v>
          </cell>
          <cell r="N754">
            <v>600</v>
          </cell>
          <cell r="O754">
            <v>600</v>
          </cell>
          <cell r="P754">
            <v>600</v>
          </cell>
          <cell r="Q754">
            <v>566.66666666666663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62.5</v>
          </cell>
          <cell r="F755">
            <v>60</v>
          </cell>
          <cell r="G755">
            <v>60</v>
          </cell>
          <cell r="H755">
            <v>60</v>
          </cell>
          <cell r="I755">
            <v>65</v>
          </cell>
          <cell r="J755">
            <v>70</v>
          </cell>
          <cell r="K755">
            <v>75</v>
          </cell>
          <cell r="L755">
            <v>75</v>
          </cell>
          <cell r="M755">
            <v>70</v>
          </cell>
          <cell r="N755">
            <v>70</v>
          </cell>
          <cell r="O755">
            <v>70</v>
          </cell>
          <cell r="P755">
            <v>70</v>
          </cell>
          <cell r="Q755">
            <v>67.291666666666671</v>
          </cell>
        </row>
        <row r="756">
          <cell r="B756">
            <v>540005</v>
          </cell>
          <cell r="C756" t="str">
            <v>اواني من الميلامين والبلاستك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43.333333333333336</v>
          </cell>
          <cell r="F757">
            <v>45</v>
          </cell>
          <cell r="G757">
            <v>45</v>
          </cell>
          <cell r="H757">
            <v>45</v>
          </cell>
          <cell r="I757">
            <v>45</v>
          </cell>
          <cell r="J757">
            <v>45</v>
          </cell>
          <cell r="K757">
            <v>45</v>
          </cell>
          <cell r="L757">
            <v>45</v>
          </cell>
          <cell r="M757">
            <v>45</v>
          </cell>
          <cell r="N757">
            <v>45</v>
          </cell>
          <cell r="O757">
            <v>45</v>
          </cell>
          <cell r="P757">
            <v>45</v>
          </cell>
          <cell r="Q757">
            <v>44.861111111111114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10</v>
          </cell>
          <cell r="F758">
            <v>10</v>
          </cell>
          <cell r="G758">
            <v>10</v>
          </cell>
          <cell r="H758">
            <v>10</v>
          </cell>
          <cell r="I758">
            <v>8.5</v>
          </cell>
          <cell r="J758">
            <v>7.75</v>
          </cell>
          <cell r="K758">
            <v>7</v>
          </cell>
          <cell r="L758">
            <v>6.666666666666667</v>
          </cell>
          <cell r="M758">
            <v>7</v>
          </cell>
          <cell r="N758">
            <v>10</v>
          </cell>
          <cell r="O758">
            <v>10</v>
          </cell>
          <cell r="P758">
            <v>10</v>
          </cell>
          <cell r="Q758">
            <v>8.9097222222222232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17.5</v>
          </cell>
          <cell r="F759">
            <v>20</v>
          </cell>
          <cell r="G759">
            <v>20</v>
          </cell>
          <cell r="H759">
            <v>20</v>
          </cell>
          <cell r="I759">
            <v>17.5</v>
          </cell>
          <cell r="J759">
            <v>15</v>
          </cell>
          <cell r="K759">
            <v>13.75</v>
          </cell>
          <cell r="L759">
            <v>10</v>
          </cell>
          <cell r="M759">
            <v>15</v>
          </cell>
          <cell r="N759">
            <v>15</v>
          </cell>
          <cell r="O759">
            <v>15</v>
          </cell>
          <cell r="P759">
            <v>15</v>
          </cell>
          <cell r="Q759">
            <v>16.145833333333332</v>
          </cell>
        </row>
        <row r="760">
          <cell r="B760">
            <v>540006</v>
          </cell>
          <cell r="C760" t="str">
            <v>اواني من التيفال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79.761904761904745</v>
          </cell>
          <cell r="F761">
            <v>78.095238095238088</v>
          </cell>
          <cell r="G761">
            <v>79.047619047619051</v>
          </cell>
          <cell r="H761">
            <v>79.285714285714292</v>
          </cell>
          <cell r="I761">
            <v>79.285714285714292</v>
          </cell>
          <cell r="J761">
            <v>78.571428571428569</v>
          </cell>
          <cell r="K761">
            <v>78.333333333333329</v>
          </cell>
          <cell r="L761">
            <v>80.357142857142861</v>
          </cell>
          <cell r="M761">
            <v>78.571428571428584</v>
          </cell>
          <cell r="N761">
            <v>77.976190476190496</v>
          </cell>
          <cell r="O761">
            <v>77.976190476190482</v>
          </cell>
          <cell r="P761">
            <v>76.547619047619051</v>
          </cell>
          <cell r="Q761">
            <v>78.650793650793645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725</v>
          </cell>
          <cell r="F762">
            <v>725</v>
          </cell>
          <cell r="G762">
            <v>725</v>
          </cell>
          <cell r="H762">
            <v>725</v>
          </cell>
          <cell r="I762">
            <v>712.5</v>
          </cell>
          <cell r="J762">
            <v>712.5</v>
          </cell>
          <cell r="K762">
            <v>712.5</v>
          </cell>
          <cell r="L762">
            <v>700</v>
          </cell>
          <cell r="M762">
            <v>700</v>
          </cell>
          <cell r="N762">
            <v>700</v>
          </cell>
          <cell r="O762">
            <v>700</v>
          </cell>
          <cell r="P762">
            <v>700</v>
          </cell>
          <cell r="Q762">
            <v>711.45833333333337</v>
          </cell>
        </row>
        <row r="763">
          <cell r="B763">
            <v>540007</v>
          </cell>
          <cell r="C763" t="str">
            <v>سكاكين وشوك وملاعق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120</v>
          </cell>
          <cell r="F764">
            <v>120</v>
          </cell>
          <cell r="G764">
            <v>120</v>
          </cell>
          <cell r="H764">
            <v>120</v>
          </cell>
          <cell r="I764">
            <v>120</v>
          </cell>
          <cell r="J764">
            <v>120</v>
          </cell>
          <cell r="K764">
            <v>120</v>
          </cell>
          <cell r="L764">
            <v>120</v>
          </cell>
          <cell r="M764">
            <v>120</v>
          </cell>
          <cell r="N764">
            <v>120</v>
          </cell>
          <cell r="O764">
            <v>120</v>
          </cell>
          <cell r="P764">
            <v>120</v>
          </cell>
          <cell r="Q764">
            <v>120</v>
          </cell>
        </row>
        <row r="765">
          <cell r="B765">
            <v>540008</v>
          </cell>
          <cell r="C765" t="str">
            <v>اواني منزلية متنوعة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28.333333333333332</v>
          </cell>
          <cell r="F766">
            <v>27.5</v>
          </cell>
          <cell r="G766">
            <v>27.5</v>
          </cell>
          <cell r="H766">
            <v>27.5</v>
          </cell>
          <cell r="I766">
            <v>25</v>
          </cell>
          <cell r="J766">
            <v>25</v>
          </cell>
          <cell r="K766">
            <v>25</v>
          </cell>
          <cell r="L766">
            <v>25</v>
          </cell>
          <cell r="M766">
            <v>27.5</v>
          </cell>
          <cell r="N766">
            <v>30</v>
          </cell>
          <cell r="O766">
            <v>30</v>
          </cell>
          <cell r="P766">
            <v>30</v>
          </cell>
          <cell r="Q766">
            <v>27.361111111111111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20</v>
          </cell>
          <cell r="F767">
            <v>20</v>
          </cell>
          <cell r="G767">
            <v>20</v>
          </cell>
          <cell r="H767">
            <v>20</v>
          </cell>
          <cell r="I767">
            <v>20</v>
          </cell>
          <cell r="J767">
            <v>18.333333333333332</v>
          </cell>
          <cell r="K767">
            <v>18.333333333333332</v>
          </cell>
          <cell r="L767">
            <v>18.333333333333332</v>
          </cell>
          <cell r="M767">
            <v>17.5</v>
          </cell>
          <cell r="N767">
            <v>17.5</v>
          </cell>
          <cell r="O767">
            <v>17</v>
          </cell>
          <cell r="P767">
            <v>16</v>
          </cell>
          <cell r="Q767">
            <v>18.583333333333332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31.666666666666668</v>
          </cell>
          <cell r="F768">
            <v>32.5</v>
          </cell>
          <cell r="G768">
            <v>32.5</v>
          </cell>
          <cell r="H768">
            <v>32.5</v>
          </cell>
          <cell r="I768">
            <v>30</v>
          </cell>
          <cell r="J768">
            <v>30</v>
          </cell>
          <cell r="K768">
            <v>30</v>
          </cell>
          <cell r="L768">
            <v>30</v>
          </cell>
          <cell r="M768">
            <v>32.5</v>
          </cell>
          <cell r="N768">
            <v>32.5</v>
          </cell>
          <cell r="O768">
            <v>32.5</v>
          </cell>
          <cell r="P768">
            <v>32.5</v>
          </cell>
          <cell r="Q768">
            <v>31.597222222222225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20</v>
          </cell>
          <cell r="F769">
            <v>20</v>
          </cell>
          <cell r="G769">
            <v>20</v>
          </cell>
          <cell r="H769">
            <v>20</v>
          </cell>
          <cell r="I769">
            <v>20</v>
          </cell>
          <cell r="J769">
            <v>20</v>
          </cell>
          <cell r="K769">
            <v>20</v>
          </cell>
          <cell r="L769">
            <v>20</v>
          </cell>
          <cell r="M769">
            <v>20</v>
          </cell>
          <cell r="N769">
            <v>20</v>
          </cell>
          <cell r="O769">
            <v>20</v>
          </cell>
          <cell r="P769">
            <v>20</v>
          </cell>
          <cell r="Q769">
            <v>20</v>
          </cell>
        </row>
        <row r="770">
          <cell r="B770">
            <v>55</v>
          </cell>
          <cell r="C770" t="str">
            <v>عدد منزلية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B771">
            <v>552</v>
          </cell>
          <cell r="C771" t="str">
            <v>عدد منزلية يدوية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B772">
            <v>552001</v>
          </cell>
          <cell r="C772" t="str">
            <v>عدد يدوية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14.5</v>
          </cell>
          <cell r="F773">
            <v>14.333333333333334</v>
          </cell>
          <cell r="G773">
            <v>14.166666666666666</v>
          </cell>
          <cell r="H773">
            <v>14.666666666666666</v>
          </cell>
          <cell r="I773">
            <v>14.666666666666666</v>
          </cell>
          <cell r="J773">
            <v>14.166666666666666</v>
          </cell>
          <cell r="K773">
            <v>14</v>
          </cell>
          <cell r="L773">
            <v>14.5</v>
          </cell>
          <cell r="M773">
            <v>14.5</v>
          </cell>
          <cell r="N773">
            <v>15.166666666666664</v>
          </cell>
          <cell r="O773">
            <v>14.999999999999998</v>
          </cell>
          <cell r="P773">
            <v>15</v>
          </cell>
          <cell r="Q773">
            <v>14.555555555555555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7.25</v>
          </cell>
          <cell r="F774">
            <v>7.25</v>
          </cell>
          <cell r="G774">
            <v>7.25</v>
          </cell>
          <cell r="H774">
            <v>7.25</v>
          </cell>
          <cell r="I774">
            <v>8.5</v>
          </cell>
          <cell r="J774">
            <v>10</v>
          </cell>
          <cell r="K774">
            <v>10</v>
          </cell>
          <cell r="L774">
            <v>10</v>
          </cell>
          <cell r="M774">
            <v>10</v>
          </cell>
          <cell r="N774">
            <v>10.25</v>
          </cell>
          <cell r="O774">
            <v>10</v>
          </cell>
          <cell r="P774">
            <v>10</v>
          </cell>
          <cell r="Q774">
            <v>8.9791666666666661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16.25</v>
          </cell>
          <cell r="F775">
            <v>16.5</v>
          </cell>
          <cell r="G775">
            <v>16.25</v>
          </cell>
          <cell r="H775">
            <v>16.25</v>
          </cell>
          <cell r="I775">
            <v>18</v>
          </cell>
          <cell r="J775">
            <v>16.375</v>
          </cell>
          <cell r="K775">
            <v>16.375</v>
          </cell>
          <cell r="L775">
            <v>16.5</v>
          </cell>
          <cell r="M775">
            <v>16.75</v>
          </cell>
          <cell r="N775">
            <v>15.875</v>
          </cell>
          <cell r="O775">
            <v>15.875</v>
          </cell>
          <cell r="P775">
            <v>16</v>
          </cell>
          <cell r="Q775">
            <v>16.416666666666668</v>
          </cell>
        </row>
        <row r="776">
          <cell r="B776">
            <v>552002</v>
          </cell>
          <cell r="C776" t="str">
            <v>عدد للحديقة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19.375</v>
          </cell>
          <cell r="F777">
            <v>19.75</v>
          </cell>
          <cell r="G777">
            <v>18.75</v>
          </cell>
          <cell r="H777">
            <v>19.375</v>
          </cell>
          <cell r="I777">
            <v>22</v>
          </cell>
          <cell r="J777">
            <v>25</v>
          </cell>
          <cell r="K777">
            <v>27.5</v>
          </cell>
          <cell r="L777">
            <v>30</v>
          </cell>
          <cell r="M777">
            <v>31.375</v>
          </cell>
          <cell r="N777">
            <v>31.125</v>
          </cell>
          <cell r="O777">
            <v>30.875</v>
          </cell>
          <cell r="P777">
            <v>31</v>
          </cell>
          <cell r="Q777">
            <v>25.510416666666668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28.5</v>
          </cell>
          <cell r="F778">
            <v>29.125</v>
          </cell>
          <cell r="G778">
            <v>28.875</v>
          </cell>
          <cell r="H778">
            <v>29.125</v>
          </cell>
          <cell r="I778">
            <v>30</v>
          </cell>
          <cell r="J778">
            <v>35</v>
          </cell>
          <cell r="K778">
            <v>37.5</v>
          </cell>
          <cell r="L778">
            <v>40</v>
          </cell>
          <cell r="M778">
            <v>40</v>
          </cell>
          <cell r="N778">
            <v>41.5</v>
          </cell>
          <cell r="O778">
            <v>41.25</v>
          </cell>
          <cell r="P778">
            <v>39.375</v>
          </cell>
          <cell r="Q778">
            <v>35.020833333333336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18.75</v>
          </cell>
          <cell r="F779">
            <v>18.125</v>
          </cell>
          <cell r="G779">
            <v>17.875</v>
          </cell>
          <cell r="H779">
            <v>17.5</v>
          </cell>
          <cell r="I779">
            <v>20</v>
          </cell>
          <cell r="J779">
            <v>30</v>
          </cell>
          <cell r="K779">
            <v>32.5</v>
          </cell>
          <cell r="L779">
            <v>35</v>
          </cell>
          <cell r="M779">
            <v>35</v>
          </cell>
          <cell r="N779">
            <v>36.25</v>
          </cell>
          <cell r="O779">
            <v>36.625</v>
          </cell>
          <cell r="P779">
            <v>36.625</v>
          </cell>
          <cell r="Q779">
            <v>27.854166666666668</v>
          </cell>
        </row>
        <row r="780">
          <cell r="B780">
            <v>552003</v>
          </cell>
          <cell r="C780" t="str">
            <v xml:space="preserve">سلالم 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105.75</v>
          </cell>
          <cell r="F781">
            <v>106</v>
          </cell>
          <cell r="G781">
            <v>102.875</v>
          </cell>
          <cell r="H781">
            <v>104.75</v>
          </cell>
          <cell r="I781">
            <v>110</v>
          </cell>
          <cell r="J781">
            <v>120</v>
          </cell>
          <cell r="K781">
            <v>125</v>
          </cell>
          <cell r="L781">
            <v>130</v>
          </cell>
          <cell r="M781">
            <v>130.75</v>
          </cell>
          <cell r="N781">
            <v>133.25</v>
          </cell>
          <cell r="O781">
            <v>130.75</v>
          </cell>
          <cell r="P781">
            <v>130.75</v>
          </cell>
          <cell r="Q781">
            <v>119.15625</v>
          </cell>
        </row>
        <row r="782">
          <cell r="B782">
            <v>552004</v>
          </cell>
          <cell r="C782" t="str">
            <v>ادوات للابواب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</v>
          </cell>
          <cell r="F783">
            <v>7.875</v>
          </cell>
          <cell r="G783">
            <v>7.625</v>
          </cell>
          <cell r="H783">
            <v>7.875</v>
          </cell>
          <cell r="I783">
            <v>10</v>
          </cell>
          <cell r="J783">
            <v>10</v>
          </cell>
          <cell r="K783">
            <v>10</v>
          </cell>
          <cell r="L783">
            <v>10</v>
          </cell>
          <cell r="M783">
            <v>9.625</v>
          </cell>
          <cell r="N783">
            <v>9.75</v>
          </cell>
          <cell r="O783">
            <v>9.75</v>
          </cell>
          <cell r="P783">
            <v>9.75</v>
          </cell>
          <cell r="Q783">
            <v>9.1875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17.25</v>
          </cell>
          <cell r="F784">
            <v>17.875</v>
          </cell>
          <cell r="G784">
            <v>17.25</v>
          </cell>
          <cell r="H784">
            <v>17.25</v>
          </cell>
          <cell r="I784">
            <v>20</v>
          </cell>
          <cell r="J784">
            <v>30</v>
          </cell>
          <cell r="K784">
            <v>35</v>
          </cell>
          <cell r="L784">
            <v>37.5</v>
          </cell>
          <cell r="M784">
            <v>38.375</v>
          </cell>
          <cell r="N784">
            <v>38</v>
          </cell>
          <cell r="O784">
            <v>38</v>
          </cell>
          <cell r="P784">
            <v>38</v>
          </cell>
          <cell r="Q784">
            <v>28.708333333333332</v>
          </cell>
        </row>
        <row r="785">
          <cell r="B785">
            <v>552005</v>
          </cell>
          <cell r="C785" t="str">
            <v>مواد كهربائية صغيرة مصابيح وتمديدات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B786">
            <v>0</v>
          </cell>
          <cell r="C786" t="str">
            <v>مصابيح كهربائية وتمديدات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20</v>
          </cell>
          <cell r="F787">
            <v>20</v>
          </cell>
          <cell r="G787">
            <v>20</v>
          </cell>
          <cell r="H787">
            <v>20</v>
          </cell>
          <cell r="I787">
            <v>20</v>
          </cell>
          <cell r="J787">
            <v>20</v>
          </cell>
          <cell r="K787">
            <v>20</v>
          </cell>
          <cell r="L787">
            <v>20</v>
          </cell>
          <cell r="M787">
            <v>20</v>
          </cell>
          <cell r="N787">
            <v>20</v>
          </cell>
          <cell r="O787">
            <v>20</v>
          </cell>
          <cell r="P787">
            <v>20</v>
          </cell>
          <cell r="Q787">
            <v>20</v>
          </cell>
        </row>
        <row r="788">
          <cell r="B788">
            <v>56</v>
          </cell>
          <cell r="C788" t="str">
            <v xml:space="preserve">سلع وخدمات منزلية غير معمرة 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</row>
        <row r="789">
          <cell r="B789">
            <v>561</v>
          </cell>
          <cell r="C789" t="str">
            <v>سلع منزلية غير معمرة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B790">
            <v>561001</v>
          </cell>
          <cell r="C790" t="str">
            <v>مساحيق و سوائل التنظيف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8.5</v>
          </cell>
          <cell r="F791">
            <v>8.5</v>
          </cell>
          <cell r="G791">
            <v>8.5</v>
          </cell>
          <cell r="H791">
            <v>8.5</v>
          </cell>
          <cell r="I791">
            <v>9</v>
          </cell>
          <cell r="J791">
            <v>9</v>
          </cell>
          <cell r="K791">
            <v>9</v>
          </cell>
          <cell r="L791">
            <v>9</v>
          </cell>
          <cell r="M791">
            <v>8.25</v>
          </cell>
          <cell r="N791">
            <v>7.5</v>
          </cell>
          <cell r="O791">
            <v>7.5</v>
          </cell>
          <cell r="P791">
            <v>7.5</v>
          </cell>
          <cell r="Q791">
            <v>8.3958333333333339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10.333333333333334</v>
          </cell>
          <cell r="F792">
            <v>10</v>
          </cell>
          <cell r="G792">
            <v>10</v>
          </cell>
          <cell r="H792">
            <v>10</v>
          </cell>
          <cell r="I792">
            <v>10</v>
          </cell>
          <cell r="J792">
            <v>10</v>
          </cell>
          <cell r="K792">
            <v>10</v>
          </cell>
          <cell r="L792">
            <v>10</v>
          </cell>
          <cell r="M792">
            <v>10.833333333333332</v>
          </cell>
          <cell r="N792">
            <v>10.833333333333332</v>
          </cell>
          <cell r="O792">
            <v>10.833333333333332</v>
          </cell>
          <cell r="P792">
            <v>10.833333333333332</v>
          </cell>
          <cell r="Q792">
            <v>10.305555555555555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12</v>
          </cell>
          <cell r="F793">
            <v>11</v>
          </cell>
          <cell r="G793">
            <v>11</v>
          </cell>
          <cell r="H793">
            <v>11</v>
          </cell>
          <cell r="I793">
            <v>12.5</v>
          </cell>
          <cell r="J793">
            <v>12.5</v>
          </cell>
          <cell r="K793">
            <v>12.5</v>
          </cell>
          <cell r="L793">
            <v>12.5</v>
          </cell>
          <cell r="M793">
            <v>13.5</v>
          </cell>
          <cell r="N793">
            <v>13.5</v>
          </cell>
          <cell r="O793">
            <v>13.5</v>
          </cell>
          <cell r="P793">
            <v>13.5</v>
          </cell>
          <cell r="Q793">
            <v>12.416666666666666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7.6071428571428532</v>
          </cell>
          <cell r="F794">
            <v>7.5357142857142865</v>
          </cell>
          <cell r="G794">
            <v>7.5833333333333339</v>
          </cell>
          <cell r="H794">
            <v>7.6452380952380965</v>
          </cell>
          <cell r="I794">
            <v>7.6452380952380965</v>
          </cell>
          <cell r="J794">
            <v>7.5761904761904768</v>
          </cell>
          <cell r="K794">
            <v>7.5761904761904715</v>
          </cell>
          <cell r="L794">
            <v>7.6238095238095189</v>
          </cell>
          <cell r="M794">
            <v>7.5523809523809522</v>
          </cell>
          <cell r="N794">
            <v>7.6</v>
          </cell>
          <cell r="O794">
            <v>7.5999999999999988</v>
          </cell>
          <cell r="P794">
            <v>7.6857142857142842</v>
          </cell>
          <cell r="Q794">
            <v>7.6025793650793636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38</v>
          </cell>
          <cell r="F795">
            <v>38</v>
          </cell>
          <cell r="G795">
            <v>38</v>
          </cell>
          <cell r="H795">
            <v>38</v>
          </cell>
          <cell r="I795">
            <v>37.25</v>
          </cell>
          <cell r="J795">
            <v>37.25</v>
          </cell>
          <cell r="K795">
            <v>37.25</v>
          </cell>
          <cell r="L795">
            <v>37.25</v>
          </cell>
          <cell r="M795">
            <v>36.666666666666671</v>
          </cell>
          <cell r="N795">
            <v>36.666666666666671</v>
          </cell>
          <cell r="O795">
            <v>36.666666666666671</v>
          </cell>
          <cell r="P795">
            <v>36.666666666666671</v>
          </cell>
          <cell r="Q795">
            <v>37.305555555555564</v>
          </cell>
        </row>
        <row r="796">
          <cell r="B796">
            <v>561002</v>
          </cell>
          <cell r="C796" t="str">
            <v>المطهرات ومواد التلميع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21</v>
          </cell>
          <cell r="F797">
            <v>20</v>
          </cell>
          <cell r="G797">
            <v>20.145833333333336</v>
          </cell>
          <cell r="H797">
            <v>23.46875</v>
          </cell>
          <cell r="I797">
            <v>23.46875</v>
          </cell>
          <cell r="J797">
            <v>23.65625</v>
          </cell>
          <cell r="K797">
            <v>23.791666666666664</v>
          </cell>
          <cell r="L797">
            <v>23.583333333333336</v>
          </cell>
          <cell r="M797">
            <v>25</v>
          </cell>
          <cell r="N797">
            <v>25</v>
          </cell>
          <cell r="O797">
            <v>26.666666666666668</v>
          </cell>
          <cell r="P797">
            <v>27.5</v>
          </cell>
          <cell r="Q797">
            <v>23.606770833333332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20.25</v>
          </cell>
          <cell r="F798">
            <v>19.5</v>
          </cell>
          <cell r="G798">
            <v>18</v>
          </cell>
          <cell r="H798">
            <v>18</v>
          </cell>
          <cell r="I798">
            <v>17</v>
          </cell>
          <cell r="J798">
            <v>16</v>
          </cell>
          <cell r="K798">
            <v>15</v>
          </cell>
          <cell r="L798">
            <v>13.75</v>
          </cell>
          <cell r="M798">
            <v>14</v>
          </cell>
          <cell r="N798">
            <v>15</v>
          </cell>
          <cell r="O798">
            <v>15</v>
          </cell>
          <cell r="P798">
            <v>16</v>
          </cell>
          <cell r="Q798">
            <v>16.458333333333332</v>
          </cell>
        </row>
        <row r="799">
          <cell r="B799">
            <v>561003</v>
          </cell>
          <cell r="C799" t="str">
            <v>مبيدات حشرية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16.5</v>
          </cell>
          <cell r="F800">
            <v>17</v>
          </cell>
          <cell r="G800">
            <v>16</v>
          </cell>
          <cell r="H800">
            <v>16</v>
          </cell>
          <cell r="I800">
            <v>14.666666666666666</v>
          </cell>
          <cell r="J800">
            <v>14.25</v>
          </cell>
          <cell r="K800">
            <v>13.333333333333334</v>
          </cell>
          <cell r="L800">
            <v>12</v>
          </cell>
          <cell r="M800">
            <v>14</v>
          </cell>
          <cell r="N800">
            <v>16</v>
          </cell>
          <cell r="O800">
            <v>17</v>
          </cell>
          <cell r="P800">
            <v>18</v>
          </cell>
          <cell r="Q800">
            <v>15.395833333333334</v>
          </cell>
        </row>
        <row r="801">
          <cell r="B801">
            <v>561004</v>
          </cell>
          <cell r="C801" t="str">
            <v>ملطف جو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14.25</v>
          </cell>
          <cell r="F802">
            <v>15.5</v>
          </cell>
          <cell r="G802">
            <v>16</v>
          </cell>
          <cell r="H802">
            <v>16</v>
          </cell>
          <cell r="I802">
            <v>14.666666666666666</v>
          </cell>
          <cell r="J802">
            <v>12</v>
          </cell>
          <cell r="K802">
            <v>12</v>
          </cell>
          <cell r="L802">
            <v>12</v>
          </cell>
          <cell r="M802">
            <v>13</v>
          </cell>
          <cell r="N802">
            <v>15</v>
          </cell>
          <cell r="O802">
            <v>15</v>
          </cell>
          <cell r="P802">
            <v>15</v>
          </cell>
          <cell r="Q802">
            <v>14.201388888888891</v>
          </cell>
        </row>
        <row r="803">
          <cell r="B803">
            <v>561006</v>
          </cell>
          <cell r="C803" t="str">
            <v>مكانس ومماسح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7</v>
          </cell>
          <cell r="F804">
            <v>7</v>
          </cell>
          <cell r="G804">
            <v>7</v>
          </cell>
          <cell r="H804">
            <v>7</v>
          </cell>
          <cell r="I804">
            <v>7.5</v>
          </cell>
          <cell r="J804">
            <v>7.5</v>
          </cell>
          <cell r="K804">
            <v>7.5</v>
          </cell>
          <cell r="L804">
            <v>7.5</v>
          </cell>
          <cell r="M804">
            <v>7.5</v>
          </cell>
          <cell r="N804">
            <v>7</v>
          </cell>
          <cell r="O804">
            <v>7</v>
          </cell>
          <cell r="P804">
            <v>7</v>
          </cell>
          <cell r="Q804">
            <v>7.208333333333333</v>
          </cell>
        </row>
        <row r="805">
          <cell r="B805">
            <v>561007</v>
          </cell>
          <cell r="C805" t="str">
            <v>لوازم منزلية متنوعة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5.5</v>
          </cell>
          <cell r="F806">
            <v>5</v>
          </cell>
          <cell r="G806">
            <v>5</v>
          </cell>
          <cell r="H806">
            <v>5</v>
          </cell>
          <cell r="I806">
            <v>5</v>
          </cell>
          <cell r="J806">
            <v>5</v>
          </cell>
          <cell r="K806">
            <v>5</v>
          </cell>
          <cell r="L806">
            <v>5</v>
          </cell>
          <cell r="M806">
            <v>5</v>
          </cell>
          <cell r="N806">
            <v>5</v>
          </cell>
          <cell r="O806">
            <v>5</v>
          </cell>
          <cell r="P806">
            <v>5</v>
          </cell>
          <cell r="Q806">
            <v>5.041666666666667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8</v>
          </cell>
          <cell r="F807">
            <v>9</v>
          </cell>
          <cell r="G807">
            <v>10</v>
          </cell>
          <cell r="H807">
            <v>10</v>
          </cell>
          <cell r="I807">
            <v>10</v>
          </cell>
          <cell r="J807">
            <v>10</v>
          </cell>
          <cell r="K807">
            <v>10</v>
          </cell>
          <cell r="L807">
            <v>10</v>
          </cell>
          <cell r="M807">
            <v>10</v>
          </cell>
          <cell r="N807">
            <v>10</v>
          </cell>
          <cell r="O807">
            <v>10</v>
          </cell>
          <cell r="P807">
            <v>10</v>
          </cell>
          <cell r="Q807">
            <v>9.75</v>
          </cell>
        </row>
        <row r="808">
          <cell r="B808">
            <v>562</v>
          </cell>
          <cell r="C808" t="str">
            <v>الخدمات المنزلية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B809">
            <v>562001</v>
          </cell>
          <cell r="C809" t="str">
            <v>أجور الخدم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246.66666666666666</v>
          </cell>
          <cell r="F810">
            <v>246.66666666666666</v>
          </cell>
          <cell r="G810">
            <v>255</v>
          </cell>
          <cell r="H810">
            <v>255</v>
          </cell>
          <cell r="I810">
            <v>255</v>
          </cell>
          <cell r="J810">
            <v>255</v>
          </cell>
          <cell r="K810">
            <v>255</v>
          </cell>
          <cell r="L810">
            <v>255</v>
          </cell>
          <cell r="M810">
            <v>255</v>
          </cell>
          <cell r="N810">
            <v>255</v>
          </cell>
          <cell r="O810">
            <v>255</v>
          </cell>
          <cell r="P810">
            <v>255</v>
          </cell>
          <cell r="Q810">
            <v>253.61111111111109</v>
          </cell>
        </row>
        <row r="811">
          <cell r="B811">
            <v>562002</v>
          </cell>
          <cell r="C811" t="str">
            <v>غسيل وكي المفروشات المنزلية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31.666666666666668</v>
          </cell>
          <cell r="F812">
            <v>31.666666666666668</v>
          </cell>
          <cell r="G812">
            <v>35</v>
          </cell>
          <cell r="H812">
            <v>35</v>
          </cell>
          <cell r="I812">
            <v>35</v>
          </cell>
          <cell r="J812">
            <v>30</v>
          </cell>
          <cell r="K812">
            <v>30</v>
          </cell>
          <cell r="L812">
            <v>30</v>
          </cell>
          <cell r="M812">
            <v>28.333333333333332</v>
          </cell>
          <cell r="N812">
            <v>28.333333333333332</v>
          </cell>
          <cell r="O812">
            <v>28.333333333333332</v>
          </cell>
          <cell r="P812">
            <v>26.666666666666668</v>
          </cell>
          <cell r="Q812">
            <v>30.833333333333332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45</v>
          </cell>
          <cell r="F813">
            <v>45</v>
          </cell>
          <cell r="G813">
            <v>45</v>
          </cell>
          <cell r="H813">
            <v>45</v>
          </cell>
          <cell r="I813">
            <v>45</v>
          </cell>
          <cell r="J813">
            <v>41.666666666666664</v>
          </cell>
          <cell r="K813">
            <v>41.666666666666664</v>
          </cell>
          <cell r="L813">
            <v>41.666666666666664</v>
          </cell>
          <cell r="M813">
            <v>41.666666666666664</v>
          </cell>
          <cell r="N813">
            <v>41.666666666666664</v>
          </cell>
          <cell r="O813">
            <v>41.666666666666664</v>
          </cell>
          <cell r="P813">
            <v>38.333333333333336</v>
          </cell>
          <cell r="Q813">
            <v>42.777777777777793</v>
          </cell>
        </row>
        <row r="814">
          <cell r="B814">
            <v>562003</v>
          </cell>
          <cell r="C814" t="str">
            <v xml:space="preserve">استئجار اثاث 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1.0999999999999999</v>
          </cell>
          <cell r="F815">
            <v>1.0999999999999999</v>
          </cell>
          <cell r="G815">
            <v>1.1333333333333333</v>
          </cell>
          <cell r="H815">
            <v>1.1333333333333333</v>
          </cell>
          <cell r="I815">
            <v>1.1333333333333333</v>
          </cell>
          <cell r="J815">
            <v>1.1666666666666667</v>
          </cell>
          <cell r="K815">
            <v>1.1666666666666667</v>
          </cell>
          <cell r="L815">
            <v>1.1666666666666667</v>
          </cell>
          <cell r="M815">
            <v>1.0666666666666667</v>
          </cell>
          <cell r="N815">
            <v>1.0666666666666667</v>
          </cell>
          <cell r="O815">
            <v>1.0666666666666667</v>
          </cell>
          <cell r="P815">
            <v>1.0666666666666667</v>
          </cell>
          <cell r="Q815">
            <v>1.1138888888888887</v>
          </cell>
        </row>
        <row r="816">
          <cell r="B816">
            <v>6</v>
          </cell>
          <cell r="C816" t="str">
            <v>الصحة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7">
          <cell r="B817">
            <v>61</v>
          </cell>
          <cell r="C817" t="str">
            <v>المنتجات والمعدات الطبية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</row>
        <row r="818">
          <cell r="B818">
            <v>611</v>
          </cell>
          <cell r="C818" t="str">
            <v>المنتجات الطبية والصيدلانية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B819">
            <v>611001</v>
          </cell>
          <cell r="C819" t="str">
            <v>الأدوية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12</v>
          </cell>
          <cell r="F820">
            <v>12</v>
          </cell>
          <cell r="G820">
            <v>12</v>
          </cell>
          <cell r="H820">
            <v>12</v>
          </cell>
          <cell r="I820">
            <v>12.333333333333334</v>
          </cell>
          <cell r="J820">
            <v>12.666666666666666</v>
          </cell>
          <cell r="K820">
            <v>13.333333333333334</v>
          </cell>
          <cell r="L820">
            <v>13.333333333333334</v>
          </cell>
          <cell r="M820">
            <v>12</v>
          </cell>
          <cell r="N820">
            <v>11.333333333333334</v>
          </cell>
          <cell r="O820">
            <v>11.333333333333334</v>
          </cell>
          <cell r="P820">
            <v>11.333333333333334</v>
          </cell>
          <cell r="Q820">
            <v>12.138888888888888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19.96875</v>
          </cell>
          <cell r="F821">
            <v>19.875</v>
          </cell>
          <cell r="G821">
            <v>19.9375</v>
          </cell>
          <cell r="H821">
            <v>19.8125</v>
          </cell>
          <cell r="I821">
            <v>19.604166666666664</v>
          </cell>
          <cell r="J821">
            <v>19.875</v>
          </cell>
          <cell r="K821">
            <v>19.8125</v>
          </cell>
          <cell r="L821">
            <v>19.8125</v>
          </cell>
          <cell r="M821">
            <v>19.8125</v>
          </cell>
          <cell r="N821">
            <v>20</v>
          </cell>
          <cell r="O821">
            <v>20</v>
          </cell>
          <cell r="P821">
            <v>20</v>
          </cell>
          <cell r="Q821">
            <v>19.875868055555554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27.107142857142858</v>
          </cell>
          <cell r="F822">
            <v>27.392857142857142</v>
          </cell>
          <cell r="G822">
            <v>27.357142857142858</v>
          </cell>
          <cell r="H822">
            <v>27.228571428571428</v>
          </cell>
          <cell r="I822">
            <v>27.38095238095238</v>
          </cell>
          <cell r="J822">
            <v>27.238095238095241</v>
          </cell>
          <cell r="K822">
            <v>27.142857142857142</v>
          </cell>
          <cell r="L822">
            <v>27.142857142857142</v>
          </cell>
          <cell r="M822">
            <v>27.142857142857142</v>
          </cell>
          <cell r="N822">
            <v>27.071428571428573</v>
          </cell>
          <cell r="O822">
            <v>27.166666666666668</v>
          </cell>
          <cell r="P822">
            <v>27.250000000000004</v>
          </cell>
          <cell r="Q822">
            <v>27.218452380952382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15.737500000000001</v>
          </cell>
          <cell r="F823">
            <v>15.675000000000001</v>
          </cell>
          <cell r="G823">
            <v>15.675000000000001</v>
          </cell>
          <cell r="H823">
            <v>15.539583333333335</v>
          </cell>
          <cell r="I823">
            <v>15.716666666666669</v>
          </cell>
          <cell r="J823">
            <v>15.727083333333333</v>
          </cell>
          <cell r="K823">
            <v>15.654166666666663</v>
          </cell>
          <cell r="L823">
            <v>15.633333333333338</v>
          </cell>
          <cell r="M823">
            <v>15.56041666666667</v>
          </cell>
          <cell r="N823">
            <v>15.487500000000004</v>
          </cell>
          <cell r="O823">
            <v>15.539583333333336</v>
          </cell>
          <cell r="P823">
            <v>15.675000000000002</v>
          </cell>
          <cell r="Q823">
            <v>15.635069444444447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13</v>
          </cell>
          <cell r="F824">
            <v>12</v>
          </cell>
          <cell r="G824">
            <v>12.0625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10.588541666666666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17</v>
          </cell>
          <cell r="F825">
            <v>17</v>
          </cell>
          <cell r="G825">
            <v>17</v>
          </cell>
          <cell r="H825">
            <v>17</v>
          </cell>
          <cell r="I825">
            <v>16</v>
          </cell>
          <cell r="J825">
            <v>16</v>
          </cell>
          <cell r="K825">
            <v>16</v>
          </cell>
          <cell r="L825">
            <v>16</v>
          </cell>
          <cell r="M825">
            <v>16.333333333333332</v>
          </cell>
          <cell r="N825">
            <v>16.333333333333332</v>
          </cell>
          <cell r="O825">
            <v>16.333333333333332</v>
          </cell>
          <cell r="P825">
            <v>16.333333333333332</v>
          </cell>
          <cell r="Q825">
            <v>16.444444444444446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25</v>
          </cell>
          <cell r="F826">
            <v>25</v>
          </cell>
          <cell r="G826">
            <v>25</v>
          </cell>
          <cell r="H826">
            <v>25</v>
          </cell>
          <cell r="I826">
            <v>25</v>
          </cell>
          <cell r="J826">
            <v>25</v>
          </cell>
          <cell r="K826">
            <v>25</v>
          </cell>
          <cell r="L826">
            <v>25</v>
          </cell>
          <cell r="M826">
            <v>25</v>
          </cell>
          <cell r="N826">
            <v>25.333333333333332</v>
          </cell>
          <cell r="O826">
            <v>25.333333333333332</v>
          </cell>
          <cell r="P826">
            <v>25.333333333333332</v>
          </cell>
          <cell r="Q826">
            <v>25.083333333333332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41</v>
          </cell>
          <cell r="F827">
            <v>41</v>
          </cell>
          <cell r="G827">
            <v>41</v>
          </cell>
          <cell r="H827">
            <v>41</v>
          </cell>
          <cell r="I827">
            <v>41.666666666666664</v>
          </cell>
          <cell r="J827">
            <v>40</v>
          </cell>
          <cell r="K827">
            <v>40</v>
          </cell>
          <cell r="L827">
            <v>40</v>
          </cell>
          <cell r="M827">
            <v>40.666666666666664</v>
          </cell>
          <cell r="N827">
            <v>40.333333333333336</v>
          </cell>
          <cell r="O827">
            <v>40.333333333333336</v>
          </cell>
          <cell r="P827">
            <v>40.333333333333336</v>
          </cell>
          <cell r="Q827">
            <v>40.611111111111107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15.829166666666662</v>
          </cell>
          <cell r="F828">
            <v>15.756250000000001</v>
          </cell>
          <cell r="G828">
            <v>15.829166666666667</v>
          </cell>
          <cell r="H828">
            <v>15.610416666666666</v>
          </cell>
          <cell r="I828">
            <v>15.704166666666667</v>
          </cell>
          <cell r="J828">
            <v>15.735416666666666</v>
          </cell>
          <cell r="K828">
            <v>15.6625</v>
          </cell>
          <cell r="L828">
            <v>15.637499999999999</v>
          </cell>
          <cell r="M828">
            <v>15.766666666666666</v>
          </cell>
          <cell r="N828">
            <v>16</v>
          </cell>
          <cell r="O828">
            <v>16</v>
          </cell>
          <cell r="P828">
            <v>16</v>
          </cell>
          <cell r="Q828">
            <v>15.794270833333334</v>
          </cell>
        </row>
        <row r="829">
          <cell r="B829">
            <v>612</v>
          </cell>
          <cell r="C829" t="str">
            <v>منتجات طبية متنوعة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B830">
            <v>612001</v>
          </cell>
          <cell r="C830" t="str">
            <v>منتجات طبية متنوعة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5</v>
          </cell>
          <cell r="F831">
            <v>5</v>
          </cell>
          <cell r="G831">
            <v>5</v>
          </cell>
          <cell r="H831">
            <v>5</v>
          </cell>
          <cell r="I831">
            <v>5</v>
          </cell>
          <cell r="J831">
            <v>5</v>
          </cell>
          <cell r="K831">
            <v>5</v>
          </cell>
          <cell r="L831">
            <v>5</v>
          </cell>
          <cell r="M831">
            <v>5</v>
          </cell>
          <cell r="N831">
            <v>5</v>
          </cell>
          <cell r="O831">
            <v>5</v>
          </cell>
          <cell r="P831">
            <v>5</v>
          </cell>
          <cell r="Q831">
            <v>5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10</v>
          </cell>
          <cell r="F832">
            <v>10</v>
          </cell>
          <cell r="G832">
            <v>10</v>
          </cell>
          <cell r="H832">
            <v>10</v>
          </cell>
          <cell r="I832">
            <v>10</v>
          </cell>
          <cell r="J832">
            <v>10</v>
          </cell>
          <cell r="K832">
            <v>10</v>
          </cell>
          <cell r="L832">
            <v>10</v>
          </cell>
          <cell r="M832">
            <v>10</v>
          </cell>
          <cell r="N832">
            <v>10</v>
          </cell>
          <cell r="O832">
            <v>10</v>
          </cell>
          <cell r="P832">
            <v>10</v>
          </cell>
          <cell r="Q832">
            <v>10</v>
          </cell>
        </row>
        <row r="833">
          <cell r="B833">
            <v>613</v>
          </cell>
          <cell r="C833" t="str">
            <v>الأجهزة والمعدات الطبية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B834">
            <v>613001</v>
          </cell>
          <cell r="C834" t="str">
            <v>النظارات والعدسات اللاصقة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110</v>
          </cell>
          <cell r="F835">
            <v>110</v>
          </cell>
          <cell r="G835">
            <v>120</v>
          </cell>
          <cell r="H835">
            <v>120</v>
          </cell>
          <cell r="I835">
            <v>120</v>
          </cell>
          <cell r="J835">
            <v>124</v>
          </cell>
          <cell r="K835">
            <v>124</v>
          </cell>
          <cell r="L835">
            <v>124</v>
          </cell>
          <cell r="M835">
            <v>120</v>
          </cell>
          <cell r="N835">
            <v>120</v>
          </cell>
          <cell r="O835">
            <v>120</v>
          </cell>
          <cell r="P835">
            <v>110</v>
          </cell>
          <cell r="Q835">
            <v>118.5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170</v>
          </cell>
          <cell r="F836">
            <v>170</v>
          </cell>
          <cell r="G836">
            <v>170</v>
          </cell>
          <cell r="H836">
            <v>170</v>
          </cell>
          <cell r="I836">
            <v>170</v>
          </cell>
          <cell r="J836">
            <v>186</v>
          </cell>
          <cell r="K836">
            <v>186</v>
          </cell>
          <cell r="L836">
            <v>186</v>
          </cell>
          <cell r="M836">
            <v>180</v>
          </cell>
          <cell r="N836">
            <v>180</v>
          </cell>
          <cell r="O836">
            <v>180</v>
          </cell>
          <cell r="P836">
            <v>180</v>
          </cell>
          <cell r="Q836">
            <v>177.33333333333334</v>
          </cell>
        </row>
        <row r="837">
          <cell r="B837">
            <v>613002</v>
          </cell>
          <cell r="C837" t="str">
            <v>اجهزة طبية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20</v>
          </cell>
          <cell r="F838">
            <v>20</v>
          </cell>
          <cell r="G838">
            <v>20</v>
          </cell>
          <cell r="H838">
            <v>20</v>
          </cell>
          <cell r="I838">
            <v>20</v>
          </cell>
          <cell r="J838">
            <v>22.5</v>
          </cell>
          <cell r="K838">
            <v>22.5</v>
          </cell>
          <cell r="L838">
            <v>22.5</v>
          </cell>
          <cell r="M838">
            <v>25</v>
          </cell>
          <cell r="N838">
            <v>25</v>
          </cell>
          <cell r="O838">
            <v>25</v>
          </cell>
          <cell r="P838">
            <v>30</v>
          </cell>
          <cell r="Q838">
            <v>22.708333333333332</v>
          </cell>
        </row>
        <row r="839">
          <cell r="B839">
            <v>62</v>
          </cell>
          <cell r="C839" t="str">
            <v>الخدمات الطبية الخارجية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B840">
            <v>621</v>
          </cell>
          <cell r="C840" t="str">
            <v>خدمات الاطباء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1">
          <cell r="B841">
            <v>621001</v>
          </cell>
          <cell r="C841" t="str">
            <v>كشفية الاطباءالعموميين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80</v>
          </cell>
          <cell r="F842">
            <v>80</v>
          </cell>
          <cell r="G842">
            <v>100</v>
          </cell>
          <cell r="H842">
            <v>100</v>
          </cell>
          <cell r="I842">
            <v>100</v>
          </cell>
          <cell r="J842">
            <v>100</v>
          </cell>
          <cell r="K842">
            <v>100</v>
          </cell>
          <cell r="L842">
            <v>100</v>
          </cell>
          <cell r="M842">
            <v>100</v>
          </cell>
          <cell r="N842">
            <v>100</v>
          </cell>
          <cell r="O842">
            <v>100</v>
          </cell>
          <cell r="P842">
            <v>100</v>
          </cell>
          <cell r="Q842">
            <v>96.666666666666671</v>
          </cell>
        </row>
        <row r="843">
          <cell r="B843">
            <v>621002</v>
          </cell>
          <cell r="C843" t="str">
            <v>كشفية الاطباءالاخصائيين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150</v>
          </cell>
          <cell r="F844">
            <v>150</v>
          </cell>
          <cell r="G844">
            <v>150</v>
          </cell>
          <cell r="H844">
            <v>150</v>
          </cell>
          <cell r="I844">
            <v>150</v>
          </cell>
          <cell r="J844">
            <v>150</v>
          </cell>
          <cell r="K844">
            <v>150</v>
          </cell>
          <cell r="L844">
            <v>150</v>
          </cell>
          <cell r="M844">
            <v>148.33333333333334</v>
          </cell>
          <cell r="N844">
            <v>148.33333333333334</v>
          </cell>
          <cell r="O844">
            <v>148.33333333333334</v>
          </cell>
          <cell r="P844">
            <v>151.66666666666666</v>
          </cell>
          <cell r="Q844">
            <v>149.7222222222222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75</v>
          </cell>
          <cell r="F845">
            <v>75</v>
          </cell>
          <cell r="G845">
            <v>70</v>
          </cell>
          <cell r="H845">
            <v>70</v>
          </cell>
          <cell r="I845">
            <v>70</v>
          </cell>
          <cell r="J845">
            <v>80</v>
          </cell>
          <cell r="K845">
            <v>80</v>
          </cell>
          <cell r="L845">
            <v>80</v>
          </cell>
          <cell r="M845">
            <v>90</v>
          </cell>
          <cell r="N845">
            <v>90</v>
          </cell>
          <cell r="O845">
            <v>90</v>
          </cell>
          <cell r="P845">
            <v>100</v>
          </cell>
          <cell r="Q845">
            <v>80.833333333333329</v>
          </cell>
        </row>
        <row r="846">
          <cell r="B846">
            <v>622</v>
          </cell>
          <cell r="C846" t="str">
            <v>خدمات عيادات الأسنان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B847">
            <v>622001</v>
          </cell>
          <cell r="C847" t="str">
            <v>خدمات اطباء الاسنان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150</v>
          </cell>
          <cell r="F848">
            <v>150</v>
          </cell>
          <cell r="G848">
            <v>147.70833333333337</v>
          </cell>
          <cell r="H848">
            <v>147.70833333333337</v>
          </cell>
          <cell r="I848">
            <v>147.70833333333337</v>
          </cell>
          <cell r="J848">
            <v>150</v>
          </cell>
          <cell r="K848">
            <v>150</v>
          </cell>
          <cell r="L848">
            <v>150</v>
          </cell>
          <cell r="M848">
            <v>150</v>
          </cell>
          <cell r="N848">
            <v>150</v>
          </cell>
          <cell r="O848">
            <v>150</v>
          </cell>
          <cell r="P848">
            <v>160</v>
          </cell>
          <cell r="Q848">
            <v>150.26041666666666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122.5</v>
          </cell>
          <cell r="F849">
            <v>122.5</v>
          </cell>
          <cell r="G849">
            <v>120.20833333333339</v>
          </cell>
          <cell r="H849">
            <v>120.20833333333339</v>
          </cell>
          <cell r="I849">
            <v>120.20833333333339</v>
          </cell>
          <cell r="J849">
            <v>130</v>
          </cell>
          <cell r="K849">
            <v>130</v>
          </cell>
          <cell r="L849">
            <v>130</v>
          </cell>
          <cell r="M849">
            <v>140</v>
          </cell>
          <cell r="N849">
            <v>140</v>
          </cell>
          <cell r="O849">
            <v>140</v>
          </cell>
          <cell r="P849">
            <v>150</v>
          </cell>
          <cell r="Q849">
            <v>130.46875</v>
          </cell>
        </row>
        <row r="850">
          <cell r="B850">
            <v>623</v>
          </cell>
          <cell r="C850" t="str">
            <v>خدمات طبية متنوعة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B851">
            <v>623001</v>
          </cell>
          <cell r="C851" t="str">
            <v>مختبرات طبية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31.666666666666668</v>
          </cell>
          <cell r="F852">
            <v>31.666666666666668</v>
          </cell>
          <cell r="G852">
            <v>32.5</v>
          </cell>
          <cell r="H852">
            <v>32.5</v>
          </cell>
          <cell r="I852">
            <v>32.5</v>
          </cell>
          <cell r="J852">
            <v>27.5</v>
          </cell>
          <cell r="K852">
            <v>27.5</v>
          </cell>
          <cell r="L852">
            <v>27.5</v>
          </cell>
          <cell r="M852">
            <v>26.666666666666668</v>
          </cell>
          <cell r="N852">
            <v>26.666666666666668</v>
          </cell>
          <cell r="O852">
            <v>26.666666666666668</v>
          </cell>
          <cell r="P852">
            <v>26.666666666666668</v>
          </cell>
          <cell r="Q852">
            <v>29.166666666666671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15</v>
          </cell>
          <cell r="F853">
            <v>15</v>
          </cell>
          <cell r="G853">
            <v>15</v>
          </cell>
          <cell r="H853">
            <v>15</v>
          </cell>
          <cell r="I853">
            <v>15</v>
          </cell>
          <cell r="J853">
            <v>15</v>
          </cell>
          <cell r="K853">
            <v>15</v>
          </cell>
          <cell r="L853">
            <v>15</v>
          </cell>
          <cell r="M853">
            <v>15</v>
          </cell>
          <cell r="N853">
            <v>15</v>
          </cell>
          <cell r="O853">
            <v>15</v>
          </cell>
          <cell r="P853">
            <v>15</v>
          </cell>
          <cell r="Q853">
            <v>15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43.333333333333336</v>
          </cell>
          <cell r="F854">
            <v>43.333333333333336</v>
          </cell>
          <cell r="G854">
            <v>40</v>
          </cell>
          <cell r="H854">
            <v>40</v>
          </cell>
          <cell r="I854">
            <v>40</v>
          </cell>
          <cell r="J854">
            <v>40</v>
          </cell>
          <cell r="K854">
            <v>40</v>
          </cell>
          <cell r="L854">
            <v>40</v>
          </cell>
          <cell r="M854">
            <v>41.666666666666664</v>
          </cell>
          <cell r="N854">
            <v>41.666666666666664</v>
          </cell>
          <cell r="O854">
            <v>41.666666666666664</v>
          </cell>
          <cell r="P854">
            <v>41.666666666666664</v>
          </cell>
          <cell r="Q854">
            <v>41.111111111111121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35</v>
          </cell>
          <cell r="F855">
            <v>35</v>
          </cell>
          <cell r="G855">
            <v>35</v>
          </cell>
          <cell r="H855">
            <v>35</v>
          </cell>
          <cell r="I855">
            <v>35</v>
          </cell>
          <cell r="J855">
            <v>35</v>
          </cell>
          <cell r="K855">
            <v>35</v>
          </cell>
          <cell r="L855">
            <v>35</v>
          </cell>
          <cell r="M855">
            <v>35</v>
          </cell>
          <cell r="N855">
            <v>35</v>
          </cell>
          <cell r="O855">
            <v>35</v>
          </cell>
          <cell r="P855">
            <v>35</v>
          </cell>
          <cell r="Q855">
            <v>35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280</v>
          </cell>
          <cell r="F856">
            <v>280</v>
          </cell>
          <cell r="G856">
            <v>280</v>
          </cell>
          <cell r="H856">
            <v>280</v>
          </cell>
          <cell r="I856">
            <v>280</v>
          </cell>
          <cell r="J856">
            <v>286</v>
          </cell>
          <cell r="K856">
            <v>286</v>
          </cell>
          <cell r="L856">
            <v>286</v>
          </cell>
          <cell r="M856">
            <v>286</v>
          </cell>
          <cell r="N856">
            <v>286</v>
          </cell>
          <cell r="O856">
            <v>286</v>
          </cell>
          <cell r="P856">
            <v>280</v>
          </cell>
          <cell r="Q856">
            <v>283</v>
          </cell>
        </row>
        <row r="857">
          <cell r="B857">
            <v>623002</v>
          </cell>
          <cell r="C857" t="str">
            <v>خدمات العلاج الطبيعي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85</v>
          </cell>
          <cell r="F858">
            <v>85</v>
          </cell>
          <cell r="G858">
            <v>84</v>
          </cell>
          <cell r="H858">
            <v>84</v>
          </cell>
          <cell r="I858">
            <v>84</v>
          </cell>
          <cell r="J858">
            <v>84</v>
          </cell>
          <cell r="K858">
            <v>84</v>
          </cell>
          <cell r="L858">
            <v>84</v>
          </cell>
          <cell r="M858">
            <v>84</v>
          </cell>
          <cell r="N858">
            <v>84</v>
          </cell>
          <cell r="O858">
            <v>84</v>
          </cell>
          <cell r="P858">
            <v>84</v>
          </cell>
          <cell r="Q858">
            <v>84.166666666666671</v>
          </cell>
        </row>
        <row r="859">
          <cell r="B859">
            <v>63</v>
          </cell>
          <cell r="C859" t="str">
            <v>خدمات المستشفيات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B860">
            <v>630</v>
          </cell>
          <cell r="C860" t="str">
            <v>خدمات المستشفيات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B861">
            <v>6301</v>
          </cell>
          <cell r="C861" t="str">
            <v>خدمات المستشفيات الحكومية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B862">
            <v>630101</v>
          </cell>
          <cell r="C862" t="str">
            <v>خدمات المبيت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540</v>
          </cell>
          <cell r="F863">
            <v>540</v>
          </cell>
          <cell r="G863">
            <v>540</v>
          </cell>
          <cell r="H863">
            <v>540</v>
          </cell>
          <cell r="I863">
            <v>540</v>
          </cell>
          <cell r="J863">
            <v>540</v>
          </cell>
          <cell r="K863">
            <v>540</v>
          </cell>
          <cell r="L863">
            <v>540</v>
          </cell>
          <cell r="M863">
            <v>540</v>
          </cell>
          <cell r="N863">
            <v>540</v>
          </cell>
          <cell r="O863">
            <v>540</v>
          </cell>
          <cell r="P863">
            <v>540</v>
          </cell>
          <cell r="Q863">
            <v>540</v>
          </cell>
        </row>
        <row r="864">
          <cell r="B864">
            <v>630102</v>
          </cell>
          <cell r="C864" t="str">
            <v>خدمات علاجية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540</v>
          </cell>
          <cell r="F865">
            <v>540</v>
          </cell>
          <cell r="G865">
            <v>540</v>
          </cell>
          <cell r="H865">
            <v>540</v>
          </cell>
          <cell r="I865">
            <v>540</v>
          </cell>
          <cell r="J865">
            <v>540</v>
          </cell>
          <cell r="K865">
            <v>540</v>
          </cell>
          <cell r="L865">
            <v>540</v>
          </cell>
          <cell r="M865">
            <v>540</v>
          </cell>
          <cell r="N865">
            <v>540</v>
          </cell>
          <cell r="O865">
            <v>540</v>
          </cell>
          <cell r="P865">
            <v>540</v>
          </cell>
          <cell r="Q865">
            <v>540</v>
          </cell>
        </row>
        <row r="866">
          <cell r="B866">
            <v>6302</v>
          </cell>
          <cell r="C866" t="str">
            <v>خدمات المستشفيات الخاصة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B867">
            <v>630201</v>
          </cell>
          <cell r="C867" t="str">
            <v>خدمات المبيت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1400</v>
          </cell>
          <cell r="F868">
            <v>1400</v>
          </cell>
          <cell r="G868">
            <v>1400</v>
          </cell>
          <cell r="H868">
            <v>1400</v>
          </cell>
          <cell r="I868">
            <v>1400</v>
          </cell>
          <cell r="J868">
            <v>1400</v>
          </cell>
          <cell r="K868">
            <v>1400</v>
          </cell>
          <cell r="L868">
            <v>1400</v>
          </cell>
          <cell r="M868">
            <v>1400</v>
          </cell>
          <cell r="N868">
            <v>1400</v>
          </cell>
          <cell r="O868">
            <v>1400</v>
          </cell>
          <cell r="P868">
            <v>1400</v>
          </cell>
          <cell r="Q868">
            <v>1400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1000</v>
          </cell>
          <cell r="F869">
            <v>1000</v>
          </cell>
          <cell r="G869">
            <v>1000</v>
          </cell>
          <cell r="H869">
            <v>1000</v>
          </cell>
          <cell r="I869">
            <v>1000</v>
          </cell>
          <cell r="J869">
            <v>1000</v>
          </cell>
          <cell r="K869">
            <v>1000</v>
          </cell>
          <cell r="L869">
            <v>1000</v>
          </cell>
          <cell r="M869">
            <v>1000</v>
          </cell>
          <cell r="N869">
            <v>1000</v>
          </cell>
          <cell r="O869">
            <v>1000</v>
          </cell>
          <cell r="P869">
            <v>1000</v>
          </cell>
          <cell r="Q869">
            <v>1000</v>
          </cell>
        </row>
        <row r="870">
          <cell r="B870">
            <v>630202</v>
          </cell>
          <cell r="C870" t="str">
            <v>خدمات علاجية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3000</v>
          </cell>
          <cell r="F871">
            <v>3000</v>
          </cell>
          <cell r="G871">
            <v>3000</v>
          </cell>
          <cell r="H871">
            <v>3000</v>
          </cell>
          <cell r="I871">
            <v>3000</v>
          </cell>
          <cell r="J871">
            <v>3000</v>
          </cell>
          <cell r="K871">
            <v>3000</v>
          </cell>
          <cell r="L871">
            <v>3000</v>
          </cell>
          <cell r="M871">
            <v>3000</v>
          </cell>
          <cell r="N871">
            <v>3000</v>
          </cell>
          <cell r="O871">
            <v>3000</v>
          </cell>
          <cell r="P871">
            <v>3000</v>
          </cell>
          <cell r="Q871">
            <v>3000</v>
          </cell>
        </row>
        <row r="872">
          <cell r="B872">
            <v>7</v>
          </cell>
          <cell r="C872" t="str">
            <v xml:space="preserve">النقل والمواصلات 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B873">
            <v>71</v>
          </cell>
          <cell r="C873" t="str">
            <v>وسائل النقل الشخصية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B874">
            <v>711</v>
          </cell>
          <cell r="C874" t="str">
            <v>السيارات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B875">
            <v>711001</v>
          </cell>
          <cell r="C875" t="str">
            <v>سيارات الصالون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71250</v>
          </cell>
          <cell r="F876">
            <v>71250</v>
          </cell>
          <cell r="G876">
            <v>68250</v>
          </cell>
          <cell r="H876">
            <v>68250</v>
          </cell>
          <cell r="I876">
            <v>68250</v>
          </cell>
          <cell r="J876">
            <v>70000</v>
          </cell>
          <cell r="K876">
            <v>70000</v>
          </cell>
          <cell r="L876">
            <v>70000</v>
          </cell>
          <cell r="M876">
            <v>80000</v>
          </cell>
          <cell r="N876">
            <v>80000</v>
          </cell>
          <cell r="O876">
            <v>80000</v>
          </cell>
          <cell r="P876">
            <v>80000</v>
          </cell>
          <cell r="Q876">
            <v>73104.166666666672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98750</v>
          </cell>
          <cell r="F877">
            <v>98750</v>
          </cell>
          <cell r="G877">
            <v>97250</v>
          </cell>
          <cell r="H877">
            <v>97250</v>
          </cell>
          <cell r="I877">
            <v>97250</v>
          </cell>
          <cell r="J877">
            <v>102000</v>
          </cell>
          <cell r="K877">
            <v>102000</v>
          </cell>
          <cell r="L877">
            <v>102000</v>
          </cell>
          <cell r="M877">
            <v>120000</v>
          </cell>
          <cell r="N877">
            <v>120000</v>
          </cell>
          <cell r="O877">
            <v>120000</v>
          </cell>
          <cell r="P877">
            <v>118000</v>
          </cell>
          <cell r="Q877">
            <v>106104.16666666667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83750</v>
          </cell>
          <cell r="F878">
            <v>83750</v>
          </cell>
          <cell r="G878">
            <v>76750</v>
          </cell>
          <cell r="H878">
            <v>76750</v>
          </cell>
          <cell r="I878">
            <v>76750</v>
          </cell>
          <cell r="J878">
            <v>85750</v>
          </cell>
          <cell r="K878">
            <v>85750</v>
          </cell>
          <cell r="L878">
            <v>85750</v>
          </cell>
          <cell r="M878">
            <v>96250</v>
          </cell>
          <cell r="N878">
            <v>96250</v>
          </cell>
          <cell r="O878">
            <v>96250</v>
          </cell>
          <cell r="P878">
            <v>101666.66666666667</v>
          </cell>
          <cell r="Q878">
            <v>87118.055555555547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79500</v>
          </cell>
          <cell r="F879">
            <v>79500</v>
          </cell>
          <cell r="G879">
            <v>81166.666666666657</v>
          </cell>
          <cell r="H879">
            <v>81166.666666666657</v>
          </cell>
          <cell r="I879">
            <v>81166.666666666657</v>
          </cell>
          <cell r="J879">
            <v>88333.333333333328</v>
          </cell>
          <cell r="K879">
            <v>88333.333333333328</v>
          </cell>
          <cell r="L879">
            <v>88333.333333333328</v>
          </cell>
          <cell r="M879">
            <v>100000</v>
          </cell>
          <cell r="N879">
            <v>100000</v>
          </cell>
          <cell r="O879">
            <v>100000</v>
          </cell>
          <cell r="P879">
            <v>100000</v>
          </cell>
          <cell r="Q879">
            <v>88958.333333333328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70750</v>
          </cell>
          <cell r="F880">
            <v>70750</v>
          </cell>
          <cell r="G880">
            <v>70750</v>
          </cell>
          <cell r="H880">
            <v>70750</v>
          </cell>
          <cell r="I880">
            <v>70750</v>
          </cell>
          <cell r="J880">
            <v>77916.666666666672</v>
          </cell>
          <cell r="K880">
            <v>77916.666666666672</v>
          </cell>
          <cell r="L880">
            <v>77916.666666666672</v>
          </cell>
          <cell r="M880">
            <v>77916.666666666686</v>
          </cell>
          <cell r="N880">
            <v>77916.666666666686</v>
          </cell>
          <cell r="O880">
            <v>77916.666666666686</v>
          </cell>
          <cell r="P880">
            <v>77916.666666666686</v>
          </cell>
          <cell r="Q880">
            <v>74930.555555555577</v>
          </cell>
        </row>
        <row r="881">
          <cell r="B881">
            <v>713</v>
          </cell>
          <cell r="C881" t="str">
            <v>دراجات هوائية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B882">
            <v>713001</v>
          </cell>
          <cell r="C882" t="str">
            <v>دراجات هوائية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570</v>
          </cell>
          <cell r="F883">
            <v>570</v>
          </cell>
          <cell r="G883">
            <v>565.625</v>
          </cell>
          <cell r="H883">
            <v>564.375</v>
          </cell>
          <cell r="I883">
            <v>564.375</v>
          </cell>
          <cell r="J883">
            <v>553.125</v>
          </cell>
          <cell r="K883">
            <v>562.5</v>
          </cell>
          <cell r="L883">
            <v>563.75</v>
          </cell>
          <cell r="M883">
            <v>572.5</v>
          </cell>
          <cell r="N883">
            <v>565.625</v>
          </cell>
          <cell r="O883">
            <v>556.875</v>
          </cell>
          <cell r="P883">
            <v>560</v>
          </cell>
          <cell r="Q883">
            <v>564.0625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410</v>
          </cell>
          <cell r="F884">
            <v>410</v>
          </cell>
          <cell r="G884">
            <v>411.25</v>
          </cell>
          <cell r="H884">
            <v>403.75</v>
          </cell>
          <cell r="I884">
            <v>403.75</v>
          </cell>
          <cell r="J884">
            <v>395</v>
          </cell>
          <cell r="K884">
            <v>408.75</v>
          </cell>
          <cell r="L884">
            <v>399.375</v>
          </cell>
          <cell r="M884">
            <v>406.875</v>
          </cell>
          <cell r="N884">
            <v>403.75</v>
          </cell>
          <cell r="O884">
            <v>397.1875</v>
          </cell>
          <cell r="P884">
            <v>399.375</v>
          </cell>
          <cell r="Q884">
            <v>404.08854166666669</v>
          </cell>
        </row>
        <row r="885">
          <cell r="B885">
            <v>72</v>
          </cell>
          <cell r="C885" t="str">
            <v>تشغيل وسائط النقل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</row>
        <row r="886">
          <cell r="B886">
            <v>721</v>
          </cell>
          <cell r="C886" t="str">
            <v>الاطارات وقطع الغيار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B887">
            <v>721001</v>
          </cell>
          <cell r="C887" t="str">
            <v>الاطارات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150</v>
          </cell>
          <cell r="F888">
            <v>145</v>
          </cell>
          <cell r="G888">
            <v>144.16666666666666</v>
          </cell>
          <cell r="H888">
            <v>150</v>
          </cell>
          <cell r="I888">
            <v>150</v>
          </cell>
          <cell r="J888">
            <v>155</v>
          </cell>
          <cell r="K888">
            <v>156.66666666666663</v>
          </cell>
          <cell r="L888">
            <v>156.6666666666666</v>
          </cell>
          <cell r="M888">
            <v>150</v>
          </cell>
          <cell r="N888">
            <v>150</v>
          </cell>
          <cell r="O888">
            <v>150</v>
          </cell>
          <cell r="P888">
            <v>150</v>
          </cell>
          <cell r="Q888">
            <v>150.62499999999997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170</v>
          </cell>
          <cell r="F889">
            <v>182.5</v>
          </cell>
          <cell r="G889">
            <v>188.92857142857144</v>
          </cell>
          <cell r="H889">
            <v>187.85714285714286</v>
          </cell>
          <cell r="I889">
            <v>187.85714285714286</v>
          </cell>
          <cell r="J889">
            <v>184.28571428571428</v>
          </cell>
          <cell r="K889">
            <v>184.28571428571428</v>
          </cell>
          <cell r="L889">
            <v>190</v>
          </cell>
          <cell r="M889">
            <v>195</v>
          </cell>
          <cell r="N889">
            <v>205</v>
          </cell>
          <cell r="O889">
            <v>206.66666666666666</v>
          </cell>
          <cell r="P889">
            <v>240</v>
          </cell>
          <cell r="Q889">
            <v>193.53174603174602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320</v>
          </cell>
          <cell r="F890">
            <v>320</v>
          </cell>
          <cell r="G890">
            <v>321.42857142857144</v>
          </cell>
          <cell r="H890">
            <v>350</v>
          </cell>
          <cell r="I890">
            <v>350</v>
          </cell>
          <cell r="J890">
            <v>345.71428571428572</v>
          </cell>
          <cell r="K890">
            <v>340.00000000000006</v>
          </cell>
          <cell r="L890">
            <v>351.42857142857156</v>
          </cell>
          <cell r="M890">
            <v>335</v>
          </cell>
          <cell r="N890">
            <v>335</v>
          </cell>
          <cell r="O890">
            <v>335</v>
          </cell>
          <cell r="P890">
            <v>335</v>
          </cell>
          <cell r="Q890">
            <v>336.54761904761909</v>
          </cell>
        </row>
        <row r="891">
          <cell r="B891">
            <v>721002</v>
          </cell>
          <cell r="C891" t="str">
            <v>قطع الغيار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65.714285714285708</v>
          </cell>
          <cell r="F892">
            <v>62.857142857142854</v>
          </cell>
          <cell r="G892">
            <v>65.714285714285708</v>
          </cell>
          <cell r="H892">
            <v>58.928571428571431</v>
          </cell>
          <cell r="I892">
            <v>61.071428571428569</v>
          </cell>
          <cell r="J892">
            <v>71.428571428571431</v>
          </cell>
          <cell r="K892">
            <v>68.214285714285708</v>
          </cell>
          <cell r="L892">
            <v>69.642857142857125</v>
          </cell>
          <cell r="M892">
            <v>69.285714285714278</v>
          </cell>
          <cell r="N892">
            <v>68.392857142857125</v>
          </cell>
          <cell r="O892">
            <v>69.571428571428555</v>
          </cell>
          <cell r="P892">
            <v>69.214285714285708</v>
          </cell>
          <cell r="Q892">
            <v>66.669642857142847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48.125</v>
          </cell>
          <cell r="F893">
            <v>48.541666666666671</v>
          </cell>
          <cell r="G893">
            <v>46.25</v>
          </cell>
          <cell r="H893">
            <v>46.25</v>
          </cell>
          <cell r="I893">
            <v>47.5</v>
          </cell>
          <cell r="J893">
            <v>46.875</v>
          </cell>
          <cell r="K893">
            <v>46.25</v>
          </cell>
          <cell r="L893">
            <v>46.875</v>
          </cell>
          <cell r="M893">
            <v>48.125</v>
          </cell>
          <cell r="N893">
            <v>49.6875</v>
          </cell>
          <cell r="O893">
            <v>52.1875</v>
          </cell>
          <cell r="P893">
            <v>49.6875</v>
          </cell>
          <cell r="Q893">
            <v>48.029513888888893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42.2</v>
          </cell>
          <cell r="F894">
            <v>42.2</v>
          </cell>
          <cell r="G894">
            <v>42.2</v>
          </cell>
          <cell r="H894">
            <v>41.2</v>
          </cell>
          <cell r="I894">
            <v>40.200000000000003</v>
          </cell>
          <cell r="J894">
            <v>40.200000000000003</v>
          </cell>
          <cell r="K894">
            <v>41.2</v>
          </cell>
          <cell r="L894">
            <v>41.2</v>
          </cell>
          <cell r="M894">
            <v>41.7</v>
          </cell>
          <cell r="N894">
            <v>42</v>
          </cell>
          <cell r="O894">
            <v>43.066666666666663</v>
          </cell>
          <cell r="P894">
            <v>42.4</v>
          </cell>
          <cell r="Q894">
            <v>41.647222222222219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28</v>
          </cell>
          <cell r="F895">
            <v>28</v>
          </cell>
          <cell r="G895">
            <v>28</v>
          </cell>
          <cell r="H895">
            <v>28</v>
          </cell>
          <cell r="I895">
            <v>28</v>
          </cell>
          <cell r="J895">
            <v>28</v>
          </cell>
          <cell r="K895">
            <v>28</v>
          </cell>
          <cell r="L895">
            <v>28.25</v>
          </cell>
          <cell r="M895">
            <v>28.583333333333336</v>
          </cell>
          <cell r="N895">
            <v>27.583333333333336</v>
          </cell>
          <cell r="O895">
            <v>27.722222222222221</v>
          </cell>
          <cell r="P895">
            <v>27.722222222222221</v>
          </cell>
          <cell r="Q895">
            <v>27.988425925925927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26.5</v>
          </cell>
          <cell r="F896">
            <v>25.5</v>
          </cell>
          <cell r="G896">
            <v>25.5</v>
          </cell>
          <cell r="H896">
            <v>25.5</v>
          </cell>
          <cell r="I896">
            <v>25.5</v>
          </cell>
          <cell r="J896">
            <v>25.5</v>
          </cell>
          <cell r="K896">
            <v>25.5</v>
          </cell>
          <cell r="L896">
            <v>25.5</v>
          </cell>
          <cell r="M896">
            <v>25</v>
          </cell>
          <cell r="N896">
            <v>26.666666666666664</v>
          </cell>
          <cell r="O896">
            <v>27.55555555555555</v>
          </cell>
          <cell r="P896">
            <v>28.388888888888882</v>
          </cell>
          <cell r="Q896">
            <v>26.050925925925924</v>
          </cell>
        </row>
        <row r="897">
          <cell r="B897">
            <v>722</v>
          </cell>
          <cell r="C897" t="str">
            <v>المحروقات وزيوت التشحيم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B898">
            <v>722001</v>
          </cell>
          <cell r="C898" t="str">
            <v>المحروقات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6.19</v>
          </cell>
          <cell r="F899">
            <v>6.3</v>
          </cell>
          <cell r="G899">
            <v>6.18</v>
          </cell>
          <cell r="H899">
            <v>6.55</v>
          </cell>
          <cell r="I899">
            <v>6.4700000000000006</v>
          </cell>
          <cell r="J899">
            <v>6.6099999999999994</v>
          </cell>
          <cell r="K899">
            <v>6.7</v>
          </cell>
          <cell r="L899">
            <v>6.57</v>
          </cell>
          <cell r="M899">
            <v>6.59</v>
          </cell>
          <cell r="N899">
            <v>6.59</v>
          </cell>
          <cell r="O899">
            <v>6.48</v>
          </cell>
          <cell r="P899">
            <v>6.6124999999999998</v>
          </cell>
          <cell r="Q899">
            <v>6.4868750000000013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7.78</v>
          </cell>
          <cell r="F900">
            <v>7.89</v>
          </cell>
          <cell r="G900">
            <v>7.77</v>
          </cell>
          <cell r="H900">
            <v>8.14</v>
          </cell>
          <cell r="I900">
            <v>8.06</v>
          </cell>
          <cell r="J900">
            <v>8.1999999999999993</v>
          </cell>
          <cell r="K900">
            <v>8.2899999999999991</v>
          </cell>
          <cell r="L900">
            <v>8.1</v>
          </cell>
          <cell r="M900">
            <v>8.1199999999999992</v>
          </cell>
          <cell r="N900">
            <v>8.1199999999999992</v>
          </cell>
          <cell r="O900">
            <v>8.01</v>
          </cell>
          <cell r="P900">
            <v>8</v>
          </cell>
          <cell r="Q900">
            <v>8.0400000000000009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6.03</v>
          </cell>
          <cell r="F901">
            <v>6.13</v>
          </cell>
          <cell r="G901">
            <v>6.06</v>
          </cell>
          <cell r="H901">
            <v>6.5</v>
          </cell>
          <cell r="I901">
            <v>6.3249999999999993</v>
          </cell>
          <cell r="J901">
            <v>6.3049999999999997</v>
          </cell>
          <cell r="K901">
            <v>6.4</v>
          </cell>
          <cell r="L901">
            <v>6.85</v>
          </cell>
          <cell r="M901">
            <v>6.45</v>
          </cell>
          <cell r="N901">
            <v>6.55</v>
          </cell>
          <cell r="O901">
            <v>6.54</v>
          </cell>
          <cell r="P901">
            <v>6.5</v>
          </cell>
          <cell r="Q901">
            <v>6.3866666666666667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B904">
            <v>722002</v>
          </cell>
          <cell r="C904" t="str">
            <v>زيوت السيارات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27.5</v>
          </cell>
          <cell r="F905">
            <v>26.375</v>
          </cell>
          <cell r="G905">
            <v>25</v>
          </cell>
          <cell r="H905">
            <v>23.75</v>
          </cell>
          <cell r="I905">
            <v>20</v>
          </cell>
          <cell r="J905">
            <v>20</v>
          </cell>
          <cell r="K905">
            <v>20</v>
          </cell>
          <cell r="L905">
            <v>20</v>
          </cell>
          <cell r="M905">
            <v>20</v>
          </cell>
          <cell r="N905">
            <v>20</v>
          </cell>
          <cell r="O905">
            <v>20</v>
          </cell>
          <cell r="P905">
            <v>20</v>
          </cell>
          <cell r="Q905">
            <v>21.885416666666668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33.25</v>
          </cell>
          <cell r="F906">
            <v>32.5</v>
          </cell>
          <cell r="G906">
            <v>32.5</v>
          </cell>
          <cell r="H906">
            <v>32.5</v>
          </cell>
          <cell r="I906">
            <v>35</v>
          </cell>
          <cell r="J906">
            <v>35</v>
          </cell>
          <cell r="K906">
            <v>35</v>
          </cell>
          <cell r="L906">
            <v>35</v>
          </cell>
          <cell r="M906">
            <v>35</v>
          </cell>
          <cell r="N906">
            <v>35</v>
          </cell>
          <cell r="O906">
            <v>35</v>
          </cell>
          <cell r="P906">
            <v>35</v>
          </cell>
          <cell r="Q906">
            <v>34.229166666666664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30.875</v>
          </cell>
          <cell r="F907">
            <v>28.75</v>
          </cell>
          <cell r="G907">
            <v>25</v>
          </cell>
          <cell r="H907">
            <v>24.375</v>
          </cell>
          <cell r="I907">
            <v>22.5</v>
          </cell>
          <cell r="J907">
            <v>20</v>
          </cell>
          <cell r="K907">
            <v>17.5</v>
          </cell>
          <cell r="L907">
            <v>17.333333333333332</v>
          </cell>
          <cell r="M907">
            <v>15</v>
          </cell>
          <cell r="N907">
            <v>15</v>
          </cell>
          <cell r="O907">
            <v>15</v>
          </cell>
          <cell r="P907">
            <v>15</v>
          </cell>
          <cell r="Q907">
            <v>20.527777777777779</v>
          </cell>
        </row>
        <row r="908">
          <cell r="B908">
            <v>723</v>
          </cell>
          <cell r="C908" t="str">
            <v>اصلاح السيارات الشخصية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B909">
            <v>723001</v>
          </cell>
          <cell r="C909" t="str">
            <v>اصلاح ميكانيك السيارات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48</v>
          </cell>
          <cell r="F910">
            <v>48</v>
          </cell>
          <cell r="G910">
            <v>48</v>
          </cell>
          <cell r="H910">
            <v>48</v>
          </cell>
          <cell r="I910">
            <v>48</v>
          </cell>
          <cell r="J910">
            <v>46</v>
          </cell>
          <cell r="K910">
            <v>46</v>
          </cell>
          <cell r="L910">
            <v>46</v>
          </cell>
          <cell r="M910">
            <v>48</v>
          </cell>
          <cell r="N910">
            <v>48</v>
          </cell>
          <cell r="O910">
            <v>48</v>
          </cell>
          <cell r="P910">
            <v>48</v>
          </cell>
          <cell r="Q910">
            <v>47.5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56.428571428571431</v>
          </cell>
          <cell r="F911">
            <v>56.428571428571431</v>
          </cell>
          <cell r="G911">
            <v>57.142857142857146</v>
          </cell>
          <cell r="H911">
            <v>57.142857142857146</v>
          </cell>
          <cell r="I911">
            <v>57.142857142857146</v>
          </cell>
          <cell r="J911">
            <v>57.857142857142854</v>
          </cell>
          <cell r="K911">
            <v>57.857142857142854</v>
          </cell>
          <cell r="L911">
            <v>57.857142857142854</v>
          </cell>
          <cell r="M911">
            <v>55.714285714285715</v>
          </cell>
          <cell r="N911">
            <v>55.714285714285715</v>
          </cell>
          <cell r="O911">
            <v>55.714285714285715</v>
          </cell>
          <cell r="P911">
            <v>55.714285714285715</v>
          </cell>
          <cell r="Q911">
            <v>56.726190476190453</v>
          </cell>
        </row>
        <row r="912">
          <cell r="B912">
            <v>723002</v>
          </cell>
          <cell r="C912" t="str">
            <v>غسيل وتشحيم السيارات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40</v>
          </cell>
          <cell r="F913">
            <v>40</v>
          </cell>
          <cell r="G913">
            <v>40</v>
          </cell>
          <cell r="H913">
            <v>40</v>
          </cell>
          <cell r="I913">
            <v>40</v>
          </cell>
          <cell r="J913">
            <v>40</v>
          </cell>
          <cell r="K913">
            <v>40</v>
          </cell>
          <cell r="L913">
            <v>40</v>
          </cell>
          <cell r="M913">
            <v>40</v>
          </cell>
          <cell r="N913">
            <v>40</v>
          </cell>
          <cell r="O913">
            <v>40</v>
          </cell>
          <cell r="P913">
            <v>40</v>
          </cell>
          <cell r="Q913">
            <v>40</v>
          </cell>
        </row>
        <row r="914">
          <cell r="B914">
            <v>724</v>
          </cell>
          <cell r="C914" t="str">
            <v>خدمات اخرى لسيارات النقل الشخصية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B915">
            <v>724001</v>
          </cell>
          <cell r="C915" t="str">
            <v>خدمات مواقف السيارات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20</v>
          </cell>
          <cell r="F916">
            <v>20</v>
          </cell>
          <cell r="G916">
            <v>20</v>
          </cell>
          <cell r="H916">
            <v>20</v>
          </cell>
          <cell r="I916">
            <v>20</v>
          </cell>
          <cell r="J916">
            <v>20</v>
          </cell>
          <cell r="K916">
            <v>20</v>
          </cell>
          <cell r="L916">
            <v>20</v>
          </cell>
          <cell r="M916">
            <v>20</v>
          </cell>
          <cell r="N916">
            <v>20</v>
          </cell>
          <cell r="O916">
            <v>20</v>
          </cell>
          <cell r="P916">
            <v>20</v>
          </cell>
          <cell r="Q916">
            <v>20</v>
          </cell>
        </row>
        <row r="917">
          <cell r="B917">
            <v>724002</v>
          </cell>
          <cell r="C917" t="str">
            <v>تعليم قيادة السيارة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120</v>
          </cell>
          <cell r="F918">
            <v>120</v>
          </cell>
          <cell r="G918">
            <v>120</v>
          </cell>
          <cell r="H918">
            <v>120</v>
          </cell>
          <cell r="I918">
            <v>120</v>
          </cell>
          <cell r="J918">
            <v>120</v>
          </cell>
          <cell r="K918">
            <v>120</v>
          </cell>
          <cell r="L918">
            <v>120</v>
          </cell>
          <cell r="M918">
            <v>130</v>
          </cell>
          <cell r="N918">
            <v>130</v>
          </cell>
          <cell r="O918">
            <v>130</v>
          </cell>
          <cell r="P918">
            <v>130</v>
          </cell>
          <cell r="Q918">
            <v>123.33333333333333</v>
          </cell>
        </row>
        <row r="919">
          <cell r="B919">
            <v>724003</v>
          </cell>
          <cell r="C919" t="str">
            <v>خدمات تاجير سيارة بدون سائق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380</v>
          </cell>
          <cell r="F920">
            <v>380</v>
          </cell>
          <cell r="G920">
            <v>370</v>
          </cell>
          <cell r="H920">
            <v>370</v>
          </cell>
          <cell r="I920">
            <v>370</v>
          </cell>
          <cell r="J920">
            <v>360</v>
          </cell>
          <cell r="K920">
            <v>360</v>
          </cell>
          <cell r="L920">
            <v>360</v>
          </cell>
          <cell r="M920">
            <v>360.83333333333337</v>
          </cell>
          <cell r="N920">
            <v>360.83333333333337</v>
          </cell>
          <cell r="O920">
            <v>360.83333333333337</v>
          </cell>
          <cell r="P920">
            <v>359.58333333333337</v>
          </cell>
          <cell r="Q920">
            <v>366.00694444444451</v>
          </cell>
        </row>
        <row r="921">
          <cell r="B921">
            <v>73</v>
          </cell>
          <cell r="C921" t="str">
            <v>خدمات النقل العامة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B922">
            <v>732</v>
          </cell>
          <cell r="C922" t="str">
            <v>النقل البري للركاب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B923">
            <v>732001</v>
          </cell>
          <cell r="C923" t="str">
            <v>خدمات سيارات الاجرة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7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</row>
        <row r="937">
          <cell r="B937">
            <v>732002</v>
          </cell>
          <cell r="C937" t="str">
            <v>خدمات الباص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B945">
            <v>733</v>
          </cell>
          <cell r="C945" t="str">
            <v>خدمات النقل الجوي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B946">
            <v>733001</v>
          </cell>
          <cell r="C946" t="str">
            <v>النقل الجوي للافراد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1562.1388888888885</v>
          </cell>
          <cell r="F947">
            <v>1562.1388888888885</v>
          </cell>
          <cell r="G947">
            <v>1478.1180555555554</v>
          </cell>
          <cell r="H947">
            <v>1478.1180555555554</v>
          </cell>
          <cell r="I947">
            <v>1478.1180555555554</v>
          </cell>
          <cell r="J947">
            <v>1400</v>
          </cell>
          <cell r="K947">
            <v>1400</v>
          </cell>
          <cell r="L947">
            <v>1400</v>
          </cell>
          <cell r="M947">
            <v>1200</v>
          </cell>
          <cell r="N947">
            <v>1200</v>
          </cell>
          <cell r="O947">
            <v>1200</v>
          </cell>
          <cell r="P947">
            <v>1174.2837301587304</v>
          </cell>
          <cell r="Q947">
            <v>1377.7429728835978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3139.2222222222213</v>
          </cell>
          <cell r="F948">
            <v>3139.2222222222213</v>
          </cell>
          <cell r="G948">
            <v>3156.8125</v>
          </cell>
          <cell r="H948">
            <v>3156.8125</v>
          </cell>
          <cell r="I948">
            <v>3156.8125</v>
          </cell>
          <cell r="J948">
            <v>3666.6666666666665</v>
          </cell>
          <cell r="K948">
            <v>3666.6666666666665</v>
          </cell>
          <cell r="L948">
            <v>3666.6666666666665</v>
          </cell>
          <cell r="M948">
            <v>4800</v>
          </cell>
          <cell r="N948">
            <v>4800</v>
          </cell>
          <cell r="O948">
            <v>4800</v>
          </cell>
          <cell r="P948">
            <v>5105.3591269841272</v>
          </cell>
          <cell r="Q948">
            <v>3854.5200892857142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4210.9166666666661</v>
          </cell>
          <cell r="F949">
            <v>4210.9166666666661</v>
          </cell>
          <cell r="G949">
            <v>4084.5208333333335</v>
          </cell>
          <cell r="H949">
            <v>4084.5208333333335</v>
          </cell>
          <cell r="I949">
            <v>4084.5208333333335</v>
          </cell>
          <cell r="J949">
            <v>4566.666666666667</v>
          </cell>
          <cell r="K949">
            <v>4566.666666666667</v>
          </cell>
          <cell r="L949">
            <v>4566.666666666667</v>
          </cell>
          <cell r="M949">
            <v>6500</v>
          </cell>
          <cell r="N949">
            <v>6500</v>
          </cell>
          <cell r="O949">
            <v>6500</v>
          </cell>
          <cell r="P949">
            <v>6534.6964285714284</v>
          </cell>
          <cell r="Q949">
            <v>5034.1743551587306</v>
          </cell>
        </row>
        <row r="950">
          <cell r="B950">
            <v>8</v>
          </cell>
          <cell r="C950" t="str">
            <v>الاتصالات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B951">
            <v>81</v>
          </cell>
          <cell r="C951" t="str">
            <v>الاتصالات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B952">
            <v>812</v>
          </cell>
          <cell r="C952" t="str">
            <v>اجهزة الهاتف والفاكس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</row>
        <row r="953">
          <cell r="B953">
            <v>812001</v>
          </cell>
          <cell r="C953" t="str">
            <v>اجهزة هاتف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203.61111111111117</v>
          </cell>
          <cell r="F954">
            <v>205.83333333333334</v>
          </cell>
          <cell r="G954">
            <v>211.22222222222226</v>
          </cell>
          <cell r="H954">
            <v>211.22222222222226</v>
          </cell>
          <cell r="I954">
            <v>218.16666666666666</v>
          </cell>
          <cell r="J954">
            <v>218.44444444444443</v>
          </cell>
          <cell r="K954">
            <v>218.16666666666666</v>
          </cell>
          <cell r="L954">
            <v>220.66666666666666</v>
          </cell>
          <cell r="M954">
            <v>226.80000000000004</v>
          </cell>
          <cell r="N954">
            <v>212.0555555555556</v>
          </cell>
          <cell r="O954">
            <v>204.75</v>
          </cell>
          <cell r="P954">
            <v>207.80555555555554</v>
          </cell>
          <cell r="Q954">
            <v>213.2287037037037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113.16666666666667</v>
          </cell>
          <cell r="F955">
            <v>112.19444444444446</v>
          </cell>
          <cell r="G955">
            <v>111.91666666666667</v>
          </cell>
          <cell r="H955">
            <v>111.91666666666667</v>
          </cell>
          <cell r="I955">
            <v>115.94444444444446</v>
          </cell>
          <cell r="J955">
            <v>114.83333333333333</v>
          </cell>
          <cell r="K955">
            <v>114.83333333333333</v>
          </cell>
          <cell r="L955">
            <v>114.83333333333333</v>
          </cell>
          <cell r="M955">
            <v>114.83333333333333</v>
          </cell>
          <cell r="N955">
            <v>115.57142857142857</v>
          </cell>
          <cell r="O955">
            <v>112.71428571428571</v>
          </cell>
          <cell r="P955">
            <v>111.66666666666667</v>
          </cell>
          <cell r="Q955">
            <v>113.70205026455029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173.33333333333334</v>
          </cell>
          <cell r="F956">
            <v>164</v>
          </cell>
          <cell r="G956">
            <v>164</v>
          </cell>
          <cell r="H956">
            <v>164</v>
          </cell>
          <cell r="I956">
            <v>166</v>
          </cell>
          <cell r="J956">
            <v>160</v>
          </cell>
          <cell r="K956">
            <v>158</v>
          </cell>
          <cell r="L956">
            <v>160</v>
          </cell>
          <cell r="M956">
            <v>162</v>
          </cell>
          <cell r="N956">
            <v>162</v>
          </cell>
          <cell r="O956">
            <v>162</v>
          </cell>
          <cell r="P956">
            <v>160</v>
          </cell>
          <cell r="Q956">
            <v>162.94444444444446</v>
          </cell>
        </row>
        <row r="957">
          <cell r="B957">
            <v>812002</v>
          </cell>
          <cell r="C957" t="str">
            <v>احهزة فاكس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350</v>
          </cell>
          <cell r="F958">
            <v>350</v>
          </cell>
          <cell r="G958">
            <v>350</v>
          </cell>
          <cell r="H958">
            <v>350</v>
          </cell>
          <cell r="I958">
            <v>350</v>
          </cell>
          <cell r="J958">
            <v>350</v>
          </cell>
          <cell r="K958">
            <v>350</v>
          </cell>
          <cell r="L958">
            <v>350</v>
          </cell>
          <cell r="M958">
            <v>350</v>
          </cell>
          <cell r="N958">
            <v>350</v>
          </cell>
          <cell r="O958">
            <v>350</v>
          </cell>
          <cell r="P958">
            <v>350</v>
          </cell>
          <cell r="Q958">
            <v>350</v>
          </cell>
        </row>
        <row r="959">
          <cell r="B959">
            <v>813</v>
          </cell>
          <cell r="C959" t="str">
            <v>خدمات الهاتف والفاكس والبرق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</row>
        <row r="960">
          <cell r="B960">
            <v>813001</v>
          </cell>
          <cell r="C960" t="str">
            <v xml:space="preserve">خدمات الهاتف 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59.5</v>
          </cell>
          <cell r="F973">
            <v>59.5</v>
          </cell>
          <cell r="G973">
            <v>63.75</v>
          </cell>
          <cell r="H973">
            <v>63.75</v>
          </cell>
          <cell r="I973">
            <v>63.75</v>
          </cell>
          <cell r="J973">
            <v>59</v>
          </cell>
          <cell r="K973">
            <v>59</v>
          </cell>
          <cell r="L973">
            <v>59</v>
          </cell>
          <cell r="M973">
            <v>63.8</v>
          </cell>
          <cell r="N973">
            <v>63.8</v>
          </cell>
          <cell r="O973">
            <v>63.8</v>
          </cell>
          <cell r="P973">
            <v>63.75</v>
          </cell>
          <cell r="Q973">
            <v>61.866666666666653</v>
          </cell>
        </row>
        <row r="974">
          <cell r="B974">
            <v>9</v>
          </cell>
          <cell r="C974" t="str">
            <v>السلع و الخدمات الترفيهية و الثقافية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B975">
            <v>91</v>
          </cell>
          <cell r="C975" t="str">
            <v>السلع الترفيهية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B976">
            <v>911</v>
          </cell>
          <cell r="C976" t="str">
            <v xml:space="preserve">اجهزة الاستقبال والتسجيل 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B977">
            <v>911001</v>
          </cell>
          <cell r="C977" t="str">
            <v>أجهزة التلفزيون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2550</v>
          </cell>
          <cell r="F978">
            <v>2550</v>
          </cell>
          <cell r="G978">
            <v>2550</v>
          </cell>
          <cell r="H978">
            <v>2550</v>
          </cell>
          <cell r="I978">
            <v>2500</v>
          </cell>
          <cell r="J978">
            <v>2500</v>
          </cell>
          <cell r="K978">
            <v>2425</v>
          </cell>
          <cell r="L978">
            <v>2300</v>
          </cell>
          <cell r="M978">
            <v>2225</v>
          </cell>
          <cell r="N978">
            <v>2200</v>
          </cell>
          <cell r="O978">
            <v>2100</v>
          </cell>
          <cell r="P978">
            <v>1800</v>
          </cell>
          <cell r="Q978">
            <v>2354.1666666666665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1500</v>
          </cell>
          <cell r="F979">
            <v>1500</v>
          </cell>
          <cell r="G979">
            <v>1500</v>
          </cell>
          <cell r="H979">
            <v>1500</v>
          </cell>
          <cell r="I979">
            <v>1475</v>
          </cell>
          <cell r="J979">
            <v>1475</v>
          </cell>
          <cell r="K979">
            <v>1375</v>
          </cell>
          <cell r="L979">
            <v>1325</v>
          </cell>
          <cell r="M979">
            <v>1150</v>
          </cell>
          <cell r="N979">
            <v>1075</v>
          </cell>
          <cell r="O979">
            <v>975</v>
          </cell>
          <cell r="P979">
            <v>925</v>
          </cell>
          <cell r="Q979">
            <v>1314.5833333333333</v>
          </cell>
        </row>
        <row r="980">
          <cell r="B980">
            <v>911002</v>
          </cell>
          <cell r="C980" t="str">
            <v>اجهزة الراديو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150</v>
          </cell>
          <cell r="F981">
            <v>150</v>
          </cell>
          <cell r="G981">
            <v>150</v>
          </cell>
          <cell r="H981">
            <v>150</v>
          </cell>
          <cell r="I981">
            <v>150</v>
          </cell>
          <cell r="J981">
            <v>150</v>
          </cell>
          <cell r="K981">
            <v>150</v>
          </cell>
          <cell r="L981">
            <v>150</v>
          </cell>
          <cell r="M981">
            <v>150</v>
          </cell>
          <cell r="N981">
            <v>150</v>
          </cell>
          <cell r="O981">
            <v>150</v>
          </cell>
          <cell r="P981">
            <v>150</v>
          </cell>
          <cell r="Q981">
            <v>150</v>
          </cell>
        </row>
        <row r="982">
          <cell r="B982">
            <v>911003</v>
          </cell>
          <cell r="C982" t="str">
            <v>أجهزة التسجيل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290</v>
          </cell>
          <cell r="F983">
            <v>290</v>
          </cell>
          <cell r="G983">
            <v>290</v>
          </cell>
          <cell r="H983">
            <v>290</v>
          </cell>
          <cell r="I983">
            <v>290</v>
          </cell>
          <cell r="J983">
            <v>290</v>
          </cell>
          <cell r="K983">
            <v>290</v>
          </cell>
          <cell r="L983">
            <v>290</v>
          </cell>
          <cell r="M983">
            <v>290</v>
          </cell>
          <cell r="N983">
            <v>290</v>
          </cell>
          <cell r="O983">
            <v>290</v>
          </cell>
          <cell r="P983">
            <v>290</v>
          </cell>
          <cell r="Q983">
            <v>290</v>
          </cell>
        </row>
        <row r="984">
          <cell r="B984">
            <v>911004</v>
          </cell>
          <cell r="C984" t="str">
            <v>أجهزة الفيديو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320</v>
          </cell>
          <cell r="F985">
            <v>320</v>
          </cell>
          <cell r="G985">
            <v>320</v>
          </cell>
          <cell r="H985">
            <v>320</v>
          </cell>
          <cell r="I985">
            <v>320</v>
          </cell>
          <cell r="J985">
            <v>320</v>
          </cell>
          <cell r="K985">
            <v>320</v>
          </cell>
          <cell r="L985">
            <v>320</v>
          </cell>
          <cell r="M985">
            <v>320</v>
          </cell>
          <cell r="N985">
            <v>320</v>
          </cell>
          <cell r="O985">
            <v>320</v>
          </cell>
          <cell r="P985">
            <v>320</v>
          </cell>
          <cell r="Q985">
            <v>320</v>
          </cell>
        </row>
        <row r="986">
          <cell r="B986">
            <v>911005</v>
          </cell>
          <cell r="C986" t="str">
            <v>اجهزة الستالايت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500</v>
          </cell>
          <cell r="F987">
            <v>500</v>
          </cell>
          <cell r="G987">
            <v>500</v>
          </cell>
          <cell r="H987">
            <v>500</v>
          </cell>
          <cell r="I987">
            <v>500</v>
          </cell>
          <cell r="J987">
            <v>500</v>
          </cell>
          <cell r="K987">
            <v>503</v>
          </cell>
          <cell r="L987">
            <v>500</v>
          </cell>
          <cell r="M987">
            <v>504</v>
          </cell>
          <cell r="N987">
            <v>500</v>
          </cell>
          <cell r="O987">
            <v>499</v>
          </cell>
          <cell r="P987">
            <v>496</v>
          </cell>
          <cell r="Q987">
            <v>500.16666666666669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50</v>
          </cell>
          <cell r="F988">
            <v>50</v>
          </cell>
          <cell r="G988">
            <v>50</v>
          </cell>
          <cell r="H988">
            <v>50</v>
          </cell>
          <cell r="I988">
            <v>50</v>
          </cell>
          <cell r="J988">
            <v>50</v>
          </cell>
          <cell r="K988">
            <v>50.833333333333329</v>
          </cell>
          <cell r="L988">
            <v>49.166666666666671</v>
          </cell>
          <cell r="M988">
            <v>50.833333333333329</v>
          </cell>
          <cell r="N988">
            <v>50</v>
          </cell>
          <cell r="O988">
            <v>51.666666666666657</v>
          </cell>
          <cell r="P988">
            <v>49.583333333333329</v>
          </cell>
          <cell r="Q988">
            <v>50.173611111111114</v>
          </cell>
        </row>
        <row r="989">
          <cell r="B989">
            <v>912</v>
          </cell>
          <cell r="C989" t="str">
            <v>اجهزة التصوير الفوتوغرافي والسينمائي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B990">
            <v>912001</v>
          </cell>
          <cell r="C990" t="str">
            <v>اجهزة التصوير السينمائي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1800</v>
          </cell>
          <cell r="F991">
            <v>1800</v>
          </cell>
          <cell r="G991">
            <v>1800</v>
          </cell>
          <cell r="H991">
            <v>1800</v>
          </cell>
          <cell r="I991">
            <v>1800</v>
          </cell>
          <cell r="J991">
            <v>1800</v>
          </cell>
          <cell r="K991">
            <v>1800</v>
          </cell>
          <cell r="L991">
            <v>1800</v>
          </cell>
          <cell r="M991">
            <v>1800</v>
          </cell>
          <cell r="N991">
            <v>1800</v>
          </cell>
          <cell r="O991">
            <v>1800</v>
          </cell>
          <cell r="P991">
            <v>1800</v>
          </cell>
          <cell r="Q991">
            <v>1800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650</v>
          </cell>
          <cell r="F993">
            <v>650</v>
          </cell>
          <cell r="G993">
            <v>650</v>
          </cell>
          <cell r="H993">
            <v>650</v>
          </cell>
          <cell r="I993">
            <v>625</v>
          </cell>
          <cell r="J993">
            <v>600</v>
          </cell>
          <cell r="K993">
            <v>587.5</v>
          </cell>
          <cell r="L993">
            <v>580</v>
          </cell>
          <cell r="M993">
            <v>650</v>
          </cell>
          <cell r="N993">
            <v>650</v>
          </cell>
          <cell r="O993">
            <v>650</v>
          </cell>
          <cell r="P993">
            <v>650</v>
          </cell>
          <cell r="Q993">
            <v>632.70833333333337</v>
          </cell>
        </row>
        <row r="994">
          <cell r="B994">
            <v>913</v>
          </cell>
          <cell r="C994" t="str">
            <v xml:space="preserve">اجهزة معالجة البيانات 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B995">
            <v>913001</v>
          </cell>
          <cell r="C995" t="str">
            <v>اجهزة الحاسوب الحاسوب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2100</v>
          </cell>
          <cell r="F996">
            <v>2000</v>
          </cell>
          <cell r="G996">
            <v>2200</v>
          </cell>
          <cell r="H996">
            <v>2200</v>
          </cell>
          <cell r="I996">
            <v>2100</v>
          </cell>
          <cell r="J996">
            <v>2200</v>
          </cell>
          <cell r="K996">
            <v>2250</v>
          </cell>
          <cell r="L996">
            <v>2300</v>
          </cell>
          <cell r="M996">
            <v>2200</v>
          </cell>
          <cell r="N996">
            <v>2300</v>
          </cell>
          <cell r="O996">
            <v>2250</v>
          </cell>
          <cell r="P996">
            <v>2200</v>
          </cell>
          <cell r="Q996">
            <v>2191.6666666666665</v>
          </cell>
        </row>
        <row r="997">
          <cell r="B997">
            <v>913002</v>
          </cell>
          <cell r="C997" t="str">
            <v>حاسبات الجيب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50</v>
          </cell>
          <cell r="F998">
            <v>50</v>
          </cell>
          <cell r="G998">
            <v>50</v>
          </cell>
          <cell r="H998">
            <v>50</v>
          </cell>
          <cell r="I998">
            <v>50</v>
          </cell>
          <cell r="J998">
            <v>50</v>
          </cell>
          <cell r="K998">
            <v>50</v>
          </cell>
          <cell r="L998">
            <v>50</v>
          </cell>
          <cell r="M998">
            <v>50</v>
          </cell>
          <cell r="N998">
            <v>50</v>
          </cell>
          <cell r="O998">
            <v>50</v>
          </cell>
          <cell r="P998">
            <v>50</v>
          </cell>
          <cell r="Q998">
            <v>50</v>
          </cell>
        </row>
        <row r="999">
          <cell r="B999">
            <v>93</v>
          </cell>
          <cell r="C999" t="str">
            <v>مواد واجهزة ترفيهية اخرى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</row>
        <row r="1000">
          <cell r="B1000">
            <v>931</v>
          </cell>
          <cell r="C1000" t="str">
            <v xml:space="preserve"> العاب ولعب اطفال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</row>
        <row r="1001">
          <cell r="B1001">
            <v>931001</v>
          </cell>
          <cell r="C1001" t="str">
            <v>لعب اطفال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80</v>
          </cell>
          <cell r="F1002">
            <v>80</v>
          </cell>
          <cell r="G1002">
            <v>81.428571428571431</v>
          </cell>
          <cell r="H1002">
            <v>81.428571428571431</v>
          </cell>
          <cell r="I1002">
            <v>81.428571428571431</v>
          </cell>
          <cell r="J1002">
            <v>80.714285714285708</v>
          </cell>
          <cell r="K1002">
            <v>79.285714285714278</v>
          </cell>
          <cell r="L1002">
            <v>80.714285714285694</v>
          </cell>
          <cell r="M1002">
            <v>81.428571428571431</v>
          </cell>
          <cell r="N1002">
            <v>82.857142857142847</v>
          </cell>
          <cell r="O1002">
            <v>82.857142857142847</v>
          </cell>
          <cell r="P1002">
            <v>83.571428571428569</v>
          </cell>
          <cell r="Q1002">
            <v>81.30952380952381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100</v>
          </cell>
          <cell r="F1003">
            <v>100</v>
          </cell>
          <cell r="G1003">
            <v>100</v>
          </cell>
          <cell r="H1003">
            <v>100</v>
          </cell>
          <cell r="I1003">
            <v>110</v>
          </cell>
          <cell r="J1003">
            <v>120</v>
          </cell>
          <cell r="K1003">
            <v>120</v>
          </cell>
          <cell r="L1003">
            <v>120</v>
          </cell>
          <cell r="M1003">
            <v>100</v>
          </cell>
          <cell r="N1003">
            <v>100</v>
          </cell>
          <cell r="O1003">
            <v>100</v>
          </cell>
          <cell r="P1003">
            <v>100</v>
          </cell>
          <cell r="Q1003">
            <v>105.83333333333333</v>
          </cell>
        </row>
        <row r="1004">
          <cell r="B1004">
            <v>931002</v>
          </cell>
          <cell r="C1004" t="str">
            <v>العاب تسلية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45</v>
          </cell>
          <cell r="F1005">
            <v>45</v>
          </cell>
          <cell r="G1005">
            <v>45</v>
          </cell>
          <cell r="H1005">
            <v>45</v>
          </cell>
          <cell r="I1005">
            <v>45</v>
          </cell>
          <cell r="J1005">
            <v>45</v>
          </cell>
          <cell r="K1005">
            <v>45</v>
          </cell>
          <cell r="L1005">
            <v>45</v>
          </cell>
          <cell r="M1005">
            <v>45</v>
          </cell>
          <cell r="N1005">
            <v>45</v>
          </cell>
          <cell r="O1005">
            <v>45</v>
          </cell>
          <cell r="P1005">
            <v>45</v>
          </cell>
          <cell r="Q1005">
            <v>45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20</v>
          </cell>
          <cell r="F1006">
            <v>20</v>
          </cell>
          <cell r="G1006">
            <v>20</v>
          </cell>
          <cell r="H1006">
            <v>20</v>
          </cell>
          <cell r="I1006">
            <v>20</v>
          </cell>
          <cell r="J1006">
            <v>20</v>
          </cell>
          <cell r="K1006">
            <v>20</v>
          </cell>
          <cell r="L1006">
            <v>20</v>
          </cell>
          <cell r="M1006">
            <v>20</v>
          </cell>
          <cell r="N1006">
            <v>20</v>
          </cell>
          <cell r="O1006">
            <v>20</v>
          </cell>
          <cell r="P1006">
            <v>20</v>
          </cell>
          <cell r="Q1006">
            <v>20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10</v>
          </cell>
          <cell r="F1007">
            <v>10</v>
          </cell>
          <cell r="G1007">
            <v>10</v>
          </cell>
          <cell r="H1007">
            <v>10</v>
          </cell>
          <cell r="I1007">
            <v>10</v>
          </cell>
          <cell r="J1007">
            <v>10</v>
          </cell>
          <cell r="K1007">
            <v>10</v>
          </cell>
          <cell r="L1007">
            <v>10</v>
          </cell>
          <cell r="M1007">
            <v>10</v>
          </cell>
          <cell r="N1007">
            <v>10</v>
          </cell>
          <cell r="O1007">
            <v>10</v>
          </cell>
          <cell r="P1007">
            <v>10</v>
          </cell>
          <cell r="Q1007">
            <v>10</v>
          </cell>
        </row>
        <row r="1008">
          <cell r="B1008">
            <v>932</v>
          </cell>
          <cell r="C1008" t="str">
            <v>سلع ومواد للرياضة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09">
          <cell r="B1009">
            <v>932001</v>
          </cell>
          <cell r="C1009" t="str">
            <v>سلع ومواد للرياضة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110</v>
          </cell>
          <cell r="F1010">
            <v>105</v>
          </cell>
          <cell r="G1010">
            <v>100</v>
          </cell>
          <cell r="H1010">
            <v>95</v>
          </cell>
          <cell r="I1010">
            <v>90</v>
          </cell>
          <cell r="J1010">
            <v>85</v>
          </cell>
          <cell r="K1010">
            <v>82.5</v>
          </cell>
          <cell r="L1010">
            <v>80</v>
          </cell>
          <cell r="M1010">
            <v>86.666666666666671</v>
          </cell>
          <cell r="N1010">
            <v>90</v>
          </cell>
          <cell r="O1010">
            <v>93.333333333333329</v>
          </cell>
          <cell r="P1010">
            <v>95</v>
          </cell>
          <cell r="Q1010">
            <v>92.708333333333329</v>
          </cell>
        </row>
        <row r="1011">
          <cell r="B1011">
            <v>934</v>
          </cell>
          <cell r="C1011" t="str">
            <v>اغذية الحيوانات المنزلية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B1012">
            <v>934002</v>
          </cell>
          <cell r="C1012" t="str">
            <v>اغذية اسماك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10</v>
          </cell>
          <cell r="F1013">
            <v>10</v>
          </cell>
          <cell r="G1013">
            <v>10</v>
          </cell>
          <cell r="H1013">
            <v>10</v>
          </cell>
          <cell r="I1013">
            <v>10</v>
          </cell>
          <cell r="J1013">
            <v>10</v>
          </cell>
          <cell r="K1013">
            <v>10</v>
          </cell>
          <cell r="L1013">
            <v>10</v>
          </cell>
          <cell r="M1013">
            <v>10</v>
          </cell>
          <cell r="N1013">
            <v>10</v>
          </cell>
          <cell r="O1013">
            <v>10</v>
          </cell>
          <cell r="P1013">
            <v>10</v>
          </cell>
          <cell r="Q1013">
            <v>10</v>
          </cell>
        </row>
        <row r="1014">
          <cell r="B1014">
            <v>934003</v>
          </cell>
          <cell r="C1014" t="str">
            <v>اغذية طيور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10</v>
          </cell>
          <cell r="F1015">
            <v>10</v>
          </cell>
          <cell r="G1015">
            <v>10</v>
          </cell>
          <cell r="H1015">
            <v>10</v>
          </cell>
          <cell r="I1015">
            <v>10</v>
          </cell>
          <cell r="J1015">
            <v>10</v>
          </cell>
          <cell r="K1015">
            <v>10</v>
          </cell>
          <cell r="L1015">
            <v>10</v>
          </cell>
          <cell r="M1015">
            <v>10</v>
          </cell>
          <cell r="N1015">
            <v>10</v>
          </cell>
          <cell r="O1015">
            <v>10</v>
          </cell>
          <cell r="P1015">
            <v>10</v>
          </cell>
          <cell r="Q1015">
            <v>10</v>
          </cell>
        </row>
        <row r="1016">
          <cell r="B1016">
            <v>94</v>
          </cell>
          <cell r="C1016" t="str">
            <v>الخدمات الترفيهية والثقافية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B1017">
            <v>942</v>
          </cell>
          <cell r="C1017" t="str">
            <v>الخدمات الثقافية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B1018">
            <v>942001</v>
          </cell>
          <cell r="C1018" t="str">
            <v>المسرح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B1019">
            <v>942002</v>
          </cell>
          <cell r="C1019" t="str">
            <v>السينما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19.5</v>
          </cell>
          <cell r="F1022">
            <v>19.5</v>
          </cell>
          <cell r="G1022">
            <v>19.5</v>
          </cell>
          <cell r="H1022">
            <v>19.5</v>
          </cell>
          <cell r="I1022">
            <v>19.5</v>
          </cell>
          <cell r="J1022">
            <v>20</v>
          </cell>
          <cell r="K1022">
            <v>20</v>
          </cell>
          <cell r="L1022">
            <v>20</v>
          </cell>
          <cell r="M1022">
            <v>22</v>
          </cell>
          <cell r="N1022">
            <v>22</v>
          </cell>
          <cell r="O1022">
            <v>22</v>
          </cell>
          <cell r="P1022">
            <v>23</v>
          </cell>
          <cell r="Q1022">
            <v>20.541666666666668</v>
          </cell>
        </row>
        <row r="1023">
          <cell r="B1023">
            <v>942005</v>
          </cell>
          <cell r="C1023" t="str">
            <v xml:space="preserve">خدمات التصوير 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16</v>
          </cell>
          <cell r="F1024">
            <v>16</v>
          </cell>
          <cell r="G1024">
            <v>16</v>
          </cell>
          <cell r="H1024">
            <v>16</v>
          </cell>
          <cell r="I1024">
            <v>16</v>
          </cell>
          <cell r="J1024">
            <v>16</v>
          </cell>
          <cell r="K1024">
            <v>16</v>
          </cell>
          <cell r="L1024">
            <v>16</v>
          </cell>
          <cell r="M1024">
            <v>16</v>
          </cell>
          <cell r="N1024">
            <v>16</v>
          </cell>
          <cell r="O1024">
            <v>16</v>
          </cell>
          <cell r="P1024">
            <v>16</v>
          </cell>
          <cell r="Q1024">
            <v>16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2</v>
          </cell>
          <cell r="F1025">
            <v>2</v>
          </cell>
          <cell r="G1025">
            <v>2</v>
          </cell>
          <cell r="H1025">
            <v>2</v>
          </cell>
          <cell r="I1025">
            <v>2</v>
          </cell>
          <cell r="J1025">
            <v>2</v>
          </cell>
          <cell r="K1025">
            <v>2</v>
          </cell>
          <cell r="L1025">
            <v>2</v>
          </cell>
          <cell r="M1025">
            <v>2</v>
          </cell>
          <cell r="N1025">
            <v>2</v>
          </cell>
          <cell r="O1025">
            <v>1.5</v>
          </cell>
          <cell r="P1025">
            <v>2</v>
          </cell>
          <cell r="Q1025">
            <v>1.9583333333333333</v>
          </cell>
        </row>
        <row r="1026">
          <cell r="B1026">
            <v>95</v>
          </cell>
          <cell r="C1026" t="str">
            <v>الجرائد والمجلات والكتب والقرطاسية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B1027">
            <v>951</v>
          </cell>
          <cell r="C1027" t="str">
            <v>الكتب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B1028">
            <v>951001</v>
          </cell>
          <cell r="C1028" t="str">
            <v>اطالس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50</v>
          </cell>
          <cell r="F1029">
            <v>50</v>
          </cell>
          <cell r="G1029">
            <v>50</v>
          </cell>
          <cell r="H1029">
            <v>50</v>
          </cell>
          <cell r="I1029">
            <v>50</v>
          </cell>
          <cell r="J1029">
            <v>50</v>
          </cell>
          <cell r="K1029">
            <v>50</v>
          </cell>
          <cell r="L1029">
            <v>50</v>
          </cell>
          <cell r="M1029">
            <v>50</v>
          </cell>
          <cell r="N1029">
            <v>50</v>
          </cell>
          <cell r="O1029">
            <v>50</v>
          </cell>
          <cell r="P1029">
            <v>50</v>
          </cell>
          <cell r="Q1029">
            <v>50</v>
          </cell>
        </row>
        <row r="1030">
          <cell r="B1030">
            <v>951002</v>
          </cell>
          <cell r="C1030" t="str">
            <v>قواميس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25</v>
          </cell>
          <cell r="F1031">
            <v>25</v>
          </cell>
          <cell r="G1031">
            <v>25</v>
          </cell>
          <cell r="H1031">
            <v>25</v>
          </cell>
          <cell r="I1031">
            <v>25</v>
          </cell>
          <cell r="J1031">
            <v>25</v>
          </cell>
          <cell r="K1031">
            <v>25</v>
          </cell>
          <cell r="L1031">
            <v>25</v>
          </cell>
          <cell r="M1031">
            <v>22.5</v>
          </cell>
          <cell r="N1031">
            <v>22.5</v>
          </cell>
          <cell r="O1031">
            <v>22.5</v>
          </cell>
          <cell r="P1031">
            <v>25</v>
          </cell>
          <cell r="Q1031">
            <v>24.375</v>
          </cell>
        </row>
        <row r="1032">
          <cell r="B1032">
            <v>952</v>
          </cell>
          <cell r="C1032" t="str">
            <v>الصحف والمجلات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3">
          <cell r="B1033">
            <v>952001</v>
          </cell>
          <cell r="C1033" t="str">
            <v>الصحف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2</v>
          </cell>
          <cell r="F1035">
            <v>2</v>
          </cell>
          <cell r="G1035">
            <v>2</v>
          </cell>
          <cell r="H1035">
            <v>2</v>
          </cell>
          <cell r="I1035">
            <v>2</v>
          </cell>
          <cell r="J1035">
            <v>2</v>
          </cell>
          <cell r="K1035">
            <v>2</v>
          </cell>
          <cell r="L1035">
            <v>2</v>
          </cell>
          <cell r="M1035">
            <v>2</v>
          </cell>
          <cell r="N1035">
            <v>2</v>
          </cell>
          <cell r="O1035">
            <v>2</v>
          </cell>
          <cell r="P1035">
            <v>2</v>
          </cell>
          <cell r="Q1035">
            <v>2</v>
          </cell>
        </row>
        <row r="1036">
          <cell r="B1036">
            <v>952002</v>
          </cell>
          <cell r="C1036" t="str">
            <v>المجلات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8</v>
          </cell>
          <cell r="F1038">
            <v>8</v>
          </cell>
          <cell r="G1038">
            <v>8</v>
          </cell>
          <cell r="H1038">
            <v>8</v>
          </cell>
          <cell r="I1038">
            <v>8</v>
          </cell>
          <cell r="J1038">
            <v>8</v>
          </cell>
          <cell r="K1038">
            <v>8</v>
          </cell>
          <cell r="L1038">
            <v>8</v>
          </cell>
          <cell r="M1038">
            <v>8</v>
          </cell>
          <cell r="N1038">
            <v>8</v>
          </cell>
          <cell r="O1038">
            <v>8</v>
          </cell>
          <cell r="P1038">
            <v>8</v>
          </cell>
          <cell r="Q1038">
            <v>8</v>
          </cell>
        </row>
        <row r="1039">
          <cell r="B1039">
            <v>953</v>
          </cell>
          <cell r="C1039" t="str">
            <v xml:space="preserve">مطبوعات متنوعة 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B1040">
            <v>953002</v>
          </cell>
          <cell r="C1040" t="str">
            <v>بطاقات معايدة وفيزيت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71.666666666666671</v>
          </cell>
          <cell r="F1041">
            <v>74</v>
          </cell>
          <cell r="G1041">
            <v>73</v>
          </cell>
          <cell r="H1041">
            <v>73</v>
          </cell>
          <cell r="I1041">
            <v>79.75</v>
          </cell>
          <cell r="J1041">
            <v>80</v>
          </cell>
          <cell r="K1041">
            <v>85</v>
          </cell>
          <cell r="L1041">
            <v>88.75</v>
          </cell>
          <cell r="M1041">
            <v>90</v>
          </cell>
          <cell r="N1041">
            <v>92.5</v>
          </cell>
          <cell r="O1041">
            <v>95</v>
          </cell>
          <cell r="P1041">
            <v>97.5</v>
          </cell>
          <cell r="Q1041">
            <v>83.347222222222229</v>
          </cell>
        </row>
        <row r="1042">
          <cell r="B1042">
            <v>954</v>
          </cell>
          <cell r="C1042" t="str">
            <v>قرطاسية وادوات رسم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B1043">
            <v>954001</v>
          </cell>
          <cell r="C1043" t="str">
            <v>المغلفات ودفاتر الملاحظات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7</v>
          </cell>
          <cell r="F1044">
            <v>7</v>
          </cell>
          <cell r="G1044">
            <v>7</v>
          </cell>
          <cell r="H1044">
            <v>7</v>
          </cell>
          <cell r="I1044">
            <v>7</v>
          </cell>
          <cell r="J1044">
            <v>7</v>
          </cell>
          <cell r="K1044">
            <v>7</v>
          </cell>
          <cell r="L1044">
            <v>7</v>
          </cell>
          <cell r="M1044">
            <v>7</v>
          </cell>
          <cell r="N1044">
            <v>7</v>
          </cell>
          <cell r="O1044">
            <v>6.666666666666667</v>
          </cell>
          <cell r="P1044">
            <v>6.666666666666667</v>
          </cell>
          <cell r="Q1044">
            <v>6.9444444444444455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120</v>
          </cell>
          <cell r="F1045">
            <v>120</v>
          </cell>
          <cell r="G1045">
            <v>120</v>
          </cell>
          <cell r="H1045">
            <v>120</v>
          </cell>
          <cell r="I1045">
            <v>120</v>
          </cell>
          <cell r="J1045">
            <v>120</v>
          </cell>
          <cell r="K1045">
            <v>120</v>
          </cell>
          <cell r="L1045">
            <v>120</v>
          </cell>
          <cell r="M1045">
            <v>120</v>
          </cell>
          <cell r="N1045">
            <v>120</v>
          </cell>
          <cell r="O1045">
            <v>113.33333333333333</v>
          </cell>
          <cell r="P1045">
            <v>106.66666666666667</v>
          </cell>
          <cell r="Q1045">
            <v>118.33333333333333</v>
          </cell>
        </row>
        <row r="1046">
          <cell r="B1046">
            <v>954002</v>
          </cell>
          <cell r="C1046" t="str">
            <v>الاقلام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1</v>
          </cell>
          <cell r="F1047">
            <v>1</v>
          </cell>
          <cell r="G1047">
            <v>1</v>
          </cell>
          <cell r="H1047">
            <v>1</v>
          </cell>
          <cell r="I1047">
            <v>1</v>
          </cell>
          <cell r="J1047">
            <v>1</v>
          </cell>
          <cell r="K1047">
            <v>1</v>
          </cell>
          <cell r="L1047">
            <v>1</v>
          </cell>
          <cell r="M1047">
            <v>1</v>
          </cell>
          <cell r="N1047">
            <v>1</v>
          </cell>
          <cell r="O1047">
            <v>1</v>
          </cell>
          <cell r="P1047">
            <v>1</v>
          </cell>
          <cell r="Q1047">
            <v>1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5</v>
          </cell>
          <cell r="F1048">
            <v>5</v>
          </cell>
          <cell r="G1048">
            <v>5</v>
          </cell>
          <cell r="H1048">
            <v>5</v>
          </cell>
          <cell r="I1048">
            <v>5</v>
          </cell>
          <cell r="J1048">
            <v>5</v>
          </cell>
          <cell r="K1048">
            <v>5</v>
          </cell>
          <cell r="L1048">
            <v>5</v>
          </cell>
          <cell r="M1048">
            <v>4.666666666666667</v>
          </cell>
          <cell r="N1048">
            <v>4.666666666666667</v>
          </cell>
          <cell r="O1048">
            <v>5</v>
          </cell>
          <cell r="P1048">
            <v>5</v>
          </cell>
          <cell r="Q1048">
            <v>4.9444444444444438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7</v>
          </cell>
          <cell r="F1049">
            <v>7</v>
          </cell>
          <cell r="G1049">
            <v>7</v>
          </cell>
          <cell r="H1049">
            <v>7</v>
          </cell>
          <cell r="I1049">
            <v>7</v>
          </cell>
          <cell r="J1049">
            <v>7</v>
          </cell>
          <cell r="K1049">
            <v>7</v>
          </cell>
          <cell r="L1049">
            <v>7</v>
          </cell>
          <cell r="M1049">
            <v>7</v>
          </cell>
          <cell r="N1049">
            <v>7</v>
          </cell>
          <cell r="O1049">
            <v>7.333333333333333</v>
          </cell>
          <cell r="P1049">
            <v>7.333333333333333</v>
          </cell>
          <cell r="Q1049">
            <v>7.0555555555555545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</v>
          </cell>
          <cell r="F1050">
            <v>1</v>
          </cell>
          <cell r="G1050">
            <v>1</v>
          </cell>
          <cell r="H1050">
            <v>1</v>
          </cell>
          <cell r="I1050">
            <v>1</v>
          </cell>
          <cell r="J1050">
            <v>1</v>
          </cell>
          <cell r="K1050">
            <v>1</v>
          </cell>
          <cell r="L1050">
            <v>1</v>
          </cell>
          <cell r="M1050">
            <v>1</v>
          </cell>
          <cell r="N1050">
            <v>1</v>
          </cell>
          <cell r="O1050">
            <v>1</v>
          </cell>
          <cell r="P1050">
            <v>1</v>
          </cell>
          <cell r="Q1050">
            <v>1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20</v>
          </cell>
          <cell r="F1051">
            <v>20</v>
          </cell>
          <cell r="G1051">
            <v>20</v>
          </cell>
          <cell r="H1051">
            <v>20</v>
          </cell>
          <cell r="I1051">
            <v>20</v>
          </cell>
          <cell r="J1051">
            <v>20</v>
          </cell>
          <cell r="K1051">
            <v>20</v>
          </cell>
          <cell r="L1051">
            <v>20</v>
          </cell>
          <cell r="M1051">
            <v>20</v>
          </cell>
          <cell r="N1051">
            <v>20</v>
          </cell>
          <cell r="O1051">
            <v>20</v>
          </cell>
          <cell r="P1051">
            <v>20</v>
          </cell>
          <cell r="Q1051">
            <v>20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0.66666666666666663</v>
          </cell>
          <cell r="F1052">
            <v>0.66666666666666663</v>
          </cell>
          <cell r="G1052">
            <v>0.66666666666666663</v>
          </cell>
          <cell r="H1052">
            <v>0.66666666666666663</v>
          </cell>
          <cell r="I1052">
            <v>0.83333333333333337</v>
          </cell>
          <cell r="J1052">
            <v>0.83333333333333337</v>
          </cell>
          <cell r="K1052">
            <v>0.83333333333333337</v>
          </cell>
          <cell r="L1052">
            <v>0.83333333333333337</v>
          </cell>
          <cell r="M1052">
            <v>1</v>
          </cell>
          <cell r="N1052">
            <v>1</v>
          </cell>
          <cell r="O1052">
            <v>1</v>
          </cell>
          <cell r="P1052">
            <v>1</v>
          </cell>
          <cell r="Q1052">
            <v>0.83333333333333337</v>
          </cell>
        </row>
        <row r="1053">
          <cell r="B1053">
            <v>954003</v>
          </cell>
          <cell r="C1053" t="str">
            <v>ورق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17.333333333333332</v>
          </cell>
          <cell r="F1054">
            <v>17.333333333333332</v>
          </cell>
          <cell r="G1054">
            <v>17.333333333333332</v>
          </cell>
          <cell r="H1054">
            <v>17.333333333333332</v>
          </cell>
          <cell r="I1054">
            <v>17</v>
          </cell>
          <cell r="J1054">
            <v>17</v>
          </cell>
          <cell r="K1054">
            <v>17</v>
          </cell>
          <cell r="L1054">
            <v>17</v>
          </cell>
          <cell r="M1054">
            <v>17</v>
          </cell>
          <cell r="N1054">
            <v>17</v>
          </cell>
          <cell r="O1054">
            <v>17.333333333333332</v>
          </cell>
          <cell r="P1054">
            <v>18</v>
          </cell>
          <cell r="Q1054">
            <v>17.222222222222221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17</v>
          </cell>
          <cell r="F1055">
            <v>17</v>
          </cell>
          <cell r="G1055">
            <v>17</v>
          </cell>
          <cell r="H1055">
            <v>17</v>
          </cell>
          <cell r="I1055">
            <v>17</v>
          </cell>
          <cell r="J1055">
            <v>17</v>
          </cell>
          <cell r="K1055">
            <v>17</v>
          </cell>
          <cell r="L1055">
            <v>17</v>
          </cell>
          <cell r="M1055">
            <v>17</v>
          </cell>
          <cell r="N1055">
            <v>17</v>
          </cell>
          <cell r="O1055">
            <v>17.333333333333332</v>
          </cell>
          <cell r="P1055">
            <v>17.333333333333332</v>
          </cell>
          <cell r="Q1055">
            <v>17.055555555555557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1</v>
          </cell>
          <cell r="F1057">
            <v>1</v>
          </cell>
          <cell r="G1057">
            <v>1</v>
          </cell>
          <cell r="H1057">
            <v>1</v>
          </cell>
          <cell r="I1057">
            <v>1</v>
          </cell>
          <cell r="J1057">
            <v>1</v>
          </cell>
          <cell r="K1057">
            <v>1</v>
          </cell>
          <cell r="L1057">
            <v>1</v>
          </cell>
          <cell r="M1057">
            <v>1</v>
          </cell>
          <cell r="N1057">
            <v>1</v>
          </cell>
          <cell r="O1057">
            <v>1</v>
          </cell>
          <cell r="P1057">
            <v>1</v>
          </cell>
          <cell r="Q1057">
            <v>1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5</v>
          </cell>
          <cell r="F1058">
            <v>5</v>
          </cell>
          <cell r="G1058">
            <v>5</v>
          </cell>
          <cell r="H1058">
            <v>5</v>
          </cell>
          <cell r="I1058">
            <v>5.666666666666667</v>
          </cell>
          <cell r="J1058">
            <v>5.666666666666667</v>
          </cell>
          <cell r="K1058">
            <v>5.666666666666667</v>
          </cell>
          <cell r="L1058">
            <v>5.666666666666667</v>
          </cell>
          <cell r="M1058">
            <v>6.666666666666667</v>
          </cell>
          <cell r="N1058">
            <v>6.666666666666667</v>
          </cell>
          <cell r="O1058">
            <v>7.333333333333333</v>
          </cell>
          <cell r="P1058">
            <v>7.333333333333333</v>
          </cell>
          <cell r="Q1058">
            <v>5.8888888888888884</v>
          </cell>
        </row>
        <row r="1059">
          <cell r="B1059">
            <v>954005</v>
          </cell>
          <cell r="C1059" t="str">
            <v>ادوات الرسم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10</v>
          </cell>
          <cell r="F1060">
            <v>10</v>
          </cell>
          <cell r="G1060">
            <v>10</v>
          </cell>
          <cell r="H1060">
            <v>10</v>
          </cell>
          <cell r="I1060">
            <v>11.333333333333334</v>
          </cell>
          <cell r="J1060">
            <v>11.333333333333334</v>
          </cell>
          <cell r="K1060">
            <v>11.333333333333334</v>
          </cell>
          <cell r="L1060">
            <v>11.333333333333334</v>
          </cell>
          <cell r="M1060">
            <v>12</v>
          </cell>
          <cell r="N1060">
            <v>12</v>
          </cell>
          <cell r="O1060">
            <v>14</v>
          </cell>
          <cell r="P1060">
            <v>14</v>
          </cell>
          <cell r="Q1060">
            <v>11.444444444444443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12</v>
          </cell>
          <cell r="F1061">
            <v>12</v>
          </cell>
          <cell r="G1061">
            <v>12</v>
          </cell>
          <cell r="H1061">
            <v>12</v>
          </cell>
          <cell r="I1061">
            <v>11.333333333333334</v>
          </cell>
          <cell r="J1061">
            <v>11.333333333333334</v>
          </cell>
          <cell r="K1061">
            <v>11.333333333333334</v>
          </cell>
          <cell r="L1061">
            <v>11.333333333333334</v>
          </cell>
          <cell r="M1061">
            <v>11.333333333333334</v>
          </cell>
          <cell r="N1061">
            <v>11.333333333333334</v>
          </cell>
          <cell r="O1061">
            <v>14</v>
          </cell>
          <cell r="P1061">
            <v>15</v>
          </cell>
          <cell r="Q1061">
            <v>12.083333333333334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1.6666666666666667</v>
          </cell>
          <cell r="F1062">
            <v>1.6666666666666667</v>
          </cell>
          <cell r="G1062">
            <v>1.6666666666666667</v>
          </cell>
          <cell r="H1062">
            <v>1.6666666666666667</v>
          </cell>
          <cell r="I1062">
            <v>2</v>
          </cell>
          <cell r="J1062">
            <v>2</v>
          </cell>
          <cell r="K1062">
            <v>2</v>
          </cell>
          <cell r="L1062">
            <v>2</v>
          </cell>
          <cell r="M1062">
            <v>2</v>
          </cell>
          <cell r="N1062">
            <v>2</v>
          </cell>
          <cell r="O1062">
            <v>2</v>
          </cell>
          <cell r="P1062">
            <v>2</v>
          </cell>
          <cell r="Q1062">
            <v>1.8888888888888891</v>
          </cell>
        </row>
        <row r="1063">
          <cell r="B1063">
            <v>954006</v>
          </cell>
          <cell r="C1063" t="str">
            <v>ادوات مدرسية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2</v>
          </cell>
          <cell r="F1064">
            <v>2</v>
          </cell>
          <cell r="G1064">
            <v>2</v>
          </cell>
          <cell r="H1064">
            <v>2</v>
          </cell>
          <cell r="I1064">
            <v>2</v>
          </cell>
          <cell r="J1064">
            <v>2</v>
          </cell>
          <cell r="K1064">
            <v>2</v>
          </cell>
          <cell r="L1064">
            <v>2</v>
          </cell>
          <cell r="M1064">
            <v>2</v>
          </cell>
          <cell r="N1064">
            <v>2</v>
          </cell>
          <cell r="O1064">
            <v>2</v>
          </cell>
          <cell r="P1064">
            <v>2</v>
          </cell>
          <cell r="Q1064">
            <v>2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20</v>
          </cell>
          <cell r="F1065">
            <v>20</v>
          </cell>
          <cell r="G1065">
            <v>20</v>
          </cell>
          <cell r="H1065">
            <v>20</v>
          </cell>
          <cell r="I1065">
            <v>19.333333333333332</v>
          </cell>
          <cell r="J1065">
            <v>19.333333333333332</v>
          </cell>
          <cell r="K1065">
            <v>19.333333333333332</v>
          </cell>
          <cell r="L1065">
            <v>19.333333333333332</v>
          </cell>
          <cell r="M1065">
            <v>20</v>
          </cell>
          <cell r="N1065">
            <v>20</v>
          </cell>
          <cell r="O1065">
            <v>18.333333333333332</v>
          </cell>
          <cell r="P1065">
            <v>18.333333333333332</v>
          </cell>
          <cell r="Q1065">
            <v>19.500000000000004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1</v>
          </cell>
          <cell r="F1066">
            <v>1</v>
          </cell>
          <cell r="G1066">
            <v>1</v>
          </cell>
          <cell r="H1066">
            <v>1</v>
          </cell>
          <cell r="I1066">
            <v>1</v>
          </cell>
          <cell r="J1066">
            <v>1</v>
          </cell>
          <cell r="K1066">
            <v>1</v>
          </cell>
          <cell r="L1066">
            <v>1</v>
          </cell>
          <cell r="M1066">
            <v>1</v>
          </cell>
          <cell r="N1066">
            <v>1</v>
          </cell>
          <cell r="O1066">
            <v>1</v>
          </cell>
          <cell r="P1066">
            <v>1</v>
          </cell>
          <cell r="Q1066">
            <v>1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23.333333333333332</v>
          </cell>
          <cell r="F1067">
            <v>23.333333333333332</v>
          </cell>
          <cell r="G1067">
            <v>23.333333333333332</v>
          </cell>
          <cell r="H1067">
            <v>23.333333333333332</v>
          </cell>
          <cell r="I1067">
            <v>23.333333333333332</v>
          </cell>
          <cell r="J1067">
            <v>23.333333333333332</v>
          </cell>
          <cell r="K1067">
            <v>23.333333333333332</v>
          </cell>
          <cell r="L1067">
            <v>23.333333333333332</v>
          </cell>
          <cell r="M1067">
            <v>21.666666666666668</v>
          </cell>
          <cell r="N1067">
            <v>21.666666666666668</v>
          </cell>
          <cell r="O1067">
            <v>21.666666666666668</v>
          </cell>
          <cell r="P1067">
            <v>21.666666666666668</v>
          </cell>
          <cell r="Q1067">
            <v>22.777777777777775</v>
          </cell>
        </row>
        <row r="1068">
          <cell r="B1068">
            <v>954007</v>
          </cell>
          <cell r="C1068" t="str">
            <v>لوازم مدرسية اخرى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50</v>
          </cell>
          <cell r="F1069">
            <v>50</v>
          </cell>
          <cell r="G1069">
            <v>50</v>
          </cell>
          <cell r="H1069">
            <v>50</v>
          </cell>
          <cell r="I1069">
            <v>50</v>
          </cell>
          <cell r="J1069">
            <v>50</v>
          </cell>
          <cell r="K1069">
            <v>50</v>
          </cell>
          <cell r="L1069">
            <v>47.5</v>
          </cell>
          <cell r="M1069">
            <v>50</v>
          </cell>
          <cell r="N1069">
            <v>50</v>
          </cell>
          <cell r="O1069">
            <v>50</v>
          </cell>
          <cell r="P1069">
            <v>50</v>
          </cell>
          <cell r="Q1069">
            <v>49.791666666666664</v>
          </cell>
        </row>
        <row r="1070">
          <cell r="B1070">
            <v>10</v>
          </cell>
          <cell r="C1070" t="str">
            <v>التعليم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B1071">
            <v>101</v>
          </cell>
          <cell r="C1071" t="str">
            <v>التعليم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</row>
        <row r="1072">
          <cell r="B1072">
            <v>1011</v>
          </cell>
          <cell r="C1072" t="str">
            <v>التعليم الابتدائي وما قبله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</row>
        <row r="1073">
          <cell r="B1073">
            <v>1011001</v>
          </cell>
          <cell r="C1073" t="str">
            <v>رياض اطفال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4100</v>
          </cell>
          <cell r="F1074">
            <v>4100</v>
          </cell>
          <cell r="G1074">
            <v>4100</v>
          </cell>
          <cell r="H1074">
            <v>4100</v>
          </cell>
          <cell r="I1074">
            <v>4100</v>
          </cell>
          <cell r="J1074">
            <v>4200</v>
          </cell>
          <cell r="K1074">
            <v>4200</v>
          </cell>
          <cell r="L1074">
            <v>4200</v>
          </cell>
          <cell r="M1074">
            <v>4100</v>
          </cell>
          <cell r="N1074">
            <v>4100</v>
          </cell>
          <cell r="O1074">
            <v>4100</v>
          </cell>
          <cell r="P1074">
            <v>4100</v>
          </cell>
          <cell r="Q1074">
            <v>4125</v>
          </cell>
        </row>
        <row r="1075">
          <cell r="B1075">
            <v>1011002</v>
          </cell>
          <cell r="C1075" t="str">
            <v>تعليم اساسي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4600</v>
          </cell>
          <cell r="F1076">
            <v>4600</v>
          </cell>
          <cell r="G1076">
            <v>4600</v>
          </cell>
          <cell r="H1076">
            <v>4600</v>
          </cell>
          <cell r="I1076">
            <v>4600</v>
          </cell>
          <cell r="J1076">
            <v>4600</v>
          </cell>
          <cell r="K1076">
            <v>4600</v>
          </cell>
          <cell r="L1076">
            <v>4600</v>
          </cell>
          <cell r="M1076">
            <v>4700</v>
          </cell>
          <cell r="N1076">
            <v>4700</v>
          </cell>
          <cell r="O1076">
            <v>4700</v>
          </cell>
          <cell r="P1076">
            <v>5000</v>
          </cell>
          <cell r="Q1076">
            <v>4658.333333333333</v>
          </cell>
        </row>
        <row r="1077">
          <cell r="B1077">
            <v>1012</v>
          </cell>
          <cell r="C1077" t="str">
            <v xml:space="preserve">التعليم الثانوي 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</row>
        <row r="1078">
          <cell r="B1078">
            <v>1012001</v>
          </cell>
          <cell r="C1078" t="str">
            <v>تعليم ثانوي الخاص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6000</v>
          </cell>
          <cell r="F1079">
            <v>6000</v>
          </cell>
          <cell r="G1079">
            <v>6000</v>
          </cell>
          <cell r="H1079">
            <v>6000</v>
          </cell>
          <cell r="I1079">
            <v>6000</v>
          </cell>
          <cell r="J1079">
            <v>6000</v>
          </cell>
          <cell r="K1079">
            <v>6000</v>
          </cell>
          <cell r="L1079">
            <v>6000</v>
          </cell>
          <cell r="M1079">
            <v>6200</v>
          </cell>
          <cell r="N1079">
            <v>6200</v>
          </cell>
          <cell r="O1079">
            <v>6200</v>
          </cell>
          <cell r="P1079">
            <v>6200</v>
          </cell>
          <cell r="Q1079">
            <v>6066.666666666667</v>
          </cell>
        </row>
        <row r="1080">
          <cell r="B1080">
            <v>1013</v>
          </cell>
          <cell r="C1080" t="str">
            <v>تعليم بعد الثانوية وقبل الجامعة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</row>
        <row r="1081">
          <cell r="B1081">
            <v>1013001</v>
          </cell>
          <cell r="C1081" t="str">
            <v>كليات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50</v>
          </cell>
          <cell r="F1082">
            <v>50</v>
          </cell>
          <cell r="G1082">
            <v>50</v>
          </cell>
          <cell r="H1082">
            <v>50</v>
          </cell>
          <cell r="I1082">
            <v>50</v>
          </cell>
          <cell r="J1082">
            <v>50</v>
          </cell>
          <cell r="K1082">
            <v>50</v>
          </cell>
          <cell r="L1082">
            <v>50</v>
          </cell>
          <cell r="M1082">
            <v>50.666666666666643</v>
          </cell>
          <cell r="N1082">
            <v>50.666666666666643</v>
          </cell>
          <cell r="O1082">
            <v>50.666666666666643</v>
          </cell>
          <cell r="P1082">
            <v>51.3333333333333</v>
          </cell>
          <cell r="Q1082">
            <v>50.277777777777764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50</v>
          </cell>
          <cell r="F1083">
            <v>50</v>
          </cell>
          <cell r="G1083">
            <v>50</v>
          </cell>
          <cell r="H1083">
            <v>50</v>
          </cell>
          <cell r="I1083">
            <v>50</v>
          </cell>
          <cell r="J1083">
            <v>50</v>
          </cell>
          <cell r="K1083">
            <v>50</v>
          </cell>
          <cell r="L1083">
            <v>50</v>
          </cell>
          <cell r="M1083">
            <v>50.666666666666643</v>
          </cell>
          <cell r="N1083">
            <v>50.666666666666643</v>
          </cell>
          <cell r="O1083">
            <v>50.666666666666643</v>
          </cell>
          <cell r="P1083">
            <v>51.3333333333333</v>
          </cell>
          <cell r="Q1083">
            <v>50.277777777777764</v>
          </cell>
        </row>
        <row r="1084">
          <cell r="B1084">
            <v>1014</v>
          </cell>
          <cell r="C1084" t="str">
            <v>التعليم الجامعي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B1085">
            <v>1014001</v>
          </cell>
          <cell r="C1085" t="str">
            <v>رسوم الجامعة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220</v>
          </cell>
          <cell r="F1086">
            <v>220</v>
          </cell>
          <cell r="G1086">
            <v>220</v>
          </cell>
          <cell r="H1086">
            <v>220</v>
          </cell>
          <cell r="I1086">
            <v>220</v>
          </cell>
          <cell r="J1086">
            <v>220</v>
          </cell>
          <cell r="K1086">
            <v>220</v>
          </cell>
          <cell r="L1086">
            <v>220</v>
          </cell>
          <cell r="M1086">
            <v>220</v>
          </cell>
          <cell r="N1086">
            <v>220</v>
          </cell>
          <cell r="O1086">
            <v>220</v>
          </cell>
          <cell r="P1086">
            <v>220</v>
          </cell>
          <cell r="Q1086">
            <v>220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193</v>
          </cell>
          <cell r="F1087">
            <v>193</v>
          </cell>
          <cell r="G1087">
            <v>193</v>
          </cell>
          <cell r="H1087">
            <v>193</v>
          </cell>
          <cell r="I1087">
            <v>193</v>
          </cell>
          <cell r="J1087">
            <v>193</v>
          </cell>
          <cell r="K1087">
            <v>193</v>
          </cell>
          <cell r="L1087">
            <v>193</v>
          </cell>
          <cell r="M1087">
            <v>193</v>
          </cell>
          <cell r="N1087">
            <v>193</v>
          </cell>
          <cell r="O1087">
            <v>193</v>
          </cell>
          <cell r="P1087">
            <v>193</v>
          </cell>
          <cell r="Q1087">
            <v>193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165</v>
          </cell>
          <cell r="F1088">
            <v>165</v>
          </cell>
          <cell r="G1088">
            <v>165</v>
          </cell>
          <cell r="H1088">
            <v>165</v>
          </cell>
          <cell r="I1088">
            <v>165</v>
          </cell>
          <cell r="J1088">
            <v>165</v>
          </cell>
          <cell r="K1088">
            <v>165</v>
          </cell>
          <cell r="L1088">
            <v>165</v>
          </cell>
          <cell r="M1088">
            <v>165</v>
          </cell>
          <cell r="N1088">
            <v>165</v>
          </cell>
          <cell r="O1088">
            <v>165</v>
          </cell>
          <cell r="P1088">
            <v>165</v>
          </cell>
          <cell r="Q1088">
            <v>165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237</v>
          </cell>
          <cell r="F1089">
            <v>237</v>
          </cell>
          <cell r="G1089">
            <v>237</v>
          </cell>
          <cell r="H1089">
            <v>237</v>
          </cell>
          <cell r="I1089">
            <v>237</v>
          </cell>
          <cell r="J1089">
            <v>240</v>
          </cell>
          <cell r="K1089">
            <v>240</v>
          </cell>
          <cell r="L1089">
            <v>240</v>
          </cell>
          <cell r="M1089">
            <v>237</v>
          </cell>
          <cell r="N1089">
            <v>237</v>
          </cell>
          <cell r="O1089">
            <v>237</v>
          </cell>
          <cell r="P1089">
            <v>237</v>
          </cell>
          <cell r="Q1089">
            <v>237.75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440</v>
          </cell>
          <cell r="F1090">
            <v>440</v>
          </cell>
          <cell r="G1090">
            <v>440</v>
          </cell>
          <cell r="H1090">
            <v>440</v>
          </cell>
          <cell r="I1090">
            <v>440</v>
          </cell>
          <cell r="J1090">
            <v>440</v>
          </cell>
          <cell r="K1090">
            <v>440</v>
          </cell>
          <cell r="L1090">
            <v>440</v>
          </cell>
          <cell r="M1090">
            <v>440</v>
          </cell>
          <cell r="N1090">
            <v>440</v>
          </cell>
          <cell r="O1090">
            <v>440</v>
          </cell>
          <cell r="P1090">
            <v>440</v>
          </cell>
          <cell r="Q1090">
            <v>440</v>
          </cell>
        </row>
        <row r="1091">
          <cell r="B1091">
            <v>1015</v>
          </cell>
          <cell r="C1091" t="str">
            <v>خدمات تعليم متنوعة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B1092">
            <v>1015001</v>
          </cell>
          <cell r="C1092" t="str">
            <v xml:space="preserve">دورات تعليم 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500</v>
          </cell>
          <cell r="F1093">
            <v>500</v>
          </cell>
          <cell r="G1093">
            <v>500</v>
          </cell>
          <cell r="H1093">
            <v>500</v>
          </cell>
          <cell r="I1093">
            <v>500</v>
          </cell>
          <cell r="J1093">
            <v>496.66666666666669</v>
          </cell>
          <cell r="K1093">
            <v>496.66666666666669</v>
          </cell>
          <cell r="L1093">
            <v>496.66666666666669</v>
          </cell>
          <cell r="M1093">
            <v>483.33333333333331</v>
          </cell>
          <cell r="N1093">
            <v>483.33333333333331</v>
          </cell>
          <cell r="O1093">
            <v>483.33333333333331</v>
          </cell>
          <cell r="P1093">
            <v>486.66666666666669</v>
          </cell>
          <cell r="Q1093">
            <v>493.88888888888886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370</v>
          </cell>
          <cell r="F1094">
            <v>370</v>
          </cell>
          <cell r="G1094">
            <v>358.33333333333331</v>
          </cell>
          <cell r="H1094">
            <v>358.33333333333331</v>
          </cell>
          <cell r="I1094">
            <v>358.33333333333331</v>
          </cell>
          <cell r="J1094">
            <v>358.33333333333331</v>
          </cell>
          <cell r="K1094">
            <v>358.33333333333331</v>
          </cell>
          <cell r="L1094">
            <v>358.33333333333331</v>
          </cell>
          <cell r="M1094">
            <v>366.66666666666669</v>
          </cell>
          <cell r="N1094">
            <v>366.66666666666669</v>
          </cell>
          <cell r="O1094">
            <v>366.66666666666669</v>
          </cell>
          <cell r="P1094">
            <v>366.66666666666669</v>
          </cell>
          <cell r="Q1094">
            <v>363.05555555555549</v>
          </cell>
        </row>
        <row r="1095">
          <cell r="B1095">
            <v>11</v>
          </cell>
          <cell r="C1095" t="str">
            <v>المطاعم والفنادق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</row>
        <row r="1096">
          <cell r="B1096">
            <v>111</v>
          </cell>
          <cell r="C1096" t="str">
            <v xml:space="preserve">خدمات المطاعم والمقاهي 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</row>
        <row r="1097">
          <cell r="B1097">
            <v>1111</v>
          </cell>
          <cell r="C1097" t="str">
            <v xml:space="preserve">خدمات المطاعم والمقاهي 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B1098">
            <v>11111</v>
          </cell>
          <cell r="C1098" t="str">
            <v>المطاعم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B1099">
            <v>1111101</v>
          </cell>
          <cell r="C1099" t="str">
            <v>صحن حمص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16</v>
          </cell>
          <cell r="F1100">
            <v>16</v>
          </cell>
          <cell r="G1100">
            <v>16</v>
          </cell>
          <cell r="H1100">
            <v>16</v>
          </cell>
          <cell r="I1100">
            <v>16</v>
          </cell>
          <cell r="J1100">
            <v>16</v>
          </cell>
          <cell r="K1100">
            <v>16</v>
          </cell>
          <cell r="L1100">
            <v>16</v>
          </cell>
          <cell r="M1100">
            <v>16</v>
          </cell>
          <cell r="N1100">
            <v>16</v>
          </cell>
          <cell r="O1100">
            <v>16</v>
          </cell>
          <cell r="P1100">
            <v>16</v>
          </cell>
          <cell r="Q1100">
            <v>16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24.333333333333332</v>
          </cell>
          <cell r="F1101">
            <v>24.333333333333332</v>
          </cell>
          <cell r="G1101">
            <v>24.333333333333332</v>
          </cell>
          <cell r="H1101">
            <v>24.333333333333332</v>
          </cell>
          <cell r="I1101">
            <v>24.333333333333332</v>
          </cell>
          <cell r="J1101">
            <v>24.333333333333332</v>
          </cell>
          <cell r="K1101">
            <v>24.333333333333332</v>
          </cell>
          <cell r="L1101">
            <v>24.333333333333332</v>
          </cell>
          <cell r="M1101">
            <v>24.333333333333332</v>
          </cell>
          <cell r="N1101">
            <v>24</v>
          </cell>
          <cell r="O1101">
            <v>24</v>
          </cell>
          <cell r="P1101">
            <v>24</v>
          </cell>
          <cell r="Q1101">
            <v>24.25</v>
          </cell>
        </row>
        <row r="1102">
          <cell r="B1102">
            <v>1111102</v>
          </cell>
          <cell r="C1102" t="str">
            <v>صحن فول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16</v>
          </cell>
          <cell r="F1103">
            <v>16</v>
          </cell>
          <cell r="G1103">
            <v>16</v>
          </cell>
          <cell r="H1103">
            <v>16</v>
          </cell>
          <cell r="I1103">
            <v>16</v>
          </cell>
          <cell r="J1103">
            <v>16</v>
          </cell>
          <cell r="K1103">
            <v>16</v>
          </cell>
          <cell r="L1103">
            <v>16</v>
          </cell>
          <cell r="M1103">
            <v>16</v>
          </cell>
          <cell r="N1103">
            <v>16</v>
          </cell>
          <cell r="O1103">
            <v>16</v>
          </cell>
          <cell r="P1103">
            <v>16</v>
          </cell>
          <cell r="Q1103">
            <v>16</v>
          </cell>
        </row>
        <row r="1104">
          <cell r="B1104">
            <v>1111103</v>
          </cell>
          <cell r="C1104" t="str">
            <v>فلافل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3</v>
          </cell>
          <cell r="F1105">
            <v>3</v>
          </cell>
          <cell r="G1105">
            <v>3</v>
          </cell>
          <cell r="H1105">
            <v>3</v>
          </cell>
          <cell r="I1105">
            <v>3</v>
          </cell>
          <cell r="J1105">
            <v>3</v>
          </cell>
          <cell r="K1105">
            <v>3</v>
          </cell>
          <cell r="L1105">
            <v>3</v>
          </cell>
          <cell r="M1105">
            <v>3</v>
          </cell>
          <cell r="N1105">
            <v>3</v>
          </cell>
          <cell r="O1105">
            <v>3</v>
          </cell>
          <cell r="P1105">
            <v>3</v>
          </cell>
          <cell r="Q1105">
            <v>3</v>
          </cell>
        </row>
        <row r="1106">
          <cell r="B1106">
            <v>1111104</v>
          </cell>
          <cell r="C1106" t="str">
            <v xml:space="preserve">ساندويشات 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24</v>
          </cell>
          <cell r="F1107">
            <v>24</v>
          </cell>
          <cell r="G1107">
            <v>24</v>
          </cell>
          <cell r="H1107">
            <v>24</v>
          </cell>
          <cell r="I1107">
            <v>24</v>
          </cell>
          <cell r="J1107">
            <v>24</v>
          </cell>
          <cell r="K1107">
            <v>24</v>
          </cell>
          <cell r="L1107">
            <v>24</v>
          </cell>
          <cell r="M1107">
            <v>24</v>
          </cell>
          <cell r="N1107">
            <v>24</v>
          </cell>
          <cell r="O1107">
            <v>24</v>
          </cell>
          <cell r="P1107">
            <v>24</v>
          </cell>
          <cell r="Q1107">
            <v>24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8</v>
          </cell>
          <cell r="F1108">
            <v>8</v>
          </cell>
          <cell r="G1108">
            <v>8</v>
          </cell>
          <cell r="H1108">
            <v>8</v>
          </cell>
          <cell r="I1108">
            <v>8</v>
          </cell>
          <cell r="J1108">
            <v>8</v>
          </cell>
          <cell r="K1108">
            <v>8</v>
          </cell>
          <cell r="L1108">
            <v>8</v>
          </cell>
          <cell r="M1108">
            <v>8</v>
          </cell>
          <cell r="N1108">
            <v>8</v>
          </cell>
          <cell r="O1108">
            <v>8</v>
          </cell>
          <cell r="P1108">
            <v>8.6666666666666661</v>
          </cell>
          <cell r="Q1108">
            <v>8.0555555555555554</v>
          </cell>
        </row>
        <row r="1109">
          <cell r="B1109">
            <v>1111105</v>
          </cell>
          <cell r="C1109" t="str">
            <v>لحوم مشوية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58.333333333333336</v>
          </cell>
          <cell r="F1110">
            <v>58.333333333333336</v>
          </cell>
          <cell r="G1110">
            <v>58.333333333333336</v>
          </cell>
          <cell r="H1110">
            <v>58.333333333333336</v>
          </cell>
          <cell r="I1110">
            <v>56.666666666666664</v>
          </cell>
          <cell r="J1110">
            <v>56.666666666666664</v>
          </cell>
          <cell r="K1110">
            <v>56.666666666666664</v>
          </cell>
          <cell r="L1110">
            <v>56.666666666666664</v>
          </cell>
          <cell r="M1110">
            <v>55</v>
          </cell>
          <cell r="N1110">
            <v>56.666666666666664</v>
          </cell>
          <cell r="O1110">
            <v>56.666666666666664</v>
          </cell>
          <cell r="P1110">
            <v>58.333333333333336</v>
          </cell>
          <cell r="Q1110">
            <v>57.222222222222221</v>
          </cell>
        </row>
        <row r="1111">
          <cell r="B1111">
            <v>1111106</v>
          </cell>
          <cell r="C1111" t="str">
            <v>دجاج مشوي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55</v>
          </cell>
          <cell r="F1112">
            <v>55</v>
          </cell>
          <cell r="G1112">
            <v>55</v>
          </cell>
          <cell r="H1112">
            <v>55</v>
          </cell>
          <cell r="I1112">
            <v>55</v>
          </cell>
          <cell r="J1112">
            <v>55</v>
          </cell>
          <cell r="K1112">
            <v>55</v>
          </cell>
          <cell r="L1112">
            <v>55</v>
          </cell>
          <cell r="M1112">
            <v>52.5</v>
          </cell>
          <cell r="N1112">
            <v>50</v>
          </cell>
          <cell r="O1112">
            <v>50</v>
          </cell>
          <cell r="P1112">
            <v>50</v>
          </cell>
          <cell r="Q1112">
            <v>53.541666666666664</v>
          </cell>
        </row>
        <row r="1113">
          <cell r="B1113">
            <v>1111107</v>
          </cell>
          <cell r="C1113" t="str">
            <v>معجنات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</v>
          </cell>
          <cell r="F1114">
            <v>3</v>
          </cell>
          <cell r="G1114">
            <v>3</v>
          </cell>
          <cell r="H1114">
            <v>3</v>
          </cell>
          <cell r="I1114">
            <v>3</v>
          </cell>
          <cell r="J1114">
            <v>3</v>
          </cell>
          <cell r="K1114">
            <v>3</v>
          </cell>
          <cell r="L1114">
            <v>3</v>
          </cell>
          <cell r="M1114">
            <v>3.1666666666666665</v>
          </cell>
          <cell r="N1114">
            <v>3.1666666666666665</v>
          </cell>
          <cell r="O1114">
            <v>3.1666666666666665</v>
          </cell>
          <cell r="P1114">
            <v>3.1666666666666665</v>
          </cell>
          <cell r="Q1114">
            <v>3.0555555555555554</v>
          </cell>
        </row>
        <row r="1115">
          <cell r="B1115">
            <v>1111108</v>
          </cell>
          <cell r="C1115" t="str">
            <v>وجبات اخرى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</v>
          </cell>
          <cell r="F1116">
            <v>5</v>
          </cell>
          <cell r="G1116">
            <v>5</v>
          </cell>
          <cell r="H1116">
            <v>5</v>
          </cell>
          <cell r="I1116">
            <v>5</v>
          </cell>
          <cell r="J1116">
            <v>5</v>
          </cell>
          <cell r="K1116">
            <v>5</v>
          </cell>
          <cell r="L1116">
            <v>5</v>
          </cell>
          <cell r="M1116">
            <v>5</v>
          </cell>
          <cell r="N1116">
            <v>5</v>
          </cell>
          <cell r="O1116">
            <v>5</v>
          </cell>
          <cell r="P1116">
            <v>5</v>
          </cell>
          <cell r="Q1116">
            <v>5</v>
          </cell>
        </row>
        <row r="1117">
          <cell r="B1117">
            <v>11112</v>
          </cell>
          <cell r="C1117" t="str">
            <v>المقاهي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5</v>
          </cell>
          <cell r="F1118">
            <v>5</v>
          </cell>
          <cell r="G1118">
            <v>5</v>
          </cell>
          <cell r="H1118">
            <v>5</v>
          </cell>
          <cell r="I1118">
            <v>5</v>
          </cell>
          <cell r="J1118">
            <v>5</v>
          </cell>
          <cell r="K1118">
            <v>5</v>
          </cell>
          <cell r="L1118">
            <v>5</v>
          </cell>
          <cell r="M1118">
            <v>5</v>
          </cell>
          <cell r="N1118">
            <v>5</v>
          </cell>
          <cell r="O1118">
            <v>5</v>
          </cell>
          <cell r="P1118">
            <v>5</v>
          </cell>
          <cell r="Q1118">
            <v>5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20</v>
          </cell>
          <cell r="F1119">
            <v>20</v>
          </cell>
          <cell r="G1119">
            <v>20</v>
          </cell>
          <cell r="H1119">
            <v>20</v>
          </cell>
          <cell r="I1119">
            <v>21.25</v>
          </cell>
          <cell r="J1119">
            <v>22.5</v>
          </cell>
          <cell r="K1119">
            <v>23</v>
          </cell>
          <cell r="L1119">
            <v>24</v>
          </cell>
          <cell r="M1119">
            <v>23.333333333333332</v>
          </cell>
          <cell r="N1119">
            <v>22.25</v>
          </cell>
          <cell r="O1119">
            <v>20</v>
          </cell>
          <cell r="P1119">
            <v>20</v>
          </cell>
          <cell r="Q1119">
            <v>21.361111111111114</v>
          </cell>
        </row>
        <row r="1120">
          <cell r="B1120">
            <v>12</v>
          </cell>
          <cell r="C1120" t="str">
            <v>سلع وخدمات متنوعة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B1121">
            <v>121</v>
          </cell>
          <cell r="C1121" t="str">
            <v>العناية الشخصية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B1122">
            <v>1211</v>
          </cell>
          <cell r="C1122" t="str">
            <v>صالونات التجميل والحلاقة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B1123">
            <v>1211001</v>
          </cell>
          <cell r="C1123" t="str">
            <v>خدمات الحلاقة الرجالية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40</v>
          </cell>
          <cell r="F1124">
            <v>40</v>
          </cell>
          <cell r="G1124">
            <v>40</v>
          </cell>
          <cell r="H1124">
            <v>40</v>
          </cell>
          <cell r="I1124">
            <v>40</v>
          </cell>
          <cell r="J1124">
            <v>40</v>
          </cell>
          <cell r="K1124">
            <v>40</v>
          </cell>
          <cell r="L1124">
            <v>40</v>
          </cell>
          <cell r="M1124">
            <v>40</v>
          </cell>
          <cell r="N1124">
            <v>40</v>
          </cell>
          <cell r="O1124">
            <v>40</v>
          </cell>
          <cell r="P1124">
            <v>40</v>
          </cell>
          <cell r="Q1124">
            <v>40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20</v>
          </cell>
          <cell r="F1125">
            <v>20</v>
          </cell>
          <cell r="G1125">
            <v>20</v>
          </cell>
          <cell r="H1125">
            <v>20</v>
          </cell>
          <cell r="I1125">
            <v>20</v>
          </cell>
          <cell r="J1125">
            <v>22.5</v>
          </cell>
          <cell r="K1125">
            <v>22.5</v>
          </cell>
          <cell r="L1125">
            <v>22.5</v>
          </cell>
          <cell r="M1125">
            <v>25</v>
          </cell>
          <cell r="N1125">
            <v>25</v>
          </cell>
          <cell r="O1125">
            <v>25</v>
          </cell>
          <cell r="P1125">
            <v>22.5</v>
          </cell>
          <cell r="Q1125">
            <v>22.083333333333332</v>
          </cell>
        </row>
        <row r="1126">
          <cell r="B1126">
            <v>1211002</v>
          </cell>
          <cell r="C1126" t="str">
            <v>خدمات  التجميل النسائية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70</v>
          </cell>
          <cell r="F1127">
            <v>70</v>
          </cell>
          <cell r="G1127">
            <v>75</v>
          </cell>
          <cell r="H1127">
            <v>75</v>
          </cell>
          <cell r="I1127">
            <v>75</v>
          </cell>
          <cell r="J1127">
            <v>70</v>
          </cell>
          <cell r="K1127">
            <v>70</v>
          </cell>
          <cell r="L1127">
            <v>70</v>
          </cell>
          <cell r="M1127">
            <v>70</v>
          </cell>
          <cell r="N1127">
            <v>70</v>
          </cell>
          <cell r="O1127">
            <v>70</v>
          </cell>
          <cell r="P1127">
            <v>70</v>
          </cell>
          <cell r="Q1127">
            <v>71.25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70</v>
          </cell>
          <cell r="F1128">
            <v>70</v>
          </cell>
          <cell r="G1128">
            <v>70</v>
          </cell>
          <cell r="H1128">
            <v>70</v>
          </cell>
          <cell r="I1128">
            <v>70</v>
          </cell>
          <cell r="J1128">
            <v>70</v>
          </cell>
          <cell r="K1128">
            <v>70</v>
          </cell>
          <cell r="L1128">
            <v>70</v>
          </cell>
          <cell r="M1128">
            <v>70</v>
          </cell>
          <cell r="N1128">
            <v>70</v>
          </cell>
          <cell r="O1128">
            <v>70</v>
          </cell>
          <cell r="P1128">
            <v>70</v>
          </cell>
          <cell r="Q1128">
            <v>70</v>
          </cell>
        </row>
        <row r="1129">
          <cell r="B1129">
            <v>1212</v>
          </cell>
          <cell r="C1129" t="str">
            <v>الاجهزة الكهربائية للعناية الشخصية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B1130">
            <v>1212001</v>
          </cell>
          <cell r="C1130" t="str">
            <v>ماكنة حلاقة ذقن كهربائية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255</v>
          </cell>
          <cell r="F1131">
            <v>250</v>
          </cell>
          <cell r="G1131">
            <v>250</v>
          </cell>
          <cell r="H1131">
            <v>250</v>
          </cell>
          <cell r="I1131">
            <v>245</v>
          </cell>
          <cell r="J1131">
            <v>233.75</v>
          </cell>
          <cell r="K1131">
            <v>225</v>
          </cell>
          <cell r="L1131">
            <v>216.66666666666666</v>
          </cell>
          <cell r="M1131">
            <v>223.75</v>
          </cell>
          <cell r="N1131">
            <v>227.5</v>
          </cell>
          <cell r="O1131">
            <v>230</v>
          </cell>
          <cell r="P1131">
            <v>235</v>
          </cell>
          <cell r="Q1131">
            <v>236.80555555555557</v>
          </cell>
        </row>
        <row r="1132">
          <cell r="B1132">
            <v>1212002</v>
          </cell>
          <cell r="C1132" t="str">
            <v>مجفف شعر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130</v>
          </cell>
          <cell r="F1133">
            <v>130</v>
          </cell>
          <cell r="G1133">
            <v>135</v>
          </cell>
          <cell r="H1133">
            <v>140</v>
          </cell>
          <cell r="I1133">
            <v>150</v>
          </cell>
          <cell r="J1133">
            <v>157.5</v>
          </cell>
          <cell r="K1133">
            <v>160</v>
          </cell>
          <cell r="L1133">
            <v>165</v>
          </cell>
          <cell r="M1133">
            <v>161.25</v>
          </cell>
          <cell r="N1133">
            <v>155</v>
          </cell>
          <cell r="O1133">
            <v>150</v>
          </cell>
          <cell r="P1133">
            <v>150</v>
          </cell>
          <cell r="Q1133">
            <v>148.64583333333334</v>
          </cell>
        </row>
        <row r="1134">
          <cell r="B1134">
            <v>1213</v>
          </cell>
          <cell r="C1134" t="str">
            <v>سلع الخدمات الشخصية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B1135">
            <v>1213001</v>
          </cell>
          <cell r="C1135" t="str">
            <v>شفرات  وماكنات حلاقة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38</v>
          </cell>
          <cell r="F1136">
            <v>38</v>
          </cell>
          <cell r="G1136">
            <v>38.5</v>
          </cell>
          <cell r="H1136">
            <v>38</v>
          </cell>
          <cell r="I1136">
            <v>38</v>
          </cell>
          <cell r="J1136">
            <v>38</v>
          </cell>
          <cell r="K1136">
            <v>38.785714285714292</v>
          </cell>
          <cell r="L1136">
            <v>38.714285714285715</v>
          </cell>
          <cell r="M1136">
            <v>36</v>
          </cell>
          <cell r="N1136">
            <v>36</v>
          </cell>
          <cell r="O1136">
            <v>36</v>
          </cell>
          <cell r="P1136">
            <v>36</v>
          </cell>
          <cell r="Q1136">
            <v>37.5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10</v>
          </cell>
          <cell r="F1137">
            <v>10</v>
          </cell>
          <cell r="G1137">
            <v>10</v>
          </cell>
          <cell r="H1137">
            <v>10</v>
          </cell>
          <cell r="I1137">
            <v>9.9166666666666661</v>
          </cell>
          <cell r="J1137">
            <v>9.8333333333333321</v>
          </cell>
          <cell r="K1137">
            <v>9.8333333333333321</v>
          </cell>
          <cell r="L1137">
            <v>10.166666666666664</v>
          </cell>
          <cell r="M1137">
            <v>10</v>
          </cell>
          <cell r="N1137">
            <v>10.333333333333332</v>
          </cell>
          <cell r="O1137">
            <v>10.333333333333332</v>
          </cell>
          <cell r="P1137">
            <v>9.8333333333333321</v>
          </cell>
          <cell r="Q1137">
            <v>10.020833333333332</v>
          </cell>
        </row>
        <row r="1138">
          <cell r="B1138">
            <v>1213002</v>
          </cell>
          <cell r="C1138" t="str">
            <v>فراشي اسنان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10</v>
          </cell>
          <cell r="F1139">
            <v>10</v>
          </cell>
          <cell r="G1139">
            <v>10</v>
          </cell>
          <cell r="H1139">
            <v>11</v>
          </cell>
          <cell r="I1139">
            <v>12</v>
          </cell>
          <cell r="J1139">
            <v>12</v>
          </cell>
          <cell r="K1139">
            <v>11</v>
          </cell>
          <cell r="L1139">
            <v>11.666666666666664</v>
          </cell>
          <cell r="M1139">
            <v>11</v>
          </cell>
          <cell r="N1139">
            <v>10.5</v>
          </cell>
          <cell r="O1139">
            <v>10</v>
          </cell>
          <cell r="P1139">
            <v>10</v>
          </cell>
          <cell r="Q1139">
            <v>10.763888888888888</v>
          </cell>
        </row>
        <row r="1140">
          <cell r="B1140">
            <v>1213003</v>
          </cell>
          <cell r="C1140" t="str">
            <v>سلع عناية شخصية اخرى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5</v>
          </cell>
          <cell r="F1141">
            <v>5</v>
          </cell>
          <cell r="G1141">
            <v>5</v>
          </cell>
          <cell r="H1141">
            <v>5</v>
          </cell>
          <cell r="I1141">
            <v>5</v>
          </cell>
          <cell r="J1141">
            <v>5</v>
          </cell>
          <cell r="K1141">
            <v>5</v>
          </cell>
          <cell r="L1141">
            <v>5</v>
          </cell>
          <cell r="M1141">
            <v>5</v>
          </cell>
          <cell r="N1141">
            <v>5</v>
          </cell>
          <cell r="O1141">
            <v>5</v>
          </cell>
          <cell r="P1141">
            <v>5</v>
          </cell>
          <cell r="Q1141">
            <v>5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3</v>
          </cell>
          <cell r="F1142">
            <v>3</v>
          </cell>
          <cell r="G1142">
            <v>3</v>
          </cell>
          <cell r="H1142">
            <v>3</v>
          </cell>
          <cell r="I1142">
            <v>3</v>
          </cell>
          <cell r="J1142">
            <v>3</v>
          </cell>
          <cell r="K1142">
            <v>3</v>
          </cell>
          <cell r="L1142">
            <v>3</v>
          </cell>
          <cell r="M1142">
            <v>3</v>
          </cell>
          <cell r="N1142">
            <v>3</v>
          </cell>
          <cell r="O1142">
            <v>3</v>
          </cell>
          <cell r="P1142">
            <v>3</v>
          </cell>
          <cell r="Q1142">
            <v>3</v>
          </cell>
        </row>
        <row r="1143">
          <cell r="B1143">
            <v>1213004</v>
          </cell>
          <cell r="C1143" t="str">
            <v xml:space="preserve">صابون تواليت 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4</v>
          </cell>
          <cell r="F1144">
            <v>4</v>
          </cell>
          <cell r="G1144">
            <v>3.9375</v>
          </cell>
          <cell r="H1144">
            <v>3.885416666666667</v>
          </cell>
          <cell r="I1144">
            <v>3.9166666666666665</v>
          </cell>
          <cell r="J1144">
            <v>3.932291666666667</v>
          </cell>
          <cell r="K1144">
            <v>3.9375</v>
          </cell>
          <cell r="L1144">
            <v>3.9583333333333321</v>
          </cell>
          <cell r="M1144">
            <v>3.5</v>
          </cell>
          <cell r="N1144">
            <v>3.5</v>
          </cell>
          <cell r="O1144">
            <v>3.5</v>
          </cell>
          <cell r="P1144">
            <v>3.5</v>
          </cell>
          <cell r="Q1144">
            <v>3.7973090277777781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3.5</v>
          </cell>
          <cell r="F1145">
            <v>3.5</v>
          </cell>
          <cell r="G1145">
            <v>3.4583333333333335</v>
          </cell>
          <cell r="H1145">
            <v>3.510416666666667</v>
          </cell>
          <cell r="I1145">
            <v>3.4739583333333335</v>
          </cell>
          <cell r="J1145">
            <v>3.515625</v>
          </cell>
          <cell r="K1145">
            <v>3.4687500000000009</v>
          </cell>
          <cell r="L1145">
            <v>3.4687500000000004</v>
          </cell>
          <cell r="M1145">
            <v>3.4843749999999996</v>
          </cell>
          <cell r="N1145">
            <v>3.5312499999999996</v>
          </cell>
          <cell r="O1145">
            <v>3.5624999999999996</v>
          </cell>
          <cell r="P1145">
            <v>3.4531249999999996</v>
          </cell>
          <cell r="Q1145">
            <v>3.4939236111111107</v>
          </cell>
        </row>
        <row r="1146">
          <cell r="B1146">
            <v>1213005</v>
          </cell>
          <cell r="C1146" t="str">
            <v>شامبو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29.548611111111114</v>
          </cell>
          <cell r="F1147">
            <v>29.604166666666668</v>
          </cell>
          <cell r="G1147">
            <v>29.743055555555554</v>
          </cell>
          <cell r="H1147">
            <v>30.284722222222218</v>
          </cell>
          <cell r="I1147">
            <v>30.118055555555554</v>
          </cell>
          <cell r="J1147">
            <v>29.8125</v>
          </cell>
          <cell r="K1147">
            <v>29.6875</v>
          </cell>
          <cell r="L1147">
            <v>29.743055555555557</v>
          </cell>
          <cell r="M1147">
            <v>29.576388888888889</v>
          </cell>
          <cell r="N1147">
            <v>29.368055555555557</v>
          </cell>
          <cell r="O1147">
            <v>29.368055555555561</v>
          </cell>
          <cell r="P1147">
            <v>29.388888888888889</v>
          </cell>
          <cell r="Q1147">
            <v>29.686921296296301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20.25</v>
          </cell>
          <cell r="F1148">
            <v>18.75</v>
          </cell>
          <cell r="G1148">
            <v>18.708333333333336</v>
          </cell>
          <cell r="H1148">
            <v>18.729166666666668</v>
          </cell>
          <cell r="I1148">
            <v>18.78125</v>
          </cell>
          <cell r="J1148">
            <v>18.677083333333336</v>
          </cell>
          <cell r="K1148">
            <v>18.791666666666675</v>
          </cell>
          <cell r="L1148">
            <v>18.833333333333339</v>
          </cell>
          <cell r="M1148">
            <v>20</v>
          </cell>
          <cell r="N1148">
            <v>20</v>
          </cell>
          <cell r="O1148">
            <v>20</v>
          </cell>
          <cell r="P1148">
            <v>20</v>
          </cell>
          <cell r="Q1148">
            <v>19.293402777777782</v>
          </cell>
        </row>
        <row r="1149">
          <cell r="B1149">
            <v>1213006</v>
          </cell>
          <cell r="C1149" t="str">
            <v>معجون حلاقة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</v>
          </cell>
          <cell r="F1150">
            <v>10</v>
          </cell>
          <cell r="G1150">
            <v>9.875</v>
          </cell>
          <cell r="H1150">
            <v>9.9166666666666679</v>
          </cell>
          <cell r="I1150">
            <v>10.333333333333334</v>
          </cell>
          <cell r="J1150">
            <v>10.208333333333334</v>
          </cell>
          <cell r="K1150">
            <v>10.208333333333334</v>
          </cell>
          <cell r="L1150">
            <v>9.6666666666666572</v>
          </cell>
          <cell r="M1150">
            <v>9.9166666666666679</v>
          </cell>
          <cell r="N1150">
            <v>9.7222222222222232</v>
          </cell>
          <cell r="O1150">
            <v>9.3888888888888911</v>
          </cell>
          <cell r="P1150">
            <v>9.9444444444444482</v>
          </cell>
          <cell r="Q1150">
            <v>10.015046296296296</v>
          </cell>
        </row>
        <row r="1151">
          <cell r="B1151">
            <v>1213007</v>
          </cell>
          <cell r="C1151" t="str">
            <v>معجون اسنان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10.5</v>
          </cell>
          <cell r="F1152">
            <v>10</v>
          </cell>
          <cell r="G1152">
            <v>9.8958333333333339</v>
          </cell>
          <cell r="H1152">
            <v>10.0625</v>
          </cell>
          <cell r="I1152">
            <v>9.9166666666666661</v>
          </cell>
          <cell r="J1152">
            <v>9.9270833333333339</v>
          </cell>
          <cell r="K1152">
            <v>10.218749999999998</v>
          </cell>
          <cell r="L1152">
            <v>9.8750000000000018</v>
          </cell>
          <cell r="M1152">
            <v>9.5</v>
          </cell>
          <cell r="N1152">
            <v>9</v>
          </cell>
          <cell r="O1152">
            <v>8.5</v>
          </cell>
          <cell r="P1152">
            <v>8</v>
          </cell>
          <cell r="Q1152">
            <v>9.6163194444444446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14.5</v>
          </cell>
          <cell r="F1153">
            <v>15</v>
          </cell>
          <cell r="G1153">
            <v>15.599999999999998</v>
          </cell>
          <cell r="H1153">
            <v>15.399999999999999</v>
          </cell>
          <cell r="I1153">
            <v>15.599999999999998</v>
          </cell>
          <cell r="J1153">
            <v>15.2</v>
          </cell>
          <cell r="K1153">
            <v>15.466666666666665</v>
          </cell>
          <cell r="L1153">
            <v>15.466666666666669</v>
          </cell>
          <cell r="M1153">
            <v>16.25</v>
          </cell>
          <cell r="N1153">
            <v>17</v>
          </cell>
          <cell r="O1153">
            <v>18</v>
          </cell>
          <cell r="P1153">
            <v>19.5</v>
          </cell>
          <cell r="Q1153">
            <v>16.081944444444446</v>
          </cell>
        </row>
        <row r="1154">
          <cell r="B1154">
            <v>1213008</v>
          </cell>
          <cell r="C1154" t="str">
            <v>عطور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212</v>
          </cell>
          <cell r="F1155">
            <v>216.66666666666666</v>
          </cell>
          <cell r="G1155">
            <v>201.66666666666666</v>
          </cell>
          <cell r="H1155">
            <v>201.66666666666666</v>
          </cell>
          <cell r="I1155">
            <v>198.57142857142858</v>
          </cell>
          <cell r="J1155">
            <v>201.66666666666666</v>
          </cell>
          <cell r="K1155">
            <v>201.66666666666666</v>
          </cell>
          <cell r="L1155">
            <v>204.99999999999997</v>
          </cell>
          <cell r="M1155">
            <v>196.66666666666663</v>
          </cell>
          <cell r="N1155">
            <v>198.33333333333334</v>
          </cell>
          <cell r="O1155">
            <v>203.33333333333334</v>
          </cell>
          <cell r="P1155">
            <v>202.00000000000003</v>
          </cell>
          <cell r="Q1155">
            <v>203.26984126984124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217.14285714285714</v>
          </cell>
          <cell r="F1156">
            <v>215.71428571428572</v>
          </cell>
          <cell r="G1156">
            <v>205.71428571428572</v>
          </cell>
          <cell r="H1156">
            <v>200</v>
          </cell>
          <cell r="I1156">
            <v>205.71428571428572</v>
          </cell>
          <cell r="J1156">
            <v>205.71428571428572</v>
          </cell>
          <cell r="K1156">
            <v>201.42857142857142</v>
          </cell>
          <cell r="L1156">
            <v>201.42857142857142</v>
          </cell>
          <cell r="M1156">
            <v>198.57142857142858</v>
          </cell>
          <cell r="N1156">
            <v>200.71428571428575</v>
          </cell>
          <cell r="O1156">
            <v>200.00000000000006</v>
          </cell>
          <cell r="P1156">
            <v>192.50000000000006</v>
          </cell>
          <cell r="Q1156">
            <v>203.7202380952381</v>
          </cell>
        </row>
        <row r="1157">
          <cell r="B1157">
            <v>1213009</v>
          </cell>
          <cell r="C1157" t="str">
            <v>مواد التجميل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175.71428571428572</v>
          </cell>
          <cell r="F1158">
            <v>175</v>
          </cell>
          <cell r="G1158">
            <v>177.85714285714286</v>
          </cell>
          <cell r="H1158">
            <v>177.85714285714286</v>
          </cell>
          <cell r="I1158">
            <v>174.28571428571428</v>
          </cell>
          <cell r="J1158">
            <v>173.57142857142858</v>
          </cell>
          <cell r="K1158">
            <v>177.85714285714286</v>
          </cell>
          <cell r="L1158">
            <v>176.42857142857142</v>
          </cell>
          <cell r="M1158">
            <v>173.57142857142858</v>
          </cell>
          <cell r="N1158">
            <v>174.99999999999997</v>
          </cell>
          <cell r="O1158">
            <v>172.14285714285711</v>
          </cell>
          <cell r="P1158">
            <v>172.14285714285708</v>
          </cell>
          <cell r="Q1158">
            <v>175.11904761904762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40</v>
          </cell>
          <cell r="F1159">
            <v>40</v>
          </cell>
          <cell r="G1159">
            <v>39</v>
          </cell>
          <cell r="H1159">
            <v>41.666666666666664</v>
          </cell>
          <cell r="I1159">
            <v>42.5</v>
          </cell>
          <cell r="J1159">
            <v>40.833333333333336</v>
          </cell>
          <cell r="K1159">
            <v>40.833333333333336</v>
          </cell>
          <cell r="L1159">
            <v>41.666666666666664</v>
          </cell>
          <cell r="M1159">
            <v>38.999999999999993</v>
          </cell>
          <cell r="N1159">
            <v>40.833333333333329</v>
          </cell>
          <cell r="O1159">
            <v>41.666666666666664</v>
          </cell>
          <cell r="P1159">
            <v>40.833333333333336</v>
          </cell>
          <cell r="Q1159">
            <v>40.736111111111107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49</v>
          </cell>
          <cell r="F1160">
            <v>49.4</v>
          </cell>
          <cell r="G1160">
            <v>49.4</v>
          </cell>
          <cell r="H1160">
            <v>50.833333333333336</v>
          </cell>
          <cell r="I1160">
            <v>50</v>
          </cell>
          <cell r="J1160">
            <v>49.166666666666664</v>
          </cell>
          <cell r="K1160">
            <v>49.666666666666664</v>
          </cell>
          <cell r="L1160">
            <v>51.666666666666664</v>
          </cell>
          <cell r="M1160">
            <v>49.999999999999993</v>
          </cell>
          <cell r="N1160">
            <v>49.166666666666657</v>
          </cell>
          <cell r="O1160">
            <v>49.999999999999993</v>
          </cell>
          <cell r="P1160">
            <v>50</v>
          </cell>
          <cell r="Q1160">
            <v>49.858333333333341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16.399999999999999</v>
          </cell>
          <cell r="F1161">
            <v>16.399999999999999</v>
          </cell>
          <cell r="G1161">
            <v>16.399999999999999</v>
          </cell>
          <cell r="H1161">
            <v>15.333333333333334</v>
          </cell>
          <cell r="I1161">
            <v>15.333333333333334</v>
          </cell>
          <cell r="J1161">
            <v>15.333333333333334</v>
          </cell>
          <cell r="K1161">
            <v>15.333333333333334</v>
          </cell>
          <cell r="L1161">
            <v>15.333333333333334</v>
          </cell>
          <cell r="M1161">
            <v>16</v>
          </cell>
          <cell r="N1161">
            <v>15.333333333333336</v>
          </cell>
          <cell r="O1161">
            <v>15.333333333333337</v>
          </cell>
          <cell r="P1161">
            <v>15.333333333333337</v>
          </cell>
          <cell r="Q1161">
            <v>15.655555555555557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22</v>
          </cell>
          <cell r="F1162">
            <v>22</v>
          </cell>
          <cell r="G1162">
            <v>22</v>
          </cell>
          <cell r="H1162">
            <v>22</v>
          </cell>
          <cell r="I1162">
            <v>22</v>
          </cell>
          <cell r="J1162">
            <v>22</v>
          </cell>
          <cell r="K1162">
            <v>22</v>
          </cell>
          <cell r="L1162">
            <v>22</v>
          </cell>
          <cell r="M1162">
            <v>22</v>
          </cell>
          <cell r="N1162">
            <v>22</v>
          </cell>
          <cell r="O1162">
            <v>22</v>
          </cell>
          <cell r="P1162">
            <v>21</v>
          </cell>
          <cell r="Q1162">
            <v>21.916666666666668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6.5</v>
          </cell>
          <cell r="F1163">
            <v>6.3125</v>
          </cell>
          <cell r="G1163">
            <v>6.25</v>
          </cell>
          <cell r="H1163">
            <v>6.3125</v>
          </cell>
          <cell r="I1163">
            <v>6.1875</v>
          </cell>
          <cell r="J1163">
            <v>6.1875</v>
          </cell>
          <cell r="K1163">
            <v>6.375</v>
          </cell>
          <cell r="L1163">
            <v>6.3125</v>
          </cell>
          <cell r="M1163">
            <v>6.3125</v>
          </cell>
          <cell r="N1163">
            <v>6.5</v>
          </cell>
          <cell r="O1163">
            <v>6.375</v>
          </cell>
          <cell r="P1163">
            <v>6.25</v>
          </cell>
          <cell r="Q1163">
            <v>6.322916666666667</v>
          </cell>
        </row>
        <row r="1164">
          <cell r="B1164">
            <v>1213010</v>
          </cell>
          <cell r="C1164" t="str">
            <v>مناديل وفوط صحية ورقية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12.75</v>
          </cell>
          <cell r="F1165">
            <v>13.5</v>
          </cell>
          <cell r="G1165">
            <v>13</v>
          </cell>
          <cell r="H1165">
            <v>12</v>
          </cell>
          <cell r="I1165">
            <v>12</v>
          </cell>
          <cell r="J1165">
            <v>12</v>
          </cell>
          <cell r="K1165">
            <v>12</v>
          </cell>
          <cell r="L1165">
            <v>12</v>
          </cell>
          <cell r="M1165">
            <v>13</v>
          </cell>
          <cell r="N1165">
            <v>14</v>
          </cell>
          <cell r="O1165">
            <v>15</v>
          </cell>
          <cell r="P1165">
            <v>15</v>
          </cell>
          <cell r="Q1165">
            <v>13.020833333333334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41</v>
          </cell>
          <cell r="F1166">
            <v>42</v>
          </cell>
          <cell r="G1166">
            <v>44</v>
          </cell>
          <cell r="H1166">
            <v>46</v>
          </cell>
          <cell r="I1166">
            <v>45</v>
          </cell>
          <cell r="J1166">
            <v>44</v>
          </cell>
          <cell r="K1166">
            <v>42</v>
          </cell>
          <cell r="L1166">
            <v>42</v>
          </cell>
          <cell r="M1166">
            <v>40</v>
          </cell>
          <cell r="N1166">
            <v>40</v>
          </cell>
          <cell r="O1166">
            <v>40</v>
          </cell>
          <cell r="P1166">
            <v>40</v>
          </cell>
          <cell r="Q1166">
            <v>42.166666666666664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10</v>
          </cell>
          <cell r="F1167">
            <v>10</v>
          </cell>
          <cell r="G1167">
            <v>10</v>
          </cell>
          <cell r="H1167">
            <v>10</v>
          </cell>
          <cell r="I1167">
            <v>10</v>
          </cell>
          <cell r="J1167">
            <v>10</v>
          </cell>
          <cell r="K1167">
            <v>10</v>
          </cell>
          <cell r="L1167">
            <v>10</v>
          </cell>
          <cell r="M1167">
            <v>11</v>
          </cell>
          <cell r="N1167">
            <v>12.5</v>
          </cell>
          <cell r="O1167">
            <v>12.5</v>
          </cell>
          <cell r="P1167">
            <v>12.5</v>
          </cell>
          <cell r="Q1167">
            <v>10.708333333333334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22.5</v>
          </cell>
          <cell r="F1168">
            <v>22.5</v>
          </cell>
          <cell r="G1168">
            <v>23</v>
          </cell>
          <cell r="H1168">
            <v>23</v>
          </cell>
          <cell r="I1168">
            <v>22</v>
          </cell>
          <cell r="J1168">
            <v>22</v>
          </cell>
          <cell r="K1168">
            <v>22</v>
          </cell>
          <cell r="L1168">
            <v>22</v>
          </cell>
          <cell r="M1168">
            <v>22</v>
          </cell>
          <cell r="N1168">
            <v>22</v>
          </cell>
          <cell r="O1168">
            <v>22</v>
          </cell>
          <cell r="P1168">
            <v>22</v>
          </cell>
          <cell r="Q1168">
            <v>22.25</v>
          </cell>
        </row>
        <row r="1169">
          <cell r="B1169">
            <v>123</v>
          </cell>
          <cell r="C1169" t="str">
            <v>سلع شخصية اخرى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B1170">
            <v>1231</v>
          </cell>
          <cell r="C1170" t="str">
            <v>المجوهرات والساعات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B1171">
            <v>1231001</v>
          </cell>
          <cell r="C1171" t="str">
            <v>الذهب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128.79</v>
          </cell>
          <cell r="F1172">
            <v>130.80000000000001</v>
          </cell>
          <cell r="G1172">
            <v>133.26</v>
          </cell>
          <cell r="H1172">
            <v>132.69</v>
          </cell>
          <cell r="I1172">
            <v>129.4</v>
          </cell>
          <cell r="J1172">
            <v>132.69</v>
          </cell>
          <cell r="K1172">
            <v>132.69</v>
          </cell>
          <cell r="L1172">
            <v>123.41</v>
          </cell>
          <cell r="M1172">
            <v>125.09666666666665</v>
          </cell>
          <cell r="N1172">
            <v>127.39624999999999</v>
          </cell>
          <cell r="O1172">
            <v>129.88625000000002</v>
          </cell>
          <cell r="P1172">
            <v>133.5625</v>
          </cell>
          <cell r="Q1172">
            <v>129.97263888888889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147.22</v>
          </cell>
          <cell r="F1173">
            <v>149.51</v>
          </cell>
          <cell r="G1173">
            <v>152.32</v>
          </cell>
          <cell r="H1173">
            <v>151.68</v>
          </cell>
          <cell r="I1173">
            <v>147.91</v>
          </cell>
          <cell r="J1173">
            <v>151.68</v>
          </cell>
          <cell r="K1173">
            <v>151.68</v>
          </cell>
          <cell r="L1173">
            <v>141.07</v>
          </cell>
          <cell r="M1173">
            <v>143.22999999999999</v>
          </cell>
          <cell r="N1173">
            <v>145.81874999999999</v>
          </cell>
          <cell r="O1173">
            <v>146.19874999999999</v>
          </cell>
          <cell r="P1173">
            <v>152.57</v>
          </cell>
          <cell r="Q1173">
            <v>148.40729166666665</v>
          </cell>
        </row>
        <row r="1174">
          <cell r="B1174">
            <v>1231003</v>
          </cell>
          <cell r="C1174" t="str">
            <v>اصلاح الساعات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20</v>
          </cell>
          <cell r="F1175">
            <v>20</v>
          </cell>
          <cell r="G1175">
            <v>20</v>
          </cell>
          <cell r="H1175">
            <v>20</v>
          </cell>
          <cell r="I1175">
            <v>20</v>
          </cell>
          <cell r="J1175">
            <v>20</v>
          </cell>
          <cell r="K1175">
            <v>20</v>
          </cell>
          <cell r="L1175">
            <v>20</v>
          </cell>
          <cell r="M1175">
            <v>20</v>
          </cell>
          <cell r="N1175">
            <v>20</v>
          </cell>
          <cell r="O1175">
            <v>20</v>
          </cell>
          <cell r="P1175">
            <v>20</v>
          </cell>
          <cell r="Q1175">
            <v>20</v>
          </cell>
        </row>
        <row r="1176">
          <cell r="B1176">
            <v>1232</v>
          </cell>
          <cell r="C1176" t="str">
            <v>سلع متنوعة اخرى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B1177">
            <v>1232001</v>
          </cell>
          <cell r="C1177" t="str">
            <v>شنط السفر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150</v>
          </cell>
          <cell r="F1178">
            <v>150</v>
          </cell>
          <cell r="G1178">
            <v>150</v>
          </cell>
          <cell r="H1178">
            <v>150</v>
          </cell>
          <cell r="I1178">
            <v>150</v>
          </cell>
          <cell r="J1178">
            <v>150</v>
          </cell>
          <cell r="K1178">
            <v>150</v>
          </cell>
          <cell r="L1178">
            <v>150</v>
          </cell>
          <cell r="M1178">
            <v>150</v>
          </cell>
          <cell r="N1178">
            <v>150</v>
          </cell>
          <cell r="O1178">
            <v>150</v>
          </cell>
          <cell r="P1178">
            <v>150</v>
          </cell>
          <cell r="Q1178">
            <v>150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90</v>
          </cell>
          <cell r="F1179">
            <v>90</v>
          </cell>
          <cell r="G1179">
            <v>90</v>
          </cell>
          <cell r="H1179">
            <v>90</v>
          </cell>
          <cell r="I1179">
            <v>80</v>
          </cell>
          <cell r="J1179">
            <v>80</v>
          </cell>
          <cell r="K1179">
            <v>80</v>
          </cell>
          <cell r="L1179">
            <v>80</v>
          </cell>
          <cell r="M1179">
            <v>75</v>
          </cell>
          <cell r="N1179">
            <v>70</v>
          </cell>
          <cell r="O1179">
            <v>65</v>
          </cell>
          <cell r="P1179">
            <v>60</v>
          </cell>
          <cell r="Q1179">
            <v>79.166666666666671</v>
          </cell>
        </row>
        <row r="1180">
          <cell r="B1180">
            <v>1232002</v>
          </cell>
          <cell r="C1180" t="str">
            <v>غلايين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180</v>
          </cell>
          <cell r="F1181">
            <v>180</v>
          </cell>
          <cell r="G1181">
            <v>180</v>
          </cell>
          <cell r="H1181">
            <v>180</v>
          </cell>
          <cell r="I1181">
            <v>180</v>
          </cell>
          <cell r="J1181">
            <v>180</v>
          </cell>
          <cell r="K1181">
            <v>180</v>
          </cell>
          <cell r="L1181">
            <v>180</v>
          </cell>
          <cell r="M1181">
            <v>180</v>
          </cell>
          <cell r="N1181">
            <v>180</v>
          </cell>
          <cell r="O1181">
            <v>180</v>
          </cell>
          <cell r="P1181">
            <v>180</v>
          </cell>
          <cell r="Q1181">
            <v>180</v>
          </cell>
        </row>
        <row r="1182">
          <cell r="B1182">
            <v>1232003</v>
          </cell>
          <cell r="C1182" t="str">
            <v>ولاعات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2</v>
          </cell>
          <cell r="F1183">
            <v>2</v>
          </cell>
          <cell r="G1183">
            <v>2</v>
          </cell>
          <cell r="H1183">
            <v>2</v>
          </cell>
          <cell r="I1183">
            <v>2</v>
          </cell>
          <cell r="J1183">
            <v>2</v>
          </cell>
          <cell r="K1183">
            <v>2</v>
          </cell>
          <cell r="L1183">
            <v>2</v>
          </cell>
          <cell r="M1183">
            <v>2</v>
          </cell>
          <cell r="N1183">
            <v>2</v>
          </cell>
          <cell r="O1183">
            <v>2</v>
          </cell>
          <cell r="P1183">
            <v>2</v>
          </cell>
          <cell r="Q1183">
            <v>2</v>
          </cell>
        </row>
        <row r="1184">
          <cell r="B1184">
            <v>1232004</v>
          </cell>
          <cell r="C1184" t="str">
            <v xml:space="preserve"> سلع اخرى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16.666666666666668</v>
          </cell>
          <cell r="F1185">
            <v>16.666666666666668</v>
          </cell>
          <cell r="G1185">
            <v>16.666666666666668</v>
          </cell>
          <cell r="H1185">
            <v>16.666666666666668</v>
          </cell>
          <cell r="I1185">
            <v>16.666666666666668</v>
          </cell>
          <cell r="J1185">
            <v>16.666666666666668</v>
          </cell>
          <cell r="K1185">
            <v>16.666666666666668</v>
          </cell>
          <cell r="L1185">
            <v>16.666666666666668</v>
          </cell>
          <cell r="M1185">
            <v>16.666666666666668</v>
          </cell>
          <cell r="N1185">
            <v>16.666666666666668</v>
          </cell>
          <cell r="O1185">
            <v>16.666666666666668</v>
          </cell>
          <cell r="P1185">
            <v>16.666666666666668</v>
          </cell>
          <cell r="Q1185">
            <v>16.666666666666664</v>
          </cell>
        </row>
        <row r="1186">
          <cell r="B1186">
            <v>125</v>
          </cell>
          <cell r="C1186" t="str">
            <v>التأمين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B1187">
            <v>1253</v>
          </cell>
          <cell r="C1187" t="str">
            <v>التأمين الصحي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B1188">
            <v>1253001</v>
          </cell>
          <cell r="C1188" t="str">
            <v>التأمين الصحي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1200</v>
          </cell>
          <cell r="F1189">
            <v>1200</v>
          </cell>
          <cell r="G1189">
            <v>1200</v>
          </cell>
          <cell r="H1189">
            <v>1200</v>
          </cell>
          <cell r="I1189">
            <v>1200</v>
          </cell>
          <cell r="J1189">
            <v>1200</v>
          </cell>
          <cell r="K1189">
            <v>1200</v>
          </cell>
          <cell r="L1189">
            <v>1200</v>
          </cell>
          <cell r="M1189">
            <v>1200.0000000000002</v>
          </cell>
          <cell r="N1189">
            <v>1200.0000000000002</v>
          </cell>
          <cell r="O1189">
            <v>1200.0000000000002</v>
          </cell>
          <cell r="P1189">
            <v>1200.0000000000002</v>
          </cell>
          <cell r="Q1189">
            <v>1200</v>
          </cell>
        </row>
        <row r="1190">
          <cell r="B1190">
            <v>1254</v>
          </cell>
          <cell r="C1190" t="str">
            <v>تامين المواصلات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B1191">
            <v>1254001</v>
          </cell>
          <cell r="C1191" t="str">
            <v>تأمين السيارات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2600</v>
          </cell>
          <cell r="F1192">
            <v>2600</v>
          </cell>
          <cell r="G1192">
            <v>2600</v>
          </cell>
          <cell r="H1192">
            <v>2600</v>
          </cell>
          <cell r="I1192">
            <v>2600</v>
          </cell>
          <cell r="J1192">
            <v>2600</v>
          </cell>
          <cell r="K1192">
            <v>2600</v>
          </cell>
          <cell r="L1192">
            <v>2600</v>
          </cell>
          <cell r="M1192">
            <v>2600</v>
          </cell>
          <cell r="N1192">
            <v>2600</v>
          </cell>
          <cell r="O1192">
            <v>2600</v>
          </cell>
          <cell r="P1192">
            <v>2600</v>
          </cell>
          <cell r="Q1192">
            <v>2600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2850</v>
          </cell>
          <cell r="F1193">
            <v>2850</v>
          </cell>
          <cell r="G1193">
            <v>2850</v>
          </cell>
          <cell r="H1193">
            <v>2850</v>
          </cell>
          <cell r="I1193">
            <v>2850</v>
          </cell>
          <cell r="J1193">
            <v>2850</v>
          </cell>
          <cell r="K1193">
            <v>2850</v>
          </cell>
          <cell r="L1193">
            <v>2850</v>
          </cell>
          <cell r="M1193">
            <v>2850</v>
          </cell>
          <cell r="N1193">
            <v>2850</v>
          </cell>
          <cell r="O1193">
            <v>2850</v>
          </cell>
          <cell r="P1193">
            <v>2850</v>
          </cell>
          <cell r="Q1193">
            <v>2850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1500</v>
          </cell>
          <cell r="F1194">
            <v>1500</v>
          </cell>
          <cell r="G1194">
            <v>1500</v>
          </cell>
          <cell r="H1194">
            <v>1500</v>
          </cell>
          <cell r="I1194">
            <v>1500</v>
          </cell>
          <cell r="J1194">
            <v>1500</v>
          </cell>
          <cell r="K1194">
            <v>1500</v>
          </cell>
          <cell r="L1194">
            <v>1500</v>
          </cell>
          <cell r="M1194">
            <v>1500</v>
          </cell>
          <cell r="N1194">
            <v>1500</v>
          </cell>
          <cell r="O1194">
            <v>1500</v>
          </cell>
          <cell r="P1194">
            <v>1500</v>
          </cell>
          <cell r="Q1194">
            <v>1500</v>
          </cell>
        </row>
        <row r="1195">
          <cell r="B1195">
            <v>126</v>
          </cell>
          <cell r="C1195" t="str">
            <v>الخدمات المالية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</row>
        <row r="1196">
          <cell r="B1196">
            <v>1262</v>
          </cell>
          <cell r="C1196" t="str">
            <v>خدمات مالية اخرى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</row>
        <row r="1197">
          <cell r="B1197">
            <v>1262001</v>
          </cell>
          <cell r="C1197" t="str">
            <v>رسوم ومصاريف للبنوك والبريد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20</v>
          </cell>
          <cell r="F1198">
            <v>20</v>
          </cell>
          <cell r="G1198">
            <v>19.75</v>
          </cell>
          <cell r="H1198">
            <v>19.75</v>
          </cell>
          <cell r="I1198">
            <v>19.75</v>
          </cell>
          <cell r="J1198">
            <v>20.666666666666664</v>
          </cell>
          <cell r="K1198">
            <v>20.666666666666664</v>
          </cell>
          <cell r="L1198">
            <v>20.666666666666664</v>
          </cell>
          <cell r="M1198">
            <v>20.166666666666668</v>
          </cell>
          <cell r="N1198">
            <v>20.166666666666668</v>
          </cell>
          <cell r="O1198">
            <v>20.166666666666668</v>
          </cell>
          <cell r="P1198">
            <v>21.333333333333339</v>
          </cell>
          <cell r="Q1198">
            <v>20.256944444444439</v>
          </cell>
        </row>
        <row r="1199">
          <cell r="B1199">
            <v>127</v>
          </cell>
          <cell r="C1199" t="str">
            <v>خدمات اخرى غير مصنفة في مكان آخر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</row>
        <row r="1200">
          <cell r="B1200">
            <v>1270</v>
          </cell>
          <cell r="C1200" t="str">
            <v>خدمات اخرى غير مصنفة في مكان آخر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</row>
        <row r="1201">
          <cell r="B1201">
            <v>1270002</v>
          </cell>
          <cell r="C1201" t="str">
            <v>رسوم استخراج شهادات وتصاريح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17.142857142857142</v>
          </cell>
          <cell r="F1202">
            <v>17.142857142857142</v>
          </cell>
          <cell r="G1202">
            <v>17.428571428571427</v>
          </cell>
          <cell r="H1202">
            <v>17.428571428571427</v>
          </cell>
          <cell r="I1202">
            <v>17.428571428571427</v>
          </cell>
          <cell r="J1202">
            <v>17.142857142857142</v>
          </cell>
          <cell r="K1202">
            <v>17.142857142857142</v>
          </cell>
          <cell r="L1202">
            <v>17.142857142857142</v>
          </cell>
          <cell r="M1202">
            <v>16.857142857142858</v>
          </cell>
          <cell r="N1202">
            <v>16.857142857142858</v>
          </cell>
          <cell r="O1202">
            <v>16.857142857142858</v>
          </cell>
          <cell r="P1202">
            <v>17.142857142857142</v>
          </cell>
          <cell r="Q1202">
            <v>17.142857142857142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45.875</v>
          </cell>
          <cell r="F1203">
            <v>45.875</v>
          </cell>
          <cell r="G1203">
            <v>45.75</v>
          </cell>
          <cell r="H1203">
            <v>45.75</v>
          </cell>
          <cell r="I1203">
            <v>45.75</v>
          </cell>
          <cell r="J1203">
            <v>45.625</v>
          </cell>
          <cell r="K1203">
            <v>45.625</v>
          </cell>
          <cell r="L1203">
            <v>45.625</v>
          </cell>
          <cell r="M1203">
            <v>45.625</v>
          </cell>
          <cell r="N1203">
            <v>45.625</v>
          </cell>
          <cell r="O1203">
            <v>45.625</v>
          </cell>
          <cell r="P1203">
            <v>45.25</v>
          </cell>
          <cell r="Q1203">
            <v>45.666666666666664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219</v>
          </cell>
          <cell r="F1204">
            <v>219</v>
          </cell>
          <cell r="G1204">
            <v>219.28571428571428</v>
          </cell>
          <cell r="H1204">
            <v>219.28571428571428</v>
          </cell>
          <cell r="I1204">
            <v>219.28571428571428</v>
          </cell>
          <cell r="J1204">
            <v>219.28571428571428</v>
          </cell>
          <cell r="K1204">
            <v>219.28571428571428</v>
          </cell>
          <cell r="L1204">
            <v>219.28571428571428</v>
          </cell>
          <cell r="M1204">
            <v>219.28571428571428</v>
          </cell>
          <cell r="N1204">
            <v>219.28571428571428</v>
          </cell>
          <cell r="O1204">
            <v>219.28571428571428</v>
          </cell>
          <cell r="P1204">
            <v>221.14285714285717</v>
          </cell>
          <cell r="Q1204">
            <v>219.39285714285711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10.75</v>
          </cell>
          <cell r="F1205">
            <v>10.75</v>
          </cell>
          <cell r="G1205">
            <v>10.75</v>
          </cell>
          <cell r="H1205">
            <v>10.75</v>
          </cell>
          <cell r="I1205">
            <v>10.75</v>
          </cell>
          <cell r="J1205">
            <v>11</v>
          </cell>
          <cell r="K1205">
            <v>11</v>
          </cell>
          <cell r="L1205">
            <v>11</v>
          </cell>
          <cell r="M1205">
            <v>11</v>
          </cell>
          <cell r="N1205">
            <v>11</v>
          </cell>
          <cell r="O1205">
            <v>11</v>
          </cell>
          <cell r="P1205">
            <v>11.2</v>
          </cell>
          <cell r="Q1205">
            <v>10.9125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200.25</v>
          </cell>
          <cell r="F1206">
            <v>200.25</v>
          </cell>
          <cell r="G1206">
            <v>200.25</v>
          </cell>
          <cell r="H1206">
            <v>200.25</v>
          </cell>
          <cell r="I1206">
            <v>200.25</v>
          </cell>
          <cell r="J1206">
            <v>200.25</v>
          </cell>
          <cell r="K1206">
            <v>200.25</v>
          </cell>
          <cell r="L1206">
            <v>200.25</v>
          </cell>
          <cell r="M1206">
            <v>200.25</v>
          </cell>
          <cell r="N1206">
            <v>200.25</v>
          </cell>
          <cell r="O1206">
            <v>200.25</v>
          </cell>
          <cell r="P1206">
            <v>200.25</v>
          </cell>
          <cell r="Q1206">
            <v>200.25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dex-4dig 2017و 2016"/>
      <sheetName val="index-4dig 2018"/>
      <sheetName val="local"/>
      <sheetName val="export"/>
      <sheetName val="total"/>
      <sheetName val="check- 2016"/>
      <sheetName val="check- 2017"/>
      <sheetName val="2017-2016"/>
      <sheetName val="q1-2017 local"/>
      <sheetName val="q1-2017 export"/>
      <sheetName val="q1-2017 total"/>
      <sheetName val="Sheet1"/>
    </sheetNames>
    <sheetDataSet>
      <sheetData sheetId="0" refreshError="1"/>
      <sheetData sheetId="1" refreshError="1"/>
      <sheetData sheetId="2">
        <row r="3">
          <cell r="D3">
            <v>999</v>
          </cell>
          <cell r="E3" t="str">
            <v xml:space="preserve">الرقم القياسي العام لأسعار المنتج </v>
          </cell>
          <cell r="F3">
            <v>8</v>
          </cell>
          <cell r="G3">
            <v>100</v>
          </cell>
          <cell r="H3">
            <v>99.424118480268987</v>
          </cell>
          <cell r="I3">
            <v>98.864678570960123</v>
          </cell>
          <cell r="J3">
            <v>97.96246056301689</v>
          </cell>
          <cell r="K3">
            <v>98.57383923932197</v>
          </cell>
          <cell r="L3">
            <v>102.05028490701066</v>
          </cell>
          <cell r="M3">
            <v>100.23533716001701</v>
          </cell>
          <cell r="N3">
            <v>101.25525597395371</v>
          </cell>
          <cell r="O3">
            <v>100.58079145162174</v>
          </cell>
          <cell r="P3">
            <v>101.52432857441363</v>
          </cell>
          <cell r="Q3">
            <v>100.68338149846959</v>
          </cell>
          <cell r="R3">
            <v>100.5458044162021</v>
          </cell>
          <cell r="S3">
            <v>101.40938206242782</v>
          </cell>
          <cell r="T3">
            <v>100</v>
          </cell>
          <cell r="U3">
            <v>100.93947492689166</v>
          </cell>
          <cell r="V3">
            <v>100.84653650809936</v>
          </cell>
          <cell r="W3">
            <v>99.462179284559738</v>
          </cell>
          <cell r="X3">
            <v>101.15938792198757</v>
          </cell>
          <cell r="Y3">
            <v>100.54906828809044</v>
          </cell>
          <cell r="Z3">
            <v>103.17800270929132</v>
          </cell>
          <cell r="AA3">
            <v>105.25508618334763</v>
          </cell>
          <cell r="AB3">
            <v>102.43759338273179</v>
          </cell>
          <cell r="AC3">
            <v>100.99016038778431</v>
          </cell>
          <cell r="AD3">
            <v>101.58504626604602</v>
          </cell>
          <cell r="AE3">
            <v>99.455758410761703</v>
          </cell>
          <cell r="AF3">
            <v>98.991676401695386</v>
          </cell>
          <cell r="AG3">
            <v>101.23749755594059</v>
          </cell>
          <cell r="AH3">
            <v>100.25913857480701</v>
          </cell>
          <cell r="AI3">
            <v>100</v>
          </cell>
          <cell r="AJ3">
            <v>100.89364240120516</v>
          </cell>
          <cell r="AK3">
            <v>103.54241538369402</v>
          </cell>
          <cell r="AL3">
            <v>101.8922174100891</v>
          </cell>
          <cell r="AM3">
            <v>103.96360666801495</v>
          </cell>
          <cell r="AN3">
            <v>104.3770053626413</v>
          </cell>
          <cell r="AO3">
            <v>105.21320731895092</v>
          </cell>
          <cell r="AP3">
            <v>106.81187153266018</v>
          </cell>
          <cell r="AQ3">
            <v>105.48316609715994</v>
          </cell>
          <cell r="AR3">
            <v>105.56750915020832</v>
          </cell>
          <cell r="AS3">
            <v>104.12355987471435</v>
          </cell>
          <cell r="AT3">
            <v>101.9345846001161</v>
          </cell>
          <cell r="AU3">
            <v>101.51782167222335</v>
          </cell>
          <cell r="AV3">
            <v>101.23749755594059</v>
          </cell>
          <cell r="AW3">
            <v>103.77671728930648</v>
          </cell>
          <cell r="AX3">
            <v>2.5081810541225593</v>
          </cell>
          <cell r="AY3">
            <v>103.77671728930648</v>
          </cell>
        </row>
        <row r="4">
          <cell r="D4" t="str">
            <v>1</v>
          </cell>
          <cell r="E4" t="str">
            <v>الزراعة والحراجة وصيد الأسماك</v>
          </cell>
          <cell r="F4">
            <v>8</v>
          </cell>
          <cell r="G4">
            <v>100</v>
          </cell>
          <cell r="H4">
            <v>97.394348915338284</v>
          </cell>
          <cell r="I4">
            <v>94.655946964592829</v>
          </cell>
          <cell r="J4">
            <v>89.51010640429763</v>
          </cell>
          <cell r="K4">
            <v>90.349324675158201</v>
          </cell>
          <cell r="L4">
            <v>93.958985911943159</v>
          </cell>
          <cell r="M4">
            <v>94.642679916422864</v>
          </cell>
          <cell r="N4">
            <v>95.657407571712824</v>
          </cell>
          <cell r="O4">
            <v>96.365923143853905</v>
          </cell>
          <cell r="P4">
            <v>94.531192535516794</v>
          </cell>
          <cell r="Q4">
            <v>93.907201793085179</v>
          </cell>
          <cell r="R4">
            <v>91.570494284103191</v>
          </cell>
          <cell r="S4">
            <v>95.626338683197091</v>
          </cell>
          <cell r="T4">
            <v>100</v>
          </cell>
          <cell r="U4">
            <v>101.68118592037969</v>
          </cell>
          <cell r="V4">
            <v>102.17984694033521</v>
          </cell>
          <cell r="W4">
            <v>96.084355463364361</v>
          </cell>
          <cell r="X4">
            <v>92.555541475529679</v>
          </cell>
          <cell r="Y4">
            <v>89.535378618942786</v>
          </cell>
          <cell r="Z4">
            <v>89.125433854724477</v>
          </cell>
          <cell r="AA4">
            <v>95.311893306400293</v>
          </cell>
          <cell r="AB4">
            <v>95.916576999796916</v>
          </cell>
          <cell r="AC4">
            <v>95.074741562342368</v>
          </cell>
          <cell r="AD4">
            <v>96.552240779870431</v>
          </cell>
          <cell r="AE4">
            <v>90.438838498833647</v>
          </cell>
          <cell r="AF4">
            <v>90.759587262583253</v>
          </cell>
          <cell r="AG4">
            <v>94.601301723591916</v>
          </cell>
          <cell r="AH4">
            <v>94.014162566601826</v>
          </cell>
          <cell r="AI4">
            <v>100</v>
          </cell>
          <cell r="AJ4">
            <v>94.868346132118816</v>
          </cell>
          <cell r="AK4">
            <v>94.244097907696869</v>
          </cell>
          <cell r="AL4">
            <v>88.740402646754362</v>
          </cell>
          <cell r="AM4">
            <v>94.968982238324571</v>
          </cell>
          <cell r="AN4">
            <v>96.408574951775591</v>
          </cell>
          <cell r="AO4">
            <v>99.725264880831375</v>
          </cell>
          <cell r="AP4">
            <v>99.76193818013148</v>
          </cell>
          <cell r="AQ4">
            <v>97.630402669641583</v>
          </cell>
          <cell r="AR4">
            <v>97.144611691096912</v>
          </cell>
          <cell r="AS4">
            <v>98.497245989701</v>
          </cell>
          <cell r="AT4">
            <v>97.726199677875329</v>
          </cell>
          <cell r="AU4">
            <v>98.082967678872137</v>
          </cell>
          <cell r="AV4">
            <v>94.601301723591916</v>
          </cell>
          <cell r="AW4">
            <v>96.483252887068318</v>
          </cell>
          <cell r="AX4">
            <v>1.9893501772048694</v>
          </cell>
          <cell r="AY4">
            <v>96.483252887068318</v>
          </cell>
        </row>
        <row r="5">
          <cell r="D5" t="str">
            <v>01</v>
          </cell>
          <cell r="E5" t="str">
            <v>أنشطة زراعة المحاصيل والإنتاج الحيواني والصيد والخدمات ذات الصلة</v>
          </cell>
          <cell r="F5">
            <v>8</v>
          </cell>
          <cell r="G5">
            <v>100</v>
          </cell>
          <cell r="H5">
            <v>96.090986172844453</v>
          </cell>
          <cell r="I5">
            <v>92.752076299764497</v>
          </cell>
          <cell r="J5">
            <v>87.785378959761786</v>
          </cell>
          <cell r="K5">
            <v>86.595287593231092</v>
          </cell>
          <cell r="L5">
            <v>90.293438687392538</v>
          </cell>
          <cell r="M5">
            <v>90.812941679928386</v>
          </cell>
          <cell r="N5">
            <v>93.247725293430577</v>
          </cell>
          <cell r="O5">
            <v>94.569609726399165</v>
          </cell>
          <cell r="P5">
            <v>93.066242664410254</v>
          </cell>
          <cell r="Q5">
            <v>93.554306258260013</v>
          </cell>
          <cell r="R5">
            <v>92.623025276233292</v>
          </cell>
          <cell r="S5">
            <v>96.843627989988363</v>
          </cell>
          <cell r="T5">
            <v>100</v>
          </cell>
          <cell r="U5">
            <v>100.9010992680675</v>
          </cell>
          <cell r="V5">
            <v>102.25815874318143</v>
          </cell>
          <cell r="W5">
            <v>95.323729018608944</v>
          </cell>
          <cell r="X5">
            <v>91.279610931892961</v>
          </cell>
          <cell r="Y5">
            <v>88.156270569478892</v>
          </cell>
          <cell r="Z5">
            <v>89.938527814102741</v>
          </cell>
          <cell r="AA5">
            <v>94.862139833295828</v>
          </cell>
          <cell r="AB5">
            <v>95.554113643210499</v>
          </cell>
          <cell r="AC5">
            <v>95.175435695415644</v>
          </cell>
          <cell r="AD5">
            <v>96.868800369912506</v>
          </cell>
          <cell r="AE5">
            <v>90.890128788771023</v>
          </cell>
          <cell r="AF5">
            <v>88.672267848953268</v>
          </cell>
          <cell r="AG5">
            <v>94.156690210407604</v>
          </cell>
          <cell r="AH5">
            <v>92.352887216803708</v>
          </cell>
          <cell r="AI5">
            <v>100</v>
          </cell>
          <cell r="AJ5">
            <v>92.349323527747416</v>
          </cell>
          <cell r="AK5">
            <v>91.814140302799359</v>
          </cell>
          <cell r="AL5">
            <v>87.850666884038688</v>
          </cell>
          <cell r="AM5">
            <v>94.26337363821888</v>
          </cell>
          <cell r="AN5">
            <v>95.910781143217861</v>
          </cell>
          <cell r="AO5">
            <v>99.706257342720676</v>
          </cell>
          <cell r="AP5">
            <v>99.74822467690872</v>
          </cell>
          <cell r="AQ5">
            <v>98.323746568999212</v>
          </cell>
          <cell r="AR5">
            <v>99.064211272381556</v>
          </cell>
          <cell r="AS5">
            <v>100.8415211090653</v>
          </cell>
          <cell r="AT5">
            <v>99.959169129276248</v>
          </cell>
          <cell r="AU5">
            <v>98.731020038285038</v>
          </cell>
          <cell r="AY5">
            <v>96.546869636138254</v>
          </cell>
        </row>
        <row r="6">
          <cell r="D6" t="str">
            <v>011</v>
          </cell>
          <cell r="E6" t="str">
            <v xml:space="preserve">زراعة المحاصيل غير الدائمة </v>
          </cell>
          <cell r="F6">
            <v>8</v>
          </cell>
          <cell r="G6">
            <v>100</v>
          </cell>
          <cell r="H6">
            <v>89.520129897815679</v>
          </cell>
          <cell r="I6">
            <v>83.531209586584069</v>
          </cell>
          <cell r="J6">
            <v>79.762479866036628</v>
          </cell>
          <cell r="K6">
            <v>76.891208585978958</v>
          </cell>
          <cell r="L6">
            <v>78.133995244869993</v>
          </cell>
          <cell r="M6">
            <v>73.870494851942723</v>
          </cell>
          <cell r="N6">
            <v>77.867755188394057</v>
          </cell>
          <cell r="O6">
            <v>80.081389073931973</v>
          </cell>
          <cell r="P6">
            <v>83.324744724545468</v>
          </cell>
          <cell r="Q6">
            <v>83.737139257281925</v>
          </cell>
          <cell r="R6">
            <v>82.29539083245551</v>
          </cell>
          <cell r="S6">
            <v>90.911195592347838</v>
          </cell>
          <cell r="T6">
            <v>100</v>
          </cell>
          <cell r="U6">
            <v>97.980115457126971</v>
          </cell>
          <cell r="V6">
            <v>97.211567818031625</v>
          </cell>
          <cell r="W6">
            <v>84.834971372405988</v>
          </cell>
          <cell r="X6">
            <v>78.431927417416404</v>
          </cell>
          <cell r="Y6">
            <v>75.577309073320023</v>
          </cell>
          <cell r="Z6">
            <v>72.366774905623728</v>
          </cell>
          <cell r="AA6">
            <v>76.881542511521076</v>
          </cell>
          <cell r="AB6">
            <v>84.219115455911975</v>
          </cell>
          <cell r="AC6">
            <v>86.773522805426069</v>
          </cell>
          <cell r="AD6">
            <v>88.829193639127681</v>
          </cell>
          <cell r="AE6">
            <v>78.243378296193285</v>
          </cell>
          <cell r="AF6">
            <v>72.495216526432358</v>
          </cell>
          <cell r="AG6">
            <v>82.82038627321144</v>
          </cell>
          <cell r="AH6">
            <v>81.660594391848733</v>
          </cell>
          <cell r="AI6">
            <v>100</v>
          </cell>
          <cell r="AJ6">
            <v>74.987502074497513</v>
          </cell>
          <cell r="AK6">
            <v>72.702213479917816</v>
          </cell>
          <cell r="AL6">
            <v>69.824895536028905</v>
          </cell>
          <cell r="AM6">
            <v>75.855538466193522</v>
          </cell>
          <cell r="AN6">
            <v>80.192759054473839</v>
          </cell>
          <cell r="AO6">
            <v>83.673055654584076</v>
          </cell>
          <cell r="AP6">
            <v>83.710556235022509</v>
          </cell>
          <cell r="AQ6">
            <v>85.64466327652292</v>
          </cell>
          <cell r="AR6">
            <v>88.950433184658422</v>
          </cell>
          <cell r="AS6">
            <v>93.947094666536827</v>
          </cell>
          <cell r="AT6">
            <v>95.437602190692147</v>
          </cell>
          <cell r="AU6">
            <v>91.806926014372067</v>
          </cell>
          <cell r="AY6">
            <v>83.061103319458383</v>
          </cell>
        </row>
        <row r="7">
          <cell r="D7" t="str">
            <v>0111</v>
          </cell>
          <cell r="E7" t="str">
            <v>زراعة الحبوب (عدا الأرز) والمحاصيل البقولية والبذور الزيتية</v>
          </cell>
          <cell r="F7">
            <v>1</v>
          </cell>
          <cell r="G7">
            <v>100</v>
          </cell>
          <cell r="H7">
            <v>99.272811866646109</v>
          </cell>
          <cell r="I7">
            <v>98.720782004332136</v>
          </cell>
          <cell r="J7">
            <v>99.063823717026011</v>
          </cell>
          <cell r="K7">
            <v>96.052001273550403</v>
          </cell>
          <cell r="L7">
            <v>95.6963954996193</v>
          </cell>
          <cell r="M7">
            <v>94.656410675255671</v>
          </cell>
          <cell r="N7">
            <v>94.335175037127215</v>
          </cell>
          <cell r="O7">
            <v>95.375587014307357</v>
          </cell>
          <cell r="P7">
            <v>94.298444496538963</v>
          </cell>
          <cell r="Q7">
            <v>94.180810711487538</v>
          </cell>
          <cell r="R7">
            <v>94.508803851088629</v>
          </cell>
          <cell r="S7">
            <v>92.434935237536507</v>
          </cell>
          <cell r="T7">
            <v>100</v>
          </cell>
          <cell r="U7">
            <v>93.775176281366925</v>
          </cell>
          <cell r="V7">
            <v>95.280682114603579</v>
          </cell>
          <cell r="W7">
            <v>95.351567131224101</v>
          </cell>
          <cell r="X7">
            <v>94.658087099856559</v>
          </cell>
          <cell r="Y7">
            <v>94.302164056385465</v>
          </cell>
          <cell r="Z7">
            <v>93.568753316887637</v>
          </cell>
          <cell r="AA7">
            <v>93.149549439294248</v>
          </cell>
          <cell r="AB7">
            <v>95.895548878260925</v>
          </cell>
          <cell r="AC7">
            <v>95.816356154282133</v>
          </cell>
          <cell r="AD7">
            <v>93.60854231768711</v>
          </cell>
          <cell r="AE7">
            <v>94.018917036096553</v>
          </cell>
          <cell r="AF7">
            <v>92.523604182939792</v>
          </cell>
          <cell r="AG7">
            <v>94.329079000740421</v>
          </cell>
          <cell r="AH7">
            <v>95.716331782043014</v>
          </cell>
          <cell r="AI7">
            <v>100</v>
          </cell>
          <cell r="AJ7">
            <v>92.23731439319738</v>
          </cell>
          <cell r="AK7">
            <v>92.886366105661722</v>
          </cell>
          <cell r="AL7">
            <v>92.460138067798113</v>
          </cell>
          <cell r="AM7">
            <v>92.187773184868206</v>
          </cell>
          <cell r="AN7">
            <v>91.109127339371383</v>
          </cell>
          <cell r="AO7">
            <v>90.511413679135131</v>
          </cell>
          <cell r="AP7">
            <v>90.777841061190941</v>
          </cell>
          <cell r="AQ7">
            <v>90.865937042978217</v>
          </cell>
          <cell r="AR7">
            <v>93.283479699833663</v>
          </cell>
          <cell r="AS7">
            <v>95.224562715046133</v>
          </cell>
          <cell r="AT7">
            <v>94.105425013341133</v>
          </cell>
          <cell r="AU7">
            <v>94.135291232288139</v>
          </cell>
          <cell r="AY7">
            <v>92.482055794559173</v>
          </cell>
        </row>
        <row r="8">
          <cell r="D8" t="str">
            <v>0113</v>
          </cell>
          <cell r="E8" t="str">
            <v>زراعة الخضراوات والبطيخات والجذريات والدرنيات</v>
          </cell>
          <cell r="F8">
            <v>1</v>
          </cell>
          <cell r="G8">
            <v>100</v>
          </cell>
          <cell r="H8">
            <v>88.568642159263746</v>
          </cell>
          <cell r="I8">
            <v>82.049289848452077</v>
          </cell>
          <cell r="J8">
            <v>77.879408925090772</v>
          </cell>
          <cell r="K8">
            <v>75.021850048355475</v>
          </cell>
          <cell r="L8">
            <v>76.420578509315447</v>
          </cell>
          <cell r="M8">
            <v>71.842586620784999</v>
          </cell>
          <cell r="N8">
            <v>76.261166547266114</v>
          </cell>
          <cell r="O8">
            <v>78.589261897247397</v>
          </cell>
          <cell r="P8">
            <v>82.254132475220359</v>
          </cell>
          <cell r="Q8">
            <v>82.718237444847148</v>
          </cell>
          <cell r="R8">
            <v>81.103830114056166</v>
          </cell>
          <cell r="S8">
            <v>90.76253703936969</v>
          </cell>
          <cell r="T8">
            <v>100</v>
          </cell>
          <cell r="U8">
            <v>98.390356258568005</v>
          </cell>
          <cell r="V8">
            <v>97.399948211981595</v>
          </cell>
          <cell r="W8">
            <v>83.808954944534847</v>
          </cell>
          <cell r="X8">
            <v>76.848876516036597</v>
          </cell>
          <cell r="Y8">
            <v>73.750481337165866</v>
          </cell>
          <cell r="Z8">
            <v>70.298274922148963</v>
          </cell>
          <cell r="AA8">
            <v>75.294408923865447</v>
          </cell>
          <cell r="AB8">
            <v>83.079943352598207</v>
          </cell>
          <cell r="AC8">
            <v>85.891289069033988</v>
          </cell>
          <cell r="AD8">
            <v>88.362912499186123</v>
          </cell>
          <cell r="AE8">
            <v>76.704290717203065</v>
          </cell>
          <cell r="AF8">
            <v>70.541213992664012</v>
          </cell>
          <cell r="AG8">
            <v>81.697579228748893</v>
          </cell>
          <cell r="AH8">
            <v>80.289293469105786</v>
          </cell>
          <cell r="AI8">
            <v>100</v>
          </cell>
          <cell r="AJ8">
            <v>73.304581933553649</v>
          </cell>
          <cell r="AK8">
            <v>70.733014258838423</v>
          </cell>
          <cell r="AL8">
            <v>67.61656394099073</v>
          </cell>
          <cell r="AM8">
            <v>74.262138709322898</v>
          </cell>
          <cell r="AN8">
            <v>79.127740159590019</v>
          </cell>
          <cell r="AO8">
            <v>83.005894166802221</v>
          </cell>
          <cell r="AP8">
            <v>83.021060270892406</v>
          </cell>
          <cell r="AQ8">
            <v>85.13526719611319</v>
          </cell>
          <cell r="AR8">
            <v>88.527694019889111</v>
          </cell>
          <cell r="AS8">
            <v>93.822462776720982</v>
          </cell>
          <cell r="AT8">
            <v>95.567571593352838</v>
          </cell>
          <cell r="AU8">
            <v>91.579766863402313</v>
          </cell>
          <cell r="AY8">
            <v>82.141979657455735</v>
          </cell>
        </row>
        <row r="9">
          <cell r="D9" t="str">
            <v>012</v>
          </cell>
          <cell r="E9" t="str">
            <v>زراعة المحاصيل الدائمة المعمرة</v>
          </cell>
          <cell r="F9">
            <v>8</v>
          </cell>
          <cell r="G9">
            <v>100</v>
          </cell>
          <cell r="H9">
            <v>100.84340255079117</v>
          </cell>
          <cell r="I9">
            <v>99.525507012038247</v>
          </cell>
          <cell r="J9">
            <v>96.740413875067333</v>
          </cell>
          <cell r="K9">
            <v>99.185110287414901</v>
          </cell>
          <cell r="L9">
            <v>108.80361161215932</v>
          </cell>
          <cell r="M9">
            <v>133.04732523585514</v>
          </cell>
          <cell r="N9">
            <v>113.55554366931504</v>
          </cell>
          <cell r="O9">
            <v>100.9067435771224</v>
          </cell>
          <cell r="P9">
            <v>95.870827184516102</v>
          </cell>
          <cell r="Q9">
            <v>96.970315921885344</v>
          </cell>
          <cell r="R9">
            <v>95.515745813665745</v>
          </cell>
          <cell r="S9">
            <v>101.24096974075874</v>
          </cell>
          <cell r="T9">
            <v>100</v>
          </cell>
          <cell r="U9">
            <v>104.52222247632183</v>
          </cell>
          <cell r="V9">
            <v>106.15639749880934</v>
          </cell>
          <cell r="W9">
            <v>106.74025281773578</v>
          </cell>
          <cell r="X9">
            <v>117.36991233250394</v>
          </cell>
          <cell r="Y9">
            <v>113.47517143612755</v>
          </cell>
          <cell r="Z9">
            <v>125.8611380500946</v>
          </cell>
          <cell r="AA9">
            <v>131.58328457504246</v>
          </cell>
          <cell r="AB9">
            <v>115.37311202498125</v>
          </cell>
          <cell r="AC9">
            <v>112.34817071809246</v>
          </cell>
          <cell r="AD9">
            <v>106.88546508063492</v>
          </cell>
          <cell r="AE9">
            <v>103.15960088649977</v>
          </cell>
          <cell r="AF9">
            <v>99.433402930361567</v>
          </cell>
          <cell r="AG9">
            <v>111.90901090226713</v>
          </cell>
          <cell r="AH9">
            <v>103.51712637338245</v>
          </cell>
          <cell r="AI9">
            <v>100</v>
          </cell>
          <cell r="AJ9">
            <v>106.50370555894015</v>
          </cell>
          <cell r="AK9">
            <v>104.70547240835393</v>
          </cell>
          <cell r="AL9">
            <v>101.81686501999624</v>
          </cell>
          <cell r="AM9">
            <v>116.84327312828188</v>
          </cell>
          <cell r="AN9">
            <v>116.26511103800365</v>
          </cell>
          <cell r="AO9">
            <v>135.60096001584427</v>
          </cell>
          <cell r="AP9">
            <v>128.86716026087595</v>
          </cell>
          <cell r="AQ9">
            <v>122.7367831171091</v>
          </cell>
          <cell r="AR9">
            <v>121.82620181579249</v>
          </cell>
          <cell r="AS9">
            <v>119.04456527505563</v>
          </cell>
          <cell r="AT9">
            <v>116.63407780502618</v>
          </cell>
          <cell r="AU9">
            <v>117.38547569918589</v>
          </cell>
          <cell r="AY9">
            <v>117.35247092853878</v>
          </cell>
        </row>
        <row r="10">
          <cell r="D10" t="str">
            <v>0121</v>
          </cell>
          <cell r="E10" t="str">
            <v>زراعة المحاصيل الدائمة</v>
          </cell>
          <cell r="F10">
            <v>1</v>
          </cell>
          <cell r="G10">
            <v>100</v>
          </cell>
          <cell r="H10">
            <v>100.99118235644723</v>
          </cell>
          <cell r="I10">
            <v>100.01421958501962</v>
          </cell>
          <cell r="J10">
            <v>97.249489498694885</v>
          </cell>
          <cell r="K10">
            <v>98.388311818973222</v>
          </cell>
          <cell r="L10">
            <v>104.66861579022577</v>
          </cell>
          <cell r="M10">
            <v>128.32385809868362</v>
          </cell>
          <cell r="N10">
            <v>98.09196045275057</v>
          </cell>
          <cell r="O10">
            <v>83.194907432623566</v>
          </cell>
          <cell r="P10">
            <v>98.357010034543777</v>
          </cell>
          <cell r="Q10">
            <v>100.61732614710527</v>
          </cell>
          <cell r="R10">
            <v>98.379888679807109</v>
          </cell>
          <cell r="S10">
            <v>103.44908781128375</v>
          </cell>
          <cell r="T10">
            <v>100</v>
          </cell>
          <cell r="U10">
            <v>107.445661837629</v>
          </cell>
          <cell r="V10">
            <v>109.24251692268705</v>
          </cell>
          <cell r="W10">
            <v>110.01806034283399</v>
          </cell>
          <cell r="X10">
            <v>110.27833812845464</v>
          </cell>
          <cell r="Y10">
            <v>138.31901208544542</v>
          </cell>
          <cell r="Z10">
            <v>117.07612473289944</v>
          </cell>
          <cell r="AA10">
            <v>86.140934574117296</v>
          </cell>
          <cell r="AB10">
            <v>77.817054058801801</v>
          </cell>
          <cell r="AC10">
            <v>98.31418464331108</v>
          </cell>
          <cell r="AD10">
            <v>114.08568951695099</v>
          </cell>
          <cell r="AE10">
            <v>111.45374524027548</v>
          </cell>
          <cell r="AF10">
            <v>106.85218341828848</v>
          </cell>
          <cell r="AG10">
            <v>107.25362545847456</v>
          </cell>
          <cell r="AH10">
            <v>100.97715480884654</v>
          </cell>
          <cell r="AI10">
            <v>100</v>
          </cell>
          <cell r="AJ10">
            <v>114.34146775514509</v>
          </cell>
          <cell r="AK10">
            <v>111.57352299436633</v>
          </cell>
          <cell r="AL10">
            <v>108.11689355223527</v>
          </cell>
          <cell r="AM10">
            <v>119.34791506318027</v>
          </cell>
          <cell r="AN10">
            <v>170.04753064479414</v>
          </cell>
          <cell r="AO10">
            <v>167.54417480347374</v>
          </cell>
          <cell r="AP10">
            <v>128.18660833564672</v>
          </cell>
          <cell r="AQ10">
            <v>139.98337890178496</v>
          </cell>
          <cell r="AR10">
            <v>140.71419652885646</v>
          </cell>
          <cell r="AS10">
            <v>159.26165467650375</v>
          </cell>
          <cell r="AT10">
            <v>157.52558827043097</v>
          </cell>
          <cell r="AU10">
            <v>158.44105778054623</v>
          </cell>
          <cell r="AY10">
            <v>139.59033244224699</v>
          </cell>
        </row>
        <row r="11">
          <cell r="D11" t="str">
            <v>0122</v>
          </cell>
          <cell r="E11" t="str">
            <v>زراعة الفواكه المدارية وشبه المدارية</v>
          </cell>
          <cell r="F11">
            <v>1</v>
          </cell>
          <cell r="G11">
            <v>100</v>
          </cell>
          <cell r="H11">
            <v>97.969056378008887</v>
          </cell>
          <cell r="I11">
            <v>97.045769219179348</v>
          </cell>
          <cell r="J11">
            <v>104.22820593308067</v>
          </cell>
          <cell r="K11">
            <v>109.36375443314137</v>
          </cell>
          <cell r="L11">
            <v>108.21811797560666</v>
          </cell>
          <cell r="M11">
            <v>203.46918807933426</v>
          </cell>
          <cell r="N11">
            <v>101.80712026690621</v>
          </cell>
          <cell r="O11">
            <v>106.27391732989886</v>
          </cell>
          <cell r="P11">
            <v>98.271812100342615</v>
          </cell>
          <cell r="Q11">
            <v>99.51008678103527</v>
          </cell>
          <cell r="R11">
            <v>78.676719168364983</v>
          </cell>
          <cell r="S11">
            <v>78.585094988509042</v>
          </cell>
          <cell r="T11">
            <v>100</v>
          </cell>
          <cell r="U11">
            <v>93.028096491847563</v>
          </cell>
          <cell r="V11">
            <v>96.341456810457146</v>
          </cell>
          <cell r="W11">
            <v>102.82685573180119</v>
          </cell>
          <cell r="X11">
            <v>117.74478062357647</v>
          </cell>
          <cell r="Y11">
            <v>108.62756093714376</v>
          </cell>
          <cell r="Z11">
            <v>134.80472566893545</v>
          </cell>
          <cell r="AA11">
            <v>105.92099249308912</v>
          </cell>
          <cell r="AB11">
            <v>105.59439611800876</v>
          </cell>
          <cell r="AC11">
            <v>117.49520377302868</v>
          </cell>
          <cell r="AD11">
            <v>106.36824491638475</v>
          </cell>
          <cell r="AE11">
            <v>109.58543732678</v>
          </cell>
          <cell r="AF11">
            <v>101.850149459227</v>
          </cell>
          <cell r="AG11">
            <v>108.34899169585664</v>
          </cell>
          <cell r="AH11">
            <v>106.95157022111734</v>
          </cell>
          <cell r="AI11">
            <v>100</v>
          </cell>
          <cell r="AJ11">
            <v>113.7298753991027</v>
          </cell>
          <cell r="AK11">
            <v>112.38095534938967</v>
          </cell>
          <cell r="AL11">
            <v>107.15332385559928</v>
          </cell>
          <cell r="AM11">
            <v>116.28723675106025</v>
          </cell>
          <cell r="AN11">
            <v>71.831956682069091</v>
          </cell>
          <cell r="AO11">
            <v>106.03294964682783</v>
          </cell>
          <cell r="AP11">
            <v>124.0630309667666</v>
          </cell>
          <cell r="AQ11">
            <v>114.23439460782033</v>
          </cell>
          <cell r="AR11">
            <v>116.98300556797409</v>
          </cell>
          <cell r="AS11">
            <v>107.73025795626566</v>
          </cell>
          <cell r="AT11">
            <v>95.257380361603779</v>
          </cell>
          <cell r="AU11">
            <v>112.89452208364422</v>
          </cell>
          <cell r="AY11">
            <v>108.21490743567695</v>
          </cell>
        </row>
        <row r="12">
          <cell r="D12" t="str">
            <v>0123</v>
          </cell>
          <cell r="E12" t="str">
            <v>زراعة الحمضيات</v>
          </cell>
          <cell r="F12">
            <v>1</v>
          </cell>
          <cell r="G12">
            <v>100</v>
          </cell>
          <cell r="H12">
            <v>103.854784734427</v>
          </cell>
          <cell r="I12">
            <v>99.287028097079244</v>
          </cell>
          <cell r="J12">
            <v>103.99094234677477</v>
          </cell>
          <cell r="K12">
            <v>103.9656692715391</v>
          </cell>
          <cell r="L12">
            <v>122.32811301419181</v>
          </cell>
          <cell r="M12">
            <v>179.87806338325146</v>
          </cell>
          <cell r="N12">
            <v>168.67194850923235</v>
          </cell>
          <cell r="O12">
            <v>120.01217598359494</v>
          </cell>
          <cell r="P12">
            <v>111.12175644578711</v>
          </cell>
          <cell r="Q12">
            <v>99.677572984775765</v>
          </cell>
          <cell r="R12">
            <v>93.623784551917595</v>
          </cell>
          <cell r="S12">
            <v>92.458512354778293</v>
          </cell>
          <cell r="T12">
            <v>100</v>
          </cell>
          <cell r="U12">
            <v>98.849009326049256</v>
          </cell>
          <cell r="V12">
            <v>97.823094407437083</v>
          </cell>
          <cell r="W12">
            <v>99.33017167127845</v>
          </cell>
          <cell r="X12">
            <v>110.84226112184751</v>
          </cell>
          <cell r="Y12">
            <v>119.69868313313778</v>
          </cell>
          <cell r="Z12">
            <v>177.46230019246352</v>
          </cell>
          <cell r="AA12">
            <v>226.92094257231457</v>
          </cell>
          <cell r="AB12">
            <v>172.29704127905848</v>
          </cell>
          <cell r="AC12">
            <v>138.59845444431738</v>
          </cell>
          <cell r="AD12">
            <v>123.53829092252832</v>
          </cell>
          <cell r="AE12">
            <v>101.70122120105779</v>
          </cell>
          <cell r="AF12">
            <v>97.170244175322694</v>
          </cell>
          <cell r="AG12">
            <v>130.35264287056773</v>
          </cell>
          <cell r="AH12">
            <v>116.57252930644579</v>
          </cell>
          <cell r="AI12">
            <v>100</v>
          </cell>
          <cell r="AJ12">
            <v>104.549665599272</v>
          </cell>
          <cell r="AK12">
            <v>102.99164332144544</v>
          </cell>
          <cell r="AL12">
            <v>107.38607751265735</v>
          </cell>
          <cell r="AM12">
            <v>115.84905434916161</v>
          </cell>
          <cell r="AN12">
            <v>152.218593708697</v>
          </cell>
          <cell r="AO12">
            <v>193.40407711118155</v>
          </cell>
          <cell r="AP12">
            <v>164.49818637361528</v>
          </cell>
          <cell r="AQ12">
            <v>126.48649317735186</v>
          </cell>
          <cell r="AR12">
            <v>133.43489956295991</v>
          </cell>
          <cell r="AS12">
            <v>113.33329424593613</v>
          </cell>
          <cell r="AT12">
            <v>111.05198097902228</v>
          </cell>
          <cell r="AU12">
            <v>103.61585503366467</v>
          </cell>
          <cell r="AY12">
            <v>127.40165174791373</v>
          </cell>
        </row>
        <row r="13">
          <cell r="D13" t="str">
            <v>0124</v>
          </cell>
          <cell r="E13" t="str">
            <v>زراعة التفاحيات والثمار ذات النواة الصلبة</v>
          </cell>
          <cell r="F13">
            <v>1</v>
          </cell>
          <cell r="G13">
            <v>100</v>
          </cell>
          <cell r="H13">
            <v>98.410449516324164</v>
          </cell>
          <cell r="I13">
            <v>97.761854441211227</v>
          </cell>
          <cell r="J13">
            <v>83.56976776067593</v>
          </cell>
          <cell r="K13">
            <v>93.567946774626577</v>
          </cell>
          <cell r="L13">
            <v>112.63627890135021</v>
          </cell>
          <cell r="M13">
            <v>90.676199786505251</v>
          </cell>
          <cell r="N13">
            <v>92.338790319295882</v>
          </cell>
          <cell r="O13">
            <v>90.631549875705701</v>
          </cell>
          <cell r="P13">
            <v>83.820849676221528</v>
          </cell>
          <cell r="Q13">
            <v>90.792325523800017</v>
          </cell>
          <cell r="R13">
            <v>96.292184622454215</v>
          </cell>
          <cell r="S13">
            <v>108.78784941466789</v>
          </cell>
          <cell r="T13">
            <v>100</v>
          </cell>
          <cell r="U13">
            <v>105.92934062835218</v>
          </cell>
          <cell r="V13">
            <v>108.60582521031309</v>
          </cell>
          <cell r="W13">
            <v>106.15180098563708</v>
          </cell>
          <cell r="X13">
            <v>123.43744734547927</v>
          </cell>
          <cell r="Y13">
            <v>108.51627993562134</v>
          </cell>
          <cell r="Z13">
            <v>89.409998738377666</v>
          </cell>
          <cell r="AA13">
            <v>96.561634916260559</v>
          </cell>
          <cell r="AB13">
            <v>96.728079190161068</v>
          </cell>
          <cell r="AC13">
            <v>98.381664754300559</v>
          </cell>
          <cell r="AD13">
            <v>94.651116406536246</v>
          </cell>
          <cell r="AE13">
            <v>96.970406529048134</v>
          </cell>
          <cell r="AF13">
            <v>92.215613678881923</v>
          </cell>
          <cell r="AG13">
            <v>101.4632673599141</v>
          </cell>
          <cell r="AH13">
            <v>94.940503884403199</v>
          </cell>
          <cell r="AI13">
            <v>100</v>
          </cell>
          <cell r="AJ13">
            <v>95.355200776762445</v>
          </cell>
          <cell r="AK13">
            <v>97.595746539654812</v>
          </cell>
          <cell r="AL13">
            <v>92.821372092986337</v>
          </cell>
          <cell r="AM13">
            <v>130.49369191947662</v>
          </cell>
          <cell r="AN13">
            <v>112.92035826358118</v>
          </cell>
          <cell r="AO13">
            <v>119.59835302828823</v>
          </cell>
          <cell r="AP13">
            <v>117.53648546290466</v>
          </cell>
          <cell r="AQ13">
            <v>132.75645724004008</v>
          </cell>
          <cell r="AR13">
            <v>121.45840315156069</v>
          </cell>
          <cell r="AS13">
            <v>122.87994894903419</v>
          </cell>
          <cell r="AT13">
            <v>117.02316390267478</v>
          </cell>
          <cell r="AU13">
            <v>118.53282659787784</v>
          </cell>
          <cell r="AY13">
            <v>114.91433399373682</v>
          </cell>
        </row>
        <row r="14">
          <cell r="D14" t="str">
            <v>0125</v>
          </cell>
          <cell r="E14" t="str">
            <v>زراعة أشجار وشجيرات الفواكه الأخرى والجوزيات</v>
          </cell>
          <cell r="F14">
            <v>1</v>
          </cell>
          <cell r="G14">
            <v>100</v>
          </cell>
          <cell r="H14">
            <v>104.61796844196503</v>
          </cell>
          <cell r="I14">
            <v>107.92839758245496</v>
          </cell>
          <cell r="J14">
            <v>102.58737008155742</v>
          </cell>
          <cell r="K14">
            <v>95.429616279000015</v>
          </cell>
          <cell r="L14">
            <v>86.180365447360543</v>
          </cell>
          <cell r="M14">
            <v>87.600759188102927</v>
          </cell>
          <cell r="N14">
            <v>90.632015250542324</v>
          </cell>
          <cell r="O14">
            <v>94.906751954354974</v>
          </cell>
          <cell r="P14">
            <v>84.57579242844065</v>
          </cell>
          <cell r="Q14">
            <v>95.258838327669892</v>
          </cell>
          <cell r="R14">
            <v>106.08296452242357</v>
          </cell>
          <cell r="S14">
            <v>118.8825722523782</v>
          </cell>
          <cell r="T14">
            <v>100</v>
          </cell>
          <cell r="U14">
            <v>117.86157484574797</v>
          </cell>
          <cell r="V14">
            <v>121.14624623280402</v>
          </cell>
          <cell r="W14">
            <v>123.10683605193866</v>
          </cell>
          <cell r="X14">
            <v>123.96862788739318</v>
          </cell>
          <cell r="Y14">
            <v>115.4500428682833</v>
          </cell>
          <cell r="Z14">
            <v>118.02331361075382</v>
          </cell>
          <cell r="AA14">
            <v>100.88826137518092</v>
          </cell>
          <cell r="AB14">
            <v>91.395383029192814</v>
          </cell>
          <cell r="AC14">
            <v>101.64224831778073</v>
          </cell>
          <cell r="AD14">
            <v>104.77937562126094</v>
          </cell>
          <cell r="AE14">
            <v>111.37355381508883</v>
          </cell>
          <cell r="AF14">
            <v>116.89221543368831</v>
          </cell>
          <cell r="AG14">
            <v>112.21063992409279</v>
          </cell>
          <cell r="AH14">
            <v>97.890284313020857</v>
          </cell>
          <cell r="AI14">
            <v>100</v>
          </cell>
          <cell r="AJ14">
            <v>127.82185364087752</v>
          </cell>
          <cell r="AK14">
            <v>117.52057083675744</v>
          </cell>
          <cell r="AL14">
            <v>108.83195055283751</v>
          </cell>
          <cell r="AM14">
            <v>101.53711127643491</v>
          </cell>
          <cell r="AN14">
            <v>101.55699127148915</v>
          </cell>
          <cell r="AO14">
            <v>107.76977061679236</v>
          </cell>
          <cell r="AP14">
            <v>112.14474864342712</v>
          </cell>
          <cell r="AQ14">
            <v>112.07855270050563</v>
          </cell>
          <cell r="AR14">
            <v>114.16102519168957</v>
          </cell>
          <cell r="AS14">
            <v>120.31539671426975</v>
          </cell>
          <cell r="AT14">
            <v>136.03598341283214</v>
          </cell>
          <cell r="AU14">
            <v>133.27915205134664</v>
          </cell>
          <cell r="AY14">
            <v>116.08775890910498</v>
          </cell>
        </row>
        <row r="15">
          <cell r="D15" t="str">
            <v>0126</v>
          </cell>
          <cell r="E15" t="str">
            <v>زراعة الثمار الزيتية</v>
          </cell>
          <cell r="F15">
            <v>1</v>
          </cell>
          <cell r="G15">
            <v>100</v>
          </cell>
          <cell r="H15">
            <v>100.9911823564472</v>
          </cell>
          <cell r="I15">
            <v>100.01421958501959</v>
          </cell>
          <cell r="J15">
            <v>97.249489498694857</v>
          </cell>
          <cell r="K15">
            <v>98.388311818973179</v>
          </cell>
          <cell r="L15">
            <v>104.66861579022573</v>
          </cell>
          <cell r="M15">
            <v>120.2816384473945</v>
          </cell>
          <cell r="N15">
            <v>104.23177827553148</v>
          </cell>
          <cell r="O15">
            <v>95.713706867922681</v>
          </cell>
          <cell r="P15">
            <v>112.71523138690689</v>
          </cell>
          <cell r="Q15">
            <v>112.57617274019773</v>
          </cell>
          <cell r="R15">
            <v>116.21905359854145</v>
          </cell>
          <cell r="S15">
            <v>122.20744750169176</v>
          </cell>
          <cell r="T15">
            <v>100</v>
          </cell>
          <cell r="U15">
            <v>126.92871784679326</v>
          </cell>
          <cell r="V15">
            <v>129.05139556315908</v>
          </cell>
          <cell r="W15">
            <v>129.96756779636226</v>
          </cell>
          <cell r="X15">
            <v>130.27504159332909</v>
          </cell>
          <cell r="Y15">
            <v>125.51796023844514</v>
          </cell>
          <cell r="Z15">
            <v>133.33860640290777</v>
          </cell>
          <cell r="AA15">
            <v>129.27752675838963</v>
          </cell>
          <cell r="AB15">
            <v>116.51481181396159</v>
          </cell>
          <cell r="AC15">
            <v>119.65256008609246</v>
          </cell>
          <cell r="AD15">
            <v>114.61104586629136</v>
          </cell>
          <cell r="AE15">
            <v>109.11421043890124</v>
          </cell>
          <cell r="AF15">
            <v>104.6092403824041</v>
          </cell>
          <cell r="AG15">
            <v>122.40489039891973</v>
          </cell>
          <cell r="AH15">
            <v>107.10473732229559</v>
          </cell>
          <cell r="AI15">
            <v>100</v>
          </cell>
          <cell r="AJ15">
            <v>111.94131653118511</v>
          </cell>
          <cell r="AK15">
            <v>109.23147392823125</v>
          </cell>
          <cell r="AL15">
            <v>105.84740288113557</v>
          </cell>
          <cell r="AM15">
            <v>116.8426730889441</v>
          </cell>
          <cell r="AN15">
            <v>113.58267860188089</v>
          </cell>
          <cell r="AO15">
            <v>131.01502345071071</v>
          </cell>
          <cell r="AP15">
            <v>127.63332122688919</v>
          </cell>
          <cell r="AQ15">
            <v>122.25008801909739</v>
          </cell>
          <cell r="AR15">
            <v>121.40001578279589</v>
          </cell>
          <cell r="AS15">
            <v>107.66099937465879</v>
          </cell>
          <cell r="AT15">
            <v>106.4874171672014</v>
          </cell>
          <cell r="AU15">
            <v>107.10627525049986</v>
          </cell>
          <cell r="AY15">
            <v>115.08322377526918</v>
          </cell>
        </row>
        <row r="16">
          <cell r="D16" t="str">
            <v>0128</v>
          </cell>
          <cell r="E16" t="str">
            <v>زراعة  التوابل والمحاصيل العطرية ومحاصيل العقاقير والصيدلة</v>
          </cell>
          <cell r="F16">
            <v>1</v>
          </cell>
          <cell r="G16">
            <v>100</v>
          </cell>
          <cell r="H16">
            <v>97.387991072927662</v>
          </cell>
          <cell r="I16">
            <v>92.552933533159376</v>
          </cell>
          <cell r="J16">
            <v>98.489252162113203</v>
          </cell>
          <cell r="K16">
            <v>91.309442968472524</v>
          </cell>
          <cell r="L16">
            <v>96.081311914773309</v>
          </cell>
          <cell r="M16">
            <v>95.683650733424443</v>
          </cell>
          <cell r="N16">
            <v>94.077243643736637</v>
          </cell>
          <cell r="O16">
            <v>91.834070216931721</v>
          </cell>
          <cell r="P16">
            <v>99.267608396257103</v>
          </cell>
          <cell r="Q16">
            <v>98.764226157609812</v>
          </cell>
          <cell r="R16">
            <v>95.564892428287664</v>
          </cell>
          <cell r="S16">
            <v>91.740199517639198</v>
          </cell>
          <cell r="T16">
            <v>100</v>
          </cell>
          <cell r="U16">
            <v>93.579965428868945</v>
          </cell>
          <cell r="V16">
            <v>91.620505061494285</v>
          </cell>
          <cell r="W16">
            <v>83.456688594085861</v>
          </cell>
          <cell r="X16">
            <v>86.868651713273991</v>
          </cell>
          <cell r="Y16">
            <v>83.842549702963055</v>
          </cell>
          <cell r="Z16">
            <v>84.552418634434076</v>
          </cell>
          <cell r="AA16">
            <v>81.84494620439655</v>
          </cell>
          <cell r="AB16">
            <v>80.307355648999078</v>
          </cell>
          <cell r="AC16">
            <v>88.302052612627207</v>
          </cell>
          <cell r="AD16">
            <v>89.971551564660913</v>
          </cell>
          <cell r="AE16">
            <v>89.418543445635009</v>
          </cell>
          <cell r="AF16">
            <v>81.834637177888567</v>
          </cell>
          <cell r="AG16">
            <v>86.299988815777283</v>
          </cell>
          <cell r="AH16">
            <v>95.229401895444411</v>
          </cell>
          <cell r="AI16">
            <v>100</v>
          </cell>
          <cell r="AJ16">
            <v>84.256607115598413</v>
          </cell>
          <cell r="AK16">
            <v>83.067176840884329</v>
          </cell>
          <cell r="AL16">
            <v>80.558560620040055</v>
          </cell>
          <cell r="AM16">
            <v>84.994407068360829</v>
          </cell>
          <cell r="AN16">
            <v>82.890049527751913</v>
          </cell>
          <cell r="AO16">
            <v>87.441337546203883</v>
          </cell>
          <cell r="AP16">
            <v>85.190092178898041</v>
          </cell>
          <cell r="AQ16">
            <v>84.592144169322822</v>
          </cell>
          <cell r="AR16">
            <v>85.052815001043996</v>
          </cell>
          <cell r="AS16">
            <v>125.88552251445851</v>
          </cell>
          <cell r="AT16">
            <v>117.38957102842426</v>
          </cell>
          <cell r="AU16">
            <v>114.36492379210897</v>
          </cell>
          <cell r="AY16">
            <v>92.973600616924671</v>
          </cell>
        </row>
        <row r="17">
          <cell r="D17" t="str">
            <v>014</v>
          </cell>
          <cell r="E17" t="str">
            <v>الانتاج  الحيواني</v>
          </cell>
          <cell r="F17">
            <v>8</v>
          </cell>
          <cell r="G17">
            <v>100</v>
          </cell>
          <cell r="H17">
            <v>100.7742495628641</v>
          </cell>
          <cell r="I17">
            <v>99.289961558299652</v>
          </cell>
          <cell r="J17">
            <v>92.472844292511539</v>
          </cell>
          <cell r="K17">
            <v>91.690112061664664</v>
          </cell>
          <cell r="L17">
            <v>95.78319661428344</v>
          </cell>
          <cell r="M17">
            <v>93.085890331679479</v>
          </cell>
          <cell r="N17">
            <v>101.20667699573656</v>
          </cell>
          <cell r="O17">
            <v>106.2499663726373</v>
          </cell>
          <cell r="P17">
            <v>101.39597154747449</v>
          </cell>
          <cell r="Q17">
            <v>101.75594904269803</v>
          </cell>
          <cell r="R17">
            <v>101.4803031882423</v>
          </cell>
          <cell r="S17">
            <v>101.03698907972283</v>
          </cell>
          <cell r="T17">
            <v>100</v>
          </cell>
          <cell r="U17">
            <v>102.48975914809552</v>
          </cell>
          <cell r="V17">
            <v>105.77385811635374</v>
          </cell>
          <cell r="W17">
            <v>101.54699983596356</v>
          </cell>
          <cell r="X17">
            <v>94.944250167728924</v>
          </cell>
          <cell r="Y17">
            <v>91.818053935040027</v>
          </cell>
          <cell r="Z17">
            <v>94.872519779848531</v>
          </cell>
          <cell r="AA17">
            <v>99.923121366293302</v>
          </cell>
          <cell r="AB17">
            <v>99.833366564861606</v>
          </cell>
          <cell r="AC17">
            <v>97.535801267647301</v>
          </cell>
          <cell r="AD17">
            <v>101.225013769383</v>
          </cell>
          <cell r="AE17">
            <v>98.882905382073261</v>
          </cell>
          <cell r="AF17">
            <v>100.50920419994821</v>
          </cell>
          <cell r="AG17">
            <v>99.112904461103085</v>
          </cell>
          <cell r="AH17">
            <v>98.851842553984525</v>
          </cell>
          <cell r="AI17">
            <v>100</v>
          </cell>
          <cell r="AJ17">
            <v>104.20139670191898</v>
          </cell>
          <cell r="AK17">
            <v>105.74039656909873</v>
          </cell>
          <cell r="AL17">
            <v>100.3944959423136</v>
          </cell>
          <cell r="AM17">
            <v>104.35352129767766</v>
          </cell>
          <cell r="AN17">
            <v>104.17540739005278</v>
          </cell>
          <cell r="AO17">
            <v>103.18896737208195</v>
          </cell>
          <cell r="AP17">
            <v>105.45058255057506</v>
          </cell>
          <cell r="AQ17">
            <v>102.37674826014275</v>
          </cell>
          <cell r="AR17">
            <v>101.22202904436355</v>
          </cell>
          <cell r="AS17">
            <v>101.43409667886216</v>
          </cell>
          <cell r="AT17">
            <v>98.799045084705583</v>
          </cell>
          <cell r="AU17">
            <v>99.204162629689392</v>
          </cell>
          <cell r="AY17">
            <v>102.54507079345684</v>
          </cell>
        </row>
        <row r="18">
          <cell r="D18" t="str">
            <v>0141</v>
          </cell>
          <cell r="E18" t="str">
            <v>تربية الابقار والجاموس</v>
          </cell>
          <cell r="F18">
            <v>1</v>
          </cell>
          <cell r="G18">
            <v>100</v>
          </cell>
          <cell r="H18">
            <v>98.915025122035374</v>
          </cell>
          <cell r="I18">
            <v>96.301161655969494</v>
          </cell>
          <cell r="J18">
            <v>94.415356234204836</v>
          </cell>
          <cell r="K18">
            <v>93.692813719642658</v>
          </cell>
          <cell r="L18">
            <v>95.269071694008616</v>
          </cell>
          <cell r="M18">
            <v>96.11911305320487</v>
          </cell>
          <cell r="N18">
            <v>96.756441341860651</v>
          </cell>
          <cell r="O18">
            <v>94.075732372963088</v>
          </cell>
          <cell r="P18">
            <v>94.512574351149794</v>
          </cell>
          <cell r="Q18">
            <v>92.989761759028767</v>
          </cell>
          <cell r="R18">
            <v>88.869998916406047</v>
          </cell>
          <cell r="S18">
            <v>86.536694763527137</v>
          </cell>
          <cell r="T18">
            <v>100</v>
          </cell>
          <cell r="U18">
            <v>89.1057254704005</v>
          </cell>
          <cell r="V18">
            <v>88.506507912033072</v>
          </cell>
          <cell r="W18">
            <v>89.840465049379105</v>
          </cell>
          <cell r="X18">
            <v>92.265397423875342</v>
          </cell>
          <cell r="Y18">
            <v>88.626794612114338</v>
          </cell>
          <cell r="Z18">
            <v>93.236829591520433</v>
          </cell>
          <cell r="AA18">
            <v>93.110890684276441</v>
          </cell>
          <cell r="AB18">
            <v>92.026464174638051</v>
          </cell>
          <cell r="AC18">
            <v>90.13701141550176</v>
          </cell>
          <cell r="AD18">
            <v>96.467247916393347</v>
          </cell>
          <cell r="AE18">
            <v>95.640586798247028</v>
          </cell>
          <cell r="AF18">
            <v>91.350052502524875</v>
          </cell>
          <cell r="AG18">
            <v>91.692831129242037</v>
          </cell>
          <cell r="AH18">
            <v>94.037812082000087</v>
          </cell>
          <cell r="AI18">
            <v>100</v>
          </cell>
          <cell r="AJ18">
            <v>89.36488362240182</v>
          </cell>
          <cell r="AK18">
            <v>91.594186335747835</v>
          </cell>
          <cell r="AL18">
            <v>93.679345322735728</v>
          </cell>
          <cell r="AM18">
            <v>94.6168207002233</v>
          </cell>
          <cell r="AN18">
            <v>96.385646203375927</v>
          </cell>
          <cell r="AO18">
            <v>99.777600477797691</v>
          </cell>
          <cell r="AP18">
            <v>102.02680430059206</v>
          </cell>
          <cell r="AQ18">
            <v>98.58631436700739</v>
          </cell>
          <cell r="AR18">
            <v>95.313353161421119</v>
          </cell>
          <cell r="AS18">
            <v>93.008747096541015</v>
          </cell>
          <cell r="AT18">
            <v>91.322423610300319</v>
          </cell>
          <cell r="AU18">
            <v>92.192989808985601</v>
          </cell>
          <cell r="AY18">
            <v>94.822426250594148</v>
          </cell>
        </row>
        <row r="19">
          <cell r="D19" t="str">
            <v>0144</v>
          </cell>
          <cell r="E19" t="str">
            <v xml:space="preserve">تربية الأغنام والماعز </v>
          </cell>
          <cell r="F19">
            <v>1</v>
          </cell>
          <cell r="G19">
            <v>100</v>
          </cell>
          <cell r="H19">
            <v>100.9284294195531</v>
          </cell>
          <cell r="I19">
            <v>103.11536263614691</v>
          </cell>
          <cell r="J19">
            <v>102.39950543401832</v>
          </cell>
          <cell r="K19">
            <v>101.99216676080125</v>
          </cell>
          <cell r="L19">
            <v>106.37507824914415</v>
          </cell>
          <cell r="M19">
            <v>107.11591507523852</v>
          </cell>
          <cell r="N19">
            <v>105.7663087506734</v>
          </cell>
          <cell r="O19">
            <v>106.98250916446646</v>
          </cell>
          <cell r="P19">
            <v>104.02502653826696</v>
          </cell>
          <cell r="Q19">
            <v>104.56669555094203</v>
          </cell>
          <cell r="R19">
            <v>100.8900868195671</v>
          </cell>
          <cell r="S19">
            <v>95.664761380535452</v>
          </cell>
          <cell r="T19">
            <v>100</v>
          </cell>
          <cell r="U19">
            <v>96.892555231468123</v>
          </cell>
          <cell r="V19">
            <v>97.195084640310725</v>
          </cell>
          <cell r="W19">
            <v>97.289365096130098</v>
          </cell>
          <cell r="X19">
            <v>95.757719404414146</v>
          </cell>
          <cell r="Y19">
            <v>97.21140883101917</v>
          </cell>
          <cell r="Z19">
            <v>97.329589641044436</v>
          </cell>
          <cell r="AA19">
            <v>97.810369030216378</v>
          </cell>
          <cell r="AB19">
            <v>99.09037019776207</v>
          </cell>
          <cell r="AC19">
            <v>98.97235942606612</v>
          </cell>
          <cell r="AD19">
            <v>101.64361296363229</v>
          </cell>
          <cell r="AE19">
            <v>100.65969628816202</v>
          </cell>
          <cell r="AF19">
            <v>99.499215485536453</v>
          </cell>
          <cell r="AG19">
            <v>98.27927885298017</v>
          </cell>
          <cell r="AH19">
            <v>103.31848714827947</v>
          </cell>
          <cell r="AI19">
            <v>100</v>
          </cell>
          <cell r="AJ19">
            <v>96.226843840292489</v>
          </cell>
          <cell r="AK19">
            <v>97.714277986198354</v>
          </cell>
          <cell r="AL19">
            <v>98.808759338907748</v>
          </cell>
          <cell r="AM19">
            <v>101.08563672009383</v>
          </cell>
          <cell r="AN19">
            <v>103.74225523861115</v>
          </cell>
          <cell r="AO19">
            <v>104.55263918276638</v>
          </cell>
          <cell r="AP19">
            <v>103.67283860119528</v>
          </cell>
          <cell r="AQ19">
            <v>103.65682286738755</v>
          </cell>
          <cell r="AR19">
            <v>98.443931898240251</v>
          </cell>
          <cell r="AS19">
            <v>98.157434277616034</v>
          </cell>
          <cell r="AT19">
            <v>97.410632686379472</v>
          </cell>
          <cell r="AU19">
            <v>97.448048539839021</v>
          </cell>
          <cell r="AY19">
            <v>100.07667676479396</v>
          </cell>
        </row>
        <row r="20">
          <cell r="D20" t="str">
            <v>0146</v>
          </cell>
          <cell r="E20" t="str">
            <v>تربية الدواجن</v>
          </cell>
          <cell r="F20">
            <v>1</v>
          </cell>
          <cell r="G20">
            <v>100</v>
          </cell>
          <cell r="H20">
            <v>100.90664573239522</v>
          </cell>
          <cell r="I20">
            <v>96.405614926230001</v>
          </cell>
          <cell r="J20">
            <v>82.495815374302424</v>
          </cell>
          <cell r="K20">
            <v>81.168853424055229</v>
          </cell>
          <cell r="L20">
            <v>85.950452532899149</v>
          </cell>
          <cell r="M20">
            <v>79.000148186854261</v>
          </cell>
          <cell r="N20">
            <v>97.960313201290859</v>
          </cell>
          <cell r="O20">
            <v>108.68148846720165</v>
          </cell>
          <cell r="P20">
            <v>100.37382504868536</v>
          </cell>
          <cell r="Q20">
            <v>101.15240396376504</v>
          </cell>
          <cell r="R20">
            <v>105.02801391800317</v>
          </cell>
          <cell r="S20">
            <v>109.07566953727587</v>
          </cell>
          <cell r="T20">
            <v>100</v>
          </cell>
          <cell r="U20">
            <v>110.61362456483603</v>
          </cell>
          <cell r="V20">
            <v>117.83547796727485</v>
          </cell>
          <cell r="W20">
            <v>107.94669164296113</v>
          </cell>
          <cell r="X20">
            <v>94.078772613722563</v>
          </cell>
          <cell r="Y20">
            <v>86.987347997832202</v>
          </cell>
          <cell r="Z20">
            <v>92.412631799865721</v>
          </cell>
          <cell r="AA20">
            <v>102.94892663028401</v>
          </cell>
          <cell r="AB20">
            <v>101.47093270590493</v>
          </cell>
          <cell r="AC20">
            <v>96.899139378160953</v>
          </cell>
          <cell r="AD20">
            <v>100.67368870961818</v>
          </cell>
          <cell r="AE20">
            <v>96.957471318054743</v>
          </cell>
          <cell r="AF20">
            <v>102.37409694645756</v>
          </cell>
          <cell r="AG20">
            <v>100.93323352291439</v>
          </cell>
          <cell r="AH20">
            <v>95.683270359413186</v>
          </cell>
          <cell r="AI20">
            <v>100</v>
          </cell>
          <cell r="AJ20">
            <v>113.78797847735837</v>
          </cell>
          <cell r="AK20">
            <v>115.59987998648403</v>
          </cell>
          <cell r="AL20">
            <v>102.33177860692439</v>
          </cell>
          <cell r="AM20">
            <v>108.37198728399642</v>
          </cell>
          <cell r="AN20">
            <v>105.88166796738302</v>
          </cell>
          <cell r="AO20">
            <v>102.04328080314771</v>
          </cell>
          <cell r="AP20">
            <v>107.29583029295073</v>
          </cell>
          <cell r="AQ20">
            <v>101.22207281111234</v>
          </cell>
          <cell r="AR20">
            <v>104.04099436408221</v>
          </cell>
          <cell r="AS20">
            <v>105.34034732494814</v>
          </cell>
          <cell r="AT20">
            <v>101.00241684392407</v>
          </cell>
          <cell r="AU20">
            <v>101.42780696277624</v>
          </cell>
          <cell r="AY20">
            <v>105.69550347709064</v>
          </cell>
        </row>
        <row r="21">
          <cell r="D21" t="str">
            <v>0149</v>
          </cell>
          <cell r="E21" t="str">
            <v>تربية الحيوانات الأخرى</v>
          </cell>
          <cell r="F21">
            <v>1</v>
          </cell>
          <cell r="G21">
            <v>100</v>
          </cell>
          <cell r="H21">
            <v>103.42107855206351</v>
          </cell>
          <cell r="I21">
            <v>104.18056968631578</v>
          </cell>
          <cell r="J21">
            <v>102.83292229105078</v>
          </cell>
          <cell r="K21">
            <v>104.191464775021</v>
          </cell>
          <cell r="L21">
            <v>105.94093678145516</v>
          </cell>
          <cell r="M21">
            <v>106.74266612703504</v>
          </cell>
          <cell r="N21">
            <v>107.62410076358915</v>
          </cell>
          <cell r="O21">
            <v>109.95111933198315</v>
          </cell>
          <cell r="P21">
            <v>108.7976375065996</v>
          </cell>
          <cell r="Q21">
            <v>108.69880059172984</v>
          </cell>
          <cell r="R21">
            <v>106.4969663145697</v>
          </cell>
          <cell r="S21">
            <v>107.03857411975071</v>
          </cell>
          <cell r="T21">
            <v>100</v>
          </cell>
          <cell r="U21">
            <v>106.3656351310199</v>
          </cell>
          <cell r="V21">
            <v>106.37731710836997</v>
          </cell>
          <cell r="W21">
            <v>106.62507934903311</v>
          </cell>
          <cell r="X21">
            <v>104.44321078672625</v>
          </cell>
          <cell r="Y21">
            <v>103.6069934654579</v>
          </cell>
          <cell r="Z21">
            <v>103.42271881805537</v>
          </cell>
          <cell r="AA21">
            <v>106.86359461978574</v>
          </cell>
          <cell r="AB21">
            <v>111.95182945323991</v>
          </cell>
          <cell r="AC21">
            <v>112.83906634305094</v>
          </cell>
          <cell r="AD21">
            <v>116.91444896386528</v>
          </cell>
          <cell r="AE21">
            <v>112.4896782886903</v>
          </cell>
          <cell r="AF21">
            <v>116.50694375697984</v>
          </cell>
          <cell r="AG21">
            <v>109.03387634035623</v>
          </cell>
          <cell r="AH21">
            <v>106.32640307009694</v>
          </cell>
          <cell r="AI21">
            <v>100</v>
          </cell>
          <cell r="AJ21">
            <v>117.9346856942974</v>
          </cell>
          <cell r="AK21">
            <v>115.1398963659324</v>
          </cell>
          <cell r="AL21">
            <v>113.63141008435295</v>
          </cell>
          <cell r="AM21">
            <v>119.57187481395188</v>
          </cell>
          <cell r="AN21">
            <v>112.84546952462773</v>
          </cell>
          <cell r="AO21">
            <v>112.8810710983948</v>
          </cell>
          <cell r="AP21">
            <v>111.83859896046182</v>
          </cell>
          <cell r="AQ21">
            <v>113.97787845982873</v>
          </cell>
          <cell r="AR21">
            <v>113.47219752988752</v>
          </cell>
          <cell r="AS21">
            <v>114.10918073822927</v>
          </cell>
          <cell r="AT21">
            <v>109.78100404857598</v>
          </cell>
          <cell r="AU21">
            <v>111.83826726021441</v>
          </cell>
          <cell r="AY21">
            <v>113.91846121489625</v>
          </cell>
        </row>
        <row r="22">
          <cell r="D22" t="str">
            <v>03</v>
          </cell>
          <cell r="E22" t="str">
            <v>صيد الأسماك وتربية الأحياء المائية</v>
          </cell>
          <cell r="F22">
            <v>8</v>
          </cell>
          <cell r="G22">
            <v>100</v>
          </cell>
          <cell r="H22">
            <v>106.42311675761506</v>
          </cell>
          <cell r="I22">
            <v>107.84460555825939</v>
          </cell>
          <cell r="J22">
            <v>101.45778848865884</v>
          </cell>
          <cell r="K22">
            <v>116.354617122881</v>
          </cell>
          <cell r="L22">
            <v>119.35128371696206</v>
          </cell>
          <cell r="M22">
            <v>121.17237599154497</v>
          </cell>
          <cell r="N22">
            <v>112.34996840295958</v>
          </cell>
          <cell r="O22">
            <v>108.80950181108929</v>
          </cell>
          <cell r="P22">
            <v>104.67932080062762</v>
          </cell>
          <cell r="Q22">
            <v>96.351810460060008</v>
          </cell>
          <cell r="R22">
            <v>84.279309976838945</v>
          </cell>
          <cell r="S22">
            <v>87.193826237064741</v>
          </cell>
          <cell r="T22">
            <v>100</v>
          </cell>
          <cell r="U22">
            <v>107.08507008167562</v>
          </cell>
          <cell r="V22">
            <v>101.63735860293221</v>
          </cell>
          <cell r="W22">
            <v>101.35343318094039</v>
          </cell>
          <cell r="X22">
            <v>101.39427860202112</v>
          </cell>
          <cell r="Y22">
            <v>99.088855944986321</v>
          </cell>
          <cell r="Z22">
            <v>83.492898602767553</v>
          </cell>
          <cell r="AA22">
            <v>98.427464714516645</v>
          </cell>
          <cell r="AB22">
            <v>98.427464714516645</v>
          </cell>
          <cell r="AC22">
            <v>94.377204398698794</v>
          </cell>
          <cell r="AD22">
            <v>94.359341632494548</v>
          </cell>
          <cell r="AE22">
            <v>87.312621119378562</v>
          </cell>
          <cell r="AF22">
            <v>105.21904799742278</v>
          </cell>
          <cell r="AG22">
            <v>97.681253299362609</v>
          </cell>
          <cell r="AH22">
            <v>105.52229377704678</v>
          </cell>
          <cell r="AI22">
            <v>100</v>
          </cell>
          <cell r="AJ22">
            <v>112.31833878788503</v>
          </cell>
          <cell r="AK22">
            <v>111.07711174635828</v>
          </cell>
          <cell r="AL22">
            <v>94.903857670150316</v>
          </cell>
          <cell r="AM22">
            <v>99.856935553361225</v>
          </cell>
          <cell r="AN22">
            <v>99.856935553361225</v>
          </cell>
          <cell r="AO22">
            <v>99.856935553361225</v>
          </cell>
          <cell r="AP22">
            <v>99.856935553361225</v>
          </cell>
          <cell r="AQ22">
            <v>92.827410457219528</v>
          </cell>
          <cell r="AR22">
            <v>83.846994378215243</v>
          </cell>
          <cell r="AS22">
            <v>82.257779323140099</v>
          </cell>
          <cell r="AT22">
            <v>82.257779323140099</v>
          </cell>
          <cell r="AU22">
            <v>93.593722964401096</v>
          </cell>
          <cell r="AY22">
            <v>96.042561405329579</v>
          </cell>
        </row>
        <row r="23">
          <cell r="D23" t="str">
            <v>031</v>
          </cell>
          <cell r="E23" t="str">
            <v>صيد الأسماك</v>
          </cell>
          <cell r="F23">
            <v>8</v>
          </cell>
          <cell r="G23">
            <v>100</v>
          </cell>
          <cell r="H23">
            <v>106.42311675761506</v>
          </cell>
          <cell r="I23">
            <v>107.84460555825939</v>
          </cell>
          <cell r="J23">
            <v>101.45778848865884</v>
          </cell>
          <cell r="K23">
            <v>116.354617122881</v>
          </cell>
          <cell r="L23">
            <v>119.35128371696206</v>
          </cell>
          <cell r="M23">
            <v>121.17237599154497</v>
          </cell>
          <cell r="N23">
            <v>112.34996840295958</v>
          </cell>
          <cell r="O23">
            <v>108.80950181108929</v>
          </cell>
          <cell r="P23">
            <v>104.67932080062762</v>
          </cell>
          <cell r="Q23">
            <v>96.351810460060008</v>
          </cell>
          <cell r="R23">
            <v>84.279309976838945</v>
          </cell>
          <cell r="S23">
            <v>87.193826237064741</v>
          </cell>
          <cell r="T23">
            <v>100</v>
          </cell>
          <cell r="U23">
            <v>107.08507008167562</v>
          </cell>
          <cell r="V23">
            <v>101.63735860293221</v>
          </cell>
          <cell r="W23">
            <v>101.35343318094039</v>
          </cell>
          <cell r="X23">
            <v>101.39427860202112</v>
          </cell>
          <cell r="Y23">
            <v>99.088855944986321</v>
          </cell>
          <cell r="Z23">
            <v>83.492898602767553</v>
          </cell>
          <cell r="AA23">
            <v>98.427464714516645</v>
          </cell>
          <cell r="AB23">
            <v>98.427464714516645</v>
          </cell>
          <cell r="AC23">
            <v>94.377204398698794</v>
          </cell>
          <cell r="AD23">
            <v>94.359341632494548</v>
          </cell>
          <cell r="AE23">
            <v>87.312621119378562</v>
          </cell>
          <cell r="AF23">
            <v>105.21904799742278</v>
          </cell>
          <cell r="AG23">
            <v>97.681253299362609</v>
          </cell>
          <cell r="AH23">
            <v>105.52229377704678</v>
          </cell>
          <cell r="AI23">
            <v>100</v>
          </cell>
          <cell r="AJ23">
            <v>112.31833878788503</v>
          </cell>
          <cell r="AK23">
            <v>111.07711174635828</v>
          </cell>
          <cell r="AL23">
            <v>94.903857670150316</v>
          </cell>
          <cell r="AM23">
            <v>99.856935553361225</v>
          </cell>
          <cell r="AN23">
            <v>99.856935553361225</v>
          </cell>
          <cell r="AO23">
            <v>99.856935553361225</v>
          </cell>
          <cell r="AP23">
            <v>99.856935553361225</v>
          </cell>
          <cell r="AQ23">
            <v>92.827410457219528</v>
          </cell>
          <cell r="AR23">
            <v>83.846994378215243</v>
          </cell>
          <cell r="AS23">
            <v>82.257779323140099</v>
          </cell>
          <cell r="AT23">
            <v>82.257779323140099</v>
          </cell>
          <cell r="AU23">
            <v>93.593722964401096</v>
          </cell>
          <cell r="AY23">
            <v>96.042561405329579</v>
          </cell>
        </row>
        <row r="24">
          <cell r="D24" t="str">
            <v>0311</v>
          </cell>
          <cell r="E24" t="str">
            <v>الصيد البحري</v>
          </cell>
          <cell r="F24">
            <v>1</v>
          </cell>
          <cell r="G24">
            <v>100</v>
          </cell>
          <cell r="H24">
            <v>106.42311675761506</v>
          </cell>
          <cell r="I24">
            <v>107.84460555825939</v>
          </cell>
          <cell r="J24">
            <v>101.45778848865884</v>
          </cell>
          <cell r="K24">
            <v>116.354617122881</v>
          </cell>
          <cell r="L24">
            <v>119.35128371696206</v>
          </cell>
          <cell r="M24">
            <v>121.17237599154497</v>
          </cell>
          <cell r="N24">
            <v>112.34996840295958</v>
          </cell>
          <cell r="O24">
            <v>108.80950181108929</v>
          </cell>
          <cell r="P24">
            <v>104.67932080062762</v>
          </cell>
          <cell r="Q24">
            <v>96.351810460060008</v>
          </cell>
          <cell r="R24">
            <v>84.279309976838945</v>
          </cell>
          <cell r="S24">
            <v>87.193826237064741</v>
          </cell>
          <cell r="T24">
            <v>100</v>
          </cell>
          <cell r="U24">
            <v>107.08507008167562</v>
          </cell>
          <cell r="V24">
            <v>101.63735860293221</v>
          </cell>
          <cell r="W24">
            <v>101.35343318094039</v>
          </cell>
          <cell r="X24">
            <v>101.39427860202112</v>
          </cell>
          <cell r="Y24">
            <v>99.088855944986321</v>
          </cell>
          <cell r="Z24">
            <v>83.492898602767553</v>
          </cell>
          <cell r="AA24">
            <v>98.427464714516645</v>
          </cell>
          <cell r="AB24">
            <v>98.427464714516645</v>
          </cell>
          <cell r="AC24">
            <v>94.377204398698794</v>
          </cell>
          <cell r="AD24">
            <v>94.359341632494548</v>
          </cell>
          <cell r="AE24">
            <v>87.312621119378562</v>
          </cell>
          <cell r="AF24">
            <v>105.21904799742278</v>
          </cell>
          <cell r="AG24">
            <v>97.681253299362609</v>
          </cell>
          <cell r="AH24">
            <v>105.52229377704678</v>
          </cell>
          <cell r="AI24">
            <v>100</v>
          </cell>
          <cell r="AJ24">
            <v>112.31833878788503</v>
          </cell>
          <cell r="AK24">
            <v>111.07711174635828</v>
          </cell>
          <cell r="AL24">
            <v>94.903857670150316</v>
          </cell>
          <cell r="AM24">
            <v>99.856935553361225</v>
          </cell>
          <cell r="AN24">
            <v>99.856935553361225</v>
          </cell>
          <cell r="AO24">
            <v>99.856935553361225</v>
          </cell>
          <cell r="AP24">
            <v>99.856935553361225</v>
          </cell>
          <cell r="AQ24">
            <v>92.827410457219528</v>
          </cell>
          <cell r="AR24">
            <v>83.846994378215243</v>
          </cell>
          <cell r="AS24">
            <v>82.257779323140099</v>
          </cell>
          <cell r="AT24">
            <v>82.257779323140099</v>
          </cell>
          <cell r="AU24">
            <v>93.593722964401096</v>
          </cell>
          <cell r="AY24">
            <v>96.042561405329579</v>
          </cell>
        </row>
        <row r="25">
          <cell r="D25" t="str">
            <v>2</v>
          </cell>
          <cell r="E25" t="str">
            <v>التعدين واستغلال المحاجر</v>
          </cell>
          <cell r="F25">
            <v>8</v>
          </cell>
          <cell r="G25">
            <v>100</v>
          </cell>
          <cell r="H25">
            <v>96.469559311328425</v>
          </cell>
          <cell r="I25">
            <v>93.613694521602497</v>
          </cell>
          <cell r="J25">
            <v>90.271905390891575</v>
          </cell>
          <cell r="K25">
            <v>88.995249664721015</v>
          </cell>
          <cell r="L25">
            <v>91.484284859405321</v>
          </cell>
          <cell r="M25">
            <v>88.164615741839967</v>
          </cell>
          <cell r="N25">
            <v>89.67732319828059</v>
          </cell>
          <cell r="O25">
            <v>89.718228864252353</v>
          </cell>
          <cell r="P25">
            <v>89.718228864252353</v>
          </cell>
          <cell r="Q25">
            <v>90.749687061833896</v>
          </cell>
          <cell r="R25">
            <v>91.680976200412701</v>
          </cell>
          <cell r="S25">
            <v>93.677318646707846</v>
          </cell>
          <cell r="T25">
            <v>100</v>
          </cell>
          <cell r="U25">
            <v>91.224854706474076</v>
          </cell>
          <cell r="V25">
            <v>91.574943796272123</v>
          </cell>
          <cell r="W25">
            <v>91.840013127183326</v>
          </cell>
          <cell r="X25">
            <v>91.527091829246686</v>
          </cell>
          <cell r="Y25">
            <v>91.721512356786619</v>
          </cell>
          <cell r="Z25">
            <v>91.831063334466194</v>
          </cell>
          <cell r="AA25">
            <v>90.285499962803456</v>
          </cell>
          <cell r="AB25">
            <v>90.044032445586609</v>
          </cell>
          <cell r="AC25">
            <v>90.241836264495674</v>
          </cell>
          <cell r="AD25">
            <v>89.548601102210156</v>
          </cell>
          <cell r="AE25">
            <v>89.548601102210156</v>
          </cell>
          <cell r="AF25">
            <v>89.548601102210156</v>
          </cell>
          <cell r="AG25">
            <v>90.744720927495408</v>
          </cell>
          <cell r="AH25">
            <v>91.185089360460722</v>
          </cell>
          <cell r="AI25">
            <v>100</v>
          </cell>
          <cell r="AJ25">
            <v>89.548601102210156</v>
          </cell>
          <cell r="AK25">
            <v>89.936381455157616</v>
          </cell>
          <cell r="AL25">
            <v>89.548885348434325</v>
          </cell>
          <cell r="AM25">
            <v>89.548885348434311</v>
          </cell>
          <cell r="AN25">
            <v>89.548885348434325</v>
          </cell>
          <cell r="AO25">
            <v>89.548885348434325</v>
          </cell>
          <cell r="AP25">
            <v>89.548885348434325</v>
          </cell>
          <cell r="AQ25">
            <v>89.548885348434325</v>
          </cell>
          <cell r="AR25">
            <v>89.548885348434325</v>
          </cell>
          <cell r="AS25">
            <v>89.548885348434325</v>
          </cell>
          <cell r="AT25">
            <v>89.404093757242492</v>
          </cell>
          <cell r="AU25">
            <v>89.72690967558168</v>
          </cell>
          <cell r="AV25">
            <v>90.744720927495408</v>
          </cell>
          <cell r="AW25">
            <v>89.583922398138881</v>
          </cell>
          <cell r="AX25">
            <v>-1.2791912493554207</v>
          </cell>
          <cell r="AY25">
            <v>89.583922398138881</v>
          </cell>
        </row>
        <row r="26">
          <cell r="D26" t="str">
            <v>08</v>
          </cell>
          <cell r="E26" t="str">
            <v xml:space="preserve"> الانشطة الاخرى للتعدين واستغلال المحاجر </v>
          </cell>
          <cell r="F26">
            <v>8</v>
          </cell>
          <cell r="G26">
            <v>100</v>
          </cell>
          <cell r="H26">
            <v>96.469559311328425</v>
          </cell>
          <cell r="I26">
            <v>93.613694521602497</v>
          </cell>
          <cell r="J26">
            <v>90.271905390891575</v>
          </cell>
          <cell r="K26">
            <v>88.995249664721015</v>
          </cell>
          <cell r="L26">
            <v>91.484284859405321</v>
          </cell>
          <cell r="M26">
            <v>88.164615741839967</v>
          </cell>
          <cell r="N26">
            <v>89.67732319828059</v>
          </cell>
          <cell r="O26">
            <v>89.718228864252353</v>
          </cell>
          <cell r="P26">
            <v>89.718228864252353</v>
          </cell>
          <cell r="Q26">
            <v>90.749687061833896</v>
          </cell>
          <cell r="R26">
            <v>91.680976200412701</v>
          </cell>
          <cell r="S26">
            <v>93.677318646707846</v>
          </cell>
          <cell r="T26">
            <v>100</v>
          </cell>
          <cell r="U26">
            <v>91.224854706474076</v>
          </cell>
          <cell r="V26">
            <v>91.574943796272123</v>
          </cell>
          <cell r="W26">
            <v>91.840013127183326</v>
          </cell>
          <cell r="X26">
            <v>91.527091829246686</v>
          </cell>
          <cell r="Y26">
            <v>91.721512356786619</v>
          </cell>
          <cell r="Z26">
            <v>91.831063334466194</v>
          </cell>
          <cell r="AA26">
            <v>90.285499962803456</v>
          </cell>
          <cell r="AB26">
            <v>90.044032445586609</v>
          </cell>
          <cell r="AC26">
            <v>90.241836264495674</v>
          </cell>
          <cell r="AD26">
            <v>89.548601102210156</v>
          </cell>
          <cell r="AE26">
            <v>89.548601102210156</v>
          </cell>
          <cell r="AF26">
            <v>89.548601102210156</v>
          </cell>
          <cell r="AG26">
            <v>90.744720927495408</v>
          </cell>
          <cell r="AH26">
            <v>91.185089360460722</v>
          </cell>
          <cell r="AI26">
            <v>100</v>
          </cell>
          <cell r="AJ26">
            <v>89.548601102210156</v>
          </cell>
          <cell r="AK26">
            <v>89.936381455157616</v>
          </cell>
          <cell r="AL26">
            <v>89.548885348434325</v>
          </cell>
          <cell r="AM26">
            <v>89.548885348434311</v>
          </cell>
          <cell r="AN26">
            <v>89.548885348434325</v>
          </cell>
          <cell r="AO26">
            <v>89.548885348434325</v>
          </cell>
          <cell r="AP26">
            <v>89.548885348434325</v>
          </cell>
          <cell r="AQ26">
            <v>89.548885348434325</v>
          </cell>
          <cell r="AR26">
            <v>89.548885348434325</v>
          </cell>
          <cell r="AS26">
            <v>89.548885348434325</v>
          </cell>
          <cell r="AT26">
            <v>89.404093757242492</v>
          </cell>
          <cell r="AU26">
            <v>89.72690967558168</v>
          </cell>
          <cell r="AY26">
            <v>89.583922398138881</v>
          </cell>
        </row>
        <row r="27">
          <cell r="D27" t="str">
            <v>081</v>
          </cell>
          <cell r="E27" t="str">
            <v>إستخراج الأحجار والرمال والطفل (الصلصال)</v>
          </cell>
          <cell r="F27">
            <v>8</v>
          </cell>
          <cell r="G27">
            <v>100</v>
          </cell>
          <cell r="H27">
            <v>96.469559311328425</v>
          </cell>
          <cell r="I27">
            <v>93.613694521602497</v>
          </cell>
          <cell r="J27">
            <v>90.271905390891575</v>
          </cell>
          <cell r="K27">
            <v>88.995249664721015</v>
          </cell>
          <cell r="L27">
            <v>91.484284859405321</v>
          </cell>
          <cell r="M27">
            <v>88.164615741839967</v>
          </cell>
          <cell r="N27">
            <v>89.67732319828059</v>
          </cell>
          <cell r="O27">
            <v>89.718228864252353</v>
          </cell>
          <cell r="P27">
            <v>89.718228864252353</v>
          </cell>
          <cell r="Q27">
            <v>90.749687061833896</v>
          </cell>
          <cell r="R27">
            <v>91.680976200412701</v>
          </cell>
          <cell r="S27">
            <v>93.677318646707846</v>
          </cell>
          <cell r="T27">
            <v>100</v>
          </cell>
          <cell r="U27">
            <v>91.224854706474076</v>
          </cell>
          <cell r="V27">
            <v>91.574943796272123</v>
          </cell>
          <cell r="W27">
            <v>91.840013127183326</v>
          </cell>
          <cell r="X27">
            <v>91.527091829246686</v>
          </cell>
          <cell r="Y27">
            <v>91.721512356786619</v>
          </cell>
          <cell r="Z27">
            <v>91.831063334466194</v>
          </cell>
          <cell r="AA27">
            <v>90.285499962803456</v>
          </cell>
          <cell r="AB27">
            <v>90.044032445586609</v>
          </cell>
          <cell r="AC27">
            <v>90.241836264495674</v>
          </cell>
          <cell r="AD27">
            <v>89.548601102210156</v>
          </cell>
          <cell r="AE27">
            <v>89.548601102210156</v>
          </cell>
          <cell r="AF27">
            <v>89.548601102210156</v>
          </cell>
          <cell r="AG27">
            <v>90.744720927495408</v>
          </cell>
          <cell r="AH27">
            <v>91.185089360460722</v>
          </cell>
          <cell r="AI27">
            <v>100</v>
          </cell>
          <cell r="AJ27">
            <v>89.548601102210156</v>
          </cell>
          <cell r="AK27">
            <v>89.936381455157616</v>
          </cell>
          <cell r="AL27">
            <v>89.548885348434325</v>
          </cell>
          <cell r="AM27">
            <v>89.548885348434311</v>
          </cell>
          <cell r="AN27">
            <v>89.548885348434325</v>
          </cell>
          <cell r="AO27">
            <v>89.548885348434325</v>
          </cell>
          <cell r="AP27">
            <v>89.548885348434325</v>
          </cell>
          <cell r="AQ27">
            <v>89.548885348434325</v>
          </cell>
          <cell r="AR27">
            <v>89.548885348434325</v>
          </cell>
          <cell r="AS27">
            <v>89.548885348434325</v>
          </cell>
          <cell r="AT27">
            <v>89.404093757242492</v>
          </cell>
          <cell r="AU27">
            <v>89.72690967558168</v>
          </cell>
          <cell r="AY27">
            <v>89.583922398138881</v>
          </cell>
        </row>
        <row r="28">
          <cell r="D28" t="str">
            <v>0810</v>
          </cell>
          <cell r="E28" t="str">
            <v>إستخراج الأحجار والرمال والطفل (الصلصال)</v>
          </cell>
          <cell r="F28">
            <v>8</v>
          </cell>
          <cell r="G28">
            <v>100</v>
          </cell>
          <cell r="H28">
            <v>96.469559311328425</v>
          </cell>
          <cell r="I28">
            <v>93.613694521602497</v>
          </cell>
          <cell r="J28">
            <v>90.271905390891575</v>
          </cell>
          <cell r="K28">
            <v>88.995249664721015</v>
          </cell>
          <cell r="L28">
            <v>91.484284859405321</v>
          </cell>
          <cell r="M28">
            <v>88.164615741839967</v>
          </cell>
          <cell r="N28">
            <v>89.67732319828059</v>
          </cell>
          <cell r="O28">
            <v>89.718228864252353</v>
          </cell>
          <cell r="P28">
            <v>89.718228864252353</v>
          </cell>
          <cell r="Q28">
            <v>90.749687061833896</v>
          </cell>
          <cell r="R28">
            <v>91.680976200412701</v>
          </cell>
          <cell r="S28">
            <v>93.677318646707846</v>
          </cell>
          <cell r="T28">
            <v>100</v>
          </cell>
          <cell r="U28">
            <v>91.224854706474076</v>
          </cell>
          <cell r="V28">
            <v>91.574943796272123</v>
          </cell>
          <cell r="W28">
            <v>91.840013127183326</v>
          </cell>
          <cell r="X28">
            <v>91.527091829246686</v>
          </cell>
          <cell r="Y28">
            <v>91.721512356786619</v>
          </cell>
          <cell r="Z28">
            <v>91.831063334466194</v>
          </cell>
          <cell r="AA28">
            <v>90.285499962803456</v>
          </cell>
          <cell r="AB28">
            <v>90.044032445586609</v>
          </cell>
          <cell r="AC28">
            <v>90.241836264495674</v>
          </cell>
          <cell r="AD28">
            <v>89.548601102210156</v>
          </cell>
          <cell r="AE28">
            <v>89.548601102210156</v>
          </cell>
          <cell r="AF28">
            <v>89.548601102210156</v>
          </cell>
          <cell r="AG28">
            <v>90.744720927495408</v>
          </cell>
          <cell r="AH28">
            <v>91.185089360460722</v>
          </cell>
          <cell r="AI28">
            <v>100</v>
          </cell>
          <cell r="AJ28">
            <v>89.548601102210156</v>
          </cell>
          <cell r="AK28">
            <v>89.936381455157616</v>
          </cell>
          <cell r="AL28">
            <v>89.548885348434325</v>
          </cell>
          <cell r="AM28">
            <v>89.548885348434311</v>
          </cell>
          <cell r="AN28">
            <v>89.548885348434325</v>
          </cell>
          <cell r="AO28">
            <v>89.548885348434325</v>
          </cell>
          <cell r="AP28">
            <v>89.548885348434325</v>
          </cell>
          <cell r="AQ28">
            <v>89.548885348434325</v>
          </cell>
          <cell r="AR28">
            <v>89.548885348434325</v>
          </cell>
          <cell r="AS28">
            <v>89.548885348434325</v>
          </cell>
          <cell r="AT28">
            <v>89.404093757242492</v>
          </cell>
          <cell r="AU28">
            <v>89.72690967558168</v>
          </cell>
          <cell r="AY28">
            <v>89.583922398138881</v>
          </cell>
        </row>
        <row r="29">
          <cell r="D29" t="str">
            <v>08102</v>
          </cell>
          <cell r="E29" t="str">
            <v>استخراج احجار البناء الكلسية</v>
          </cell>
          <cell r="F29">
            <v>8</v>
          </cell>
          <cell r="G29">
            <v>100</v>
          </cell>
          <cell r="H29">
            <v>101.02577523383117</v>
          </cell>
          <cell r="I29">
            <v>93.562285386278901</v>
          </cell>
          <cell r="J29">
            <v>90.642858824602726</v>
          </cell>
          <cell r="K29">
            <v>90.642858824602726</v>
          </cell>
          <cell r="L29">
            <v>90.642858824602726</v>
          </cell>
          <cell r="M29">
            <v>87.097313953186358</v>
          </cell>
          <cell r="N29">
            <v>87.097313953186358</v>
          </cell>
          <cell r="O29">
            <v>87.097313953186358</v>
          </cell>
          <cell r="P29">
            <v>87.097313953186358</v>
          </cell>
          <cell r="Q29">
            <v>87.097313953186358</v>
          </cell>
          <cell r="R29">
            <v>90.661030896229448</v>
          </cell>
          <cell r="S29">
            <v>90.661030896229448</v>
          </cell>
          <cell r="T29">
            <v>100</v>
          </cell>
          <cell r="U29">
            <v>89.948338061733594</v>
          </cell>
          <cell r="V29">
            <v>90.658129696820836</v>
          </cell>
          <cell r="W29">
            <v>90.658129696820836</v>
          </cell>
          <cell r="X29">
            <v>90.658129696820836</v>
          </cell>
          <cell r="Y29">
            <v>90.658129696820836</v>
          </cell>
          <cell r="Z29">
            <v>90.658129696820836</v>
          </cell>
          <cell r="AA29">
            <v>90.658129696820836</v>
          </cell>
          <cell r="AB29">
            <v>90.658129696820836</v>
          </cell>
          <cell r="AC29">
            <v>90.658129696820836</v>
          </cell>
          <cell r="AD29">
            <v>90.658129696820836</v>
          </cell>
          <cell r="AE29">
            <v>90.658129696820836</v>
          </cell>
          <cell r="AF29">
            <v>90.658129696820836</v>
          </cell>
          <cell r="AG29">
            <v>90.598980393896909</v>
          </cell>
          <cell r="AH29">
            <v>90.277105721025748</v>
          </cell>
          <cell r="AI29">
            <v>100</v>
          </cell>
          <cell r="AJ29">
            <v>90.658129696820836</v>
          </cell>
          <cell r="AK29">
            <v>90.658129696820836</v>
          </cell>
          <cell r="AL29">
            <v>90.658129696820836</v>
          </cell>
          <cell r="AM29">
            <v>90.658129696820836</v>
          </cell>
          <cell r="AN29">
            <v>90.658129696820836</v>
          </cell>
          <cell r="AO29">
            <v>90.658129696820836</v>
          </cell>
          <cell r="AP29">
            <v>90.658129696820836</v>
          </cell>
          <cell r="AQ29">
            <v>90.658129696820836</v>
          </cell>
          <cell r="AR29">
            <v>90.658129696820836</v>
          </cell>
          <cell r="AS29">
            <v>90.658129696820836</v>
          </cell>
          <cell r="AT29">
            <v>90.658129696820836</v>
          </cell>
          <cell r="AU29">
            <v>90.658129696820836</v>
          </cell>
          <cell r="AY29">
            <v>90.658129696820865</v>
          </cell>
        </row>
        <row r="30">
          <cell r="D30" t="str">
            <v>08102</v>
          </cell>
          <cell r="E30" t="str">
            <v>استخراج احجار البناء الكلسية</v>
          </cell>
          <cell r="F30">
            <v>1</v>
          </cell>
          <cell r="G30">
            <v>100</v>
          </cell>
          <cell r="H30">
            <v>101.02577523383117</v>
          </cell>
          <cell r="I30">
            <v>93.562285386278901</v>
          </cell>
          <cell r="J30">
            <v>90.642858824602726</v>
          </cell>
          <cell r="K30">
            <v>90.642858824602726</v>
          </cell>
          <cell r="L30">
            <v>90.642858824602726</v>
          </cell>
          <cell r="M30">
            <v>87.097313953186358</v>
          </cell>
          <cell r="N30">
            <v>87.097313953186358</v>
          </cell>
          <cell r="O30">
            <v>87.097313953186358</v>
          </cell>
          <cell r="P30">
            <v>87.097313953186358</v>
          </cell>
          <cell r="Q30">
            <v>87.097313953186358</v>
          </cell>
          <cell r="R30">
            <v>90.661030896229448</v>
          </cell>
          <cell r="S30">
            <v>90.661030896229448</v>
          </cell>
          <cell r="T30">
            <v>100</v>
          </cell>
          <cell r="U30">
            <v>89.948338061733594</v>
          </cell>
          <cell r="V30">
            <v>90.658129696820836</v>
          </cell>
          <cell r="W30">
            <v>90.658129696820836</v>
          </cell>
          <cell r="X30">
            <v>90.658129696820836</v>
          </cell>
          <cell r="Y30">
            <v>90.658129696820836</v>
          </cell>
          <cell r="Z30">
            <v>90.658129696820836</v>
          </cell>
          <cell r="AA30">
            <v>90.658129696820836</v>
          </cell>
          <cell r="AB30">
            <v>90.658129696820836</v>
          </cell>
          <cell r="AC30">
            <v>90.658129696820836</v>
          </cell>
          <cell r="AD30">
            <v>90.658129696820836</v>
          </cell>
          <cell r="AE30">
            <v>90.658129696820836</v>
          </cell>
          <cell r="AF30">
            <v>90.658129696820836</v>
          </cell>
          <cell r="AG30">
            <v>90.598980393896909</v>
          </cell>
          <cell r="AH30">
            <v>90.277105721025748</v>
          </cell>
          <cell r="AI30">
            <v>100</v>
          </cell>
          <cell r="AJ30">
            <v>90.658129696820836</v>
          </cell>
          <cell r="AK30">
            <v>90.658129696820836</v>
          </cell>
          <cell r="AL30">
            <v>90.658129696820836</v>
          </cell>
          <cell r="AM30">
            <v>90.658129696820836</v>
          </cell>
          <cell r="AN30">
            <v>90.658129696820836</v>
          </cell>
          <cell r="AO30">
            <v>90.658129696820836</v>
          </cell>
          <cell r="AP30">
            <v>90.658129696820836</v>
          </cell>
          <cell r="AQ30">
            <v>90.658129696820836</v>
          </cell>
          <cell r="AR30">
            <v>90.658129696820836</v>
          </cell>
          <cell r="AS30">
            <v>90.658129696820836</v>
          </cell>
          <cell r="AT30">
            <v>90.658129696820836</v>
          </cell>
          <cell r="AU30">
            <v>90.658129696820836</v>
          </cell>
          <cell r="AY30">
            <v>90.658129696820865</v>
          </cell>
        </row>
        <row r="31">
          <cell r="D31" t="str">
            <v>08108</v>
          </cell>
          <cell r="E31" t="str">
            <v>منتجات الكسارات</v>
          </cell>
          <cell r="F31">
            <v>8</v>
          </cell>
          <cell r="G31">
            <v>100</v>
          </cell>
          <cell r="H31">
            <v>91.55494955577069</v>
          </cell>
          <cell r="I31">
            <v>93.669147520820189</v>
          </cell>
          <cell r="J31">
            <v>89.871772606321329</v>
          </cell>
          <cell r="K31">
            <v>87.218038885374739</v>
          </cell>
          <cell r="L31">
            <v>92.391897814883862</v>
          </cell>
          <cell r="M31">
            <v>89.315871931594927</v>
          </cell>
          <cell r="N31">
            <v>92.460277040030121</v>
          </cell>
          <cell r="O31">
            <v>92.545306028614732</v>
          </cell>
          <cell r="P31">
            <v>92.545306028614732</v>
          </cell>
          <cell r="Q31">
            <v>94.68935735314794</v>
          </cell>
          <cell r="R31">
            <v>92.781150824999173</v>
          </cell>
          <cell r="S31">
            <v>96.930868841916265</v>
          </cell>
          <cell r="T31">
            <v>100</v>
          </cell>
          <cell r="U31">
            <v>92.601782679617045</v>
          </cell>
          <cell r="V31">
            <v>92.563874872813599</v>
          </cell>
          <cell r="W31">
            <v>93.114863998079031</v>
          </cell>
          <cell r="X31">
            <v>92.464406883201448</v>
          </cell>
          <cell r="Y31">
            <v>92.868541137566609</v>
          </cell>
          <cell r="Z31">
            <v>93.096260418239865</v>
          </cell>
          <cell r="AA31">
            <v>89.883559019450004</v>
          </cell>
          <cell r="AB31">
            <v>89.381630050021641</v>
          </cell>
          <cell r="AC31">
            <v>89.79279701822658</v>
          </cell>
          <cell r="AD31">
            <v>88.351796528438172</v>
          </cell>
          <cell r="AE31">
            <v>88.351796528438172</v>
          </cell>
          <cell r="AF31">
            <v>88.351796528438172</v>
          </cell>
          <cell r="AG31">
            <v>90.901925471877533</v>
          </cell>
          <cell r="AH31">
            <v>92.164495369340727</v>
          </cell>
          <cell r="AI31">
            <v>100</v>
          </cell>
          <cell r="AJ31">
            <v>88.351796528438172</v>
          </cell>
          <cell r="AK31">
            <v>89.157860197634236</v>
          </cell>
          <cell r="AL31">
            <v>88.352387379812328</v>
          </cell>
          <cell r="AM31">
            <v>88.352387379812313</v>
          </cell>
          <cell r="AN31">
            <v>88.352387379812328</v>
          </cell>
          <cell r="AO31">
            <v>88.352387379812328</v>
          </cell>
          <cell r="AP31">
            <v>88.352387379812328</v>
          </cell>
          <cell r="AQ31">
            <v>88.352387379812328</v>
          </cell>
          <cell r="AR31">
            <v>88.352387379812328</v>
          </cell>
          <cell r="AS31">
            <v>88.352387379812328</v>
          </cell>
          <cell r="AT31">
            <v>88.051414830848159</v>
          </cell>
          <cell r="AU31">
            <v>88.722439501473062</v>
          </cell>
          <cell r="AY31">
            <v>88.42521750807434</v>
          </cell>
        </row>
        <row r="32">
          <cell r="D32" t="str">
            <v>08108</v>
          </cell>
          <cell r="E32" t="str">
            <v>منتجات الكسارات</v>
          </cell>
          <cell r="F32">
            <v>1</v>
          </cell>
          <cell r="G32">
            <v>100</v>
          </cell>
          <cell r="H32">
            <v>91.55494955577069</v>
          </cell>
          <cell r="I32">
            <v>93.669147520820189</v>
          </cell>
          <cell r="J32">
            <v>89.871772606321329</v>
          </cell>
          <cell r="K32">
            <v>87.218038885374739</v>
          </cell>
          <cell r="L32">
            <v>92.391897814883862</v>
          </cell>
          <cell r="M32">
            <v>89.315871931594927</v>
          </cell>
          <cell r="N32">
            <v>92.460277040030121</v>
          </cell>
          <cell r="O32">
            <v>92.545306028614732</v>
          </cell>
          <cell r="P32">
            <v>92.545306028614732</v>
          </cell>
          <cell r="Q32">
            <v>94.68935735314794</v>
          </cell>
          <cell r="R32">
            <v>92.781150824999173</v>
          </cell>
          <cell r="S32">
            <v>96.930868841916265</v>
          </cell>
          <cell r="T32">
            <v>100</v>
          </cell>
          <cell r="U32">
            <v>92.601782679617045</v>
          </cell>
          <cell r="V32">
            <v>92.563874872813599</v>
          </cell>
          <cell r="W32">
            <v>93.114863998079031</v>
          </cell>
          <cell r="X32">
            <v>92.464406883201448</v>
          </cell>
          <cell r="Y32">
            <v>92.868541137566609</v>
          </cell>
          <cell r="Z32">
            <v>93.096260418239865</v>
          </cell>
          <cell r="AA32">
            <v>89.883559019450004</v>
          </cell>
          <cell r="AB32">
            <v>89.381630050021641</v>
          </cell>
          <cell r="AC32">
            <v>89.79279701822658</v>
          </cell>
          <cell r="AD32">
            <v>88.351796528438172</v>
          </cell>
          <cell r="AE32">
            <v>88.351796528438172</v>
          </cell>
          <cell r="AF32">
            <v>88.351796528438172</v>
          </cell>
          <cell r="AG32">
            <v>90.901925471877533</v>
          </cell>
          <cell r="AH32">
            <v>92.164495369340727</v>
          </cell>
          <cell r="AI32">
            <v>100</v>
          </cell>
          <cell r="AJ32">
            <v>88.351796528438172</v>
          </cell>
          <cell r="AK32">
            <v>89.157860197634236</v>
          </cell>
          <cell r="AL32">
            <v>88.352387379812328</v>
          </cell>
          <cell r="AM32">
            <v>88.352387379812313</v>
          </cell>
          <cell r="AN32">
            <v>88.352387379812328</v>
          </cell>
          <cell r="AO32">
            <v>88.352387379812328</v>
          </cell>
          <cell r="AP32">
            <v>88.352387379812328</v>
          </cell>
          <cell r="AQ32">
            <v>88.352387379812328</v>
          </cell>
          <cell r="AR32">
            <v>88.352387379812328</v>
          </cell>
          <cell r="AS32">
            <v>88.352387379812328</v>
          </cell>
          <cell r="AT32">
            <v>88.051414830848159</v>
          </cell>
          <cell r="AU32">
            <v>88.722439501473062</v>
          </cell>
          <cell r="AY32">
            <v>88.42521750807434</v>
          </cell>
        </row>
        <row r="33">
          <cell r="D33" t="str">
            <v>3</v>
          </cell>
          <cell r="E33" t="str">
            <v>الصناعات التحويلية +  إمدادات الكهرباء والغاز والبخار وتكييف الهواء + امدادات المياه وانشطة الصرف الصحي  وادارة النفايات ومعالجتها</v>
          </cell>
          <cell r="F33">
            <v>8</v>
          </cell>
          <cell r="G33">
            <v>100</v>
          </cell>
          <cell r="H33">
            <v>100.36857743581864</v>
          </cell>
          <cell r="I33">
            <v>100.79892264538792</v>
          </cell>
          <cell r="J33">
            <v>101.7683983521505</v>
          </cell>
          <cell r="K33">
            <v>102.33486162725164</v>
          </cell>
          <cell r="L33">
            <v>105.78183878197565</v>
          </cell>
          <cell r="M33">
            <v>102.9457972963522</v>
          </cell>
          <cell r="N33">
            <v>103.95435902599272</v>
          </cell>
          <cell r="O33">
            <v>102.67210998290663</v>
          </cell>
          <cell r="P33">
            <v>104.8230389506258</v>
          </cell>
          <cell r="Q33">
            <v>103.83829416611719</v>
          </cell>
          <cell r="R33">
            <v>104.60644516789479</v>
          </cell>
          <cell r="S33">
            <v>104.08137490775472</v>
          </cell>
          <cell r="T33">
            <v>100</v>
          </cell>
          <cell r="U33">
            <v>100.89147825396795</v>
          </cell>
          <cell r="V33">
            <v>100.53477553060715</v>
          </cell>
          <cell r="W33">
            <v>101.10836072278568</v>
          </cell>
          <cell r="X33">
            <v>105.08319427971821</v>
          </cell>
          <cell r="Y33">
            <v>105.47547579520916</v>
          </cell>
          <cell r="Z33">
            <v>109.46600039308539</v>
          </cell>
          <cell r="AA33">
            <v>109.89534591076463</v>
          </cell>
          <cell r="AB33">
            <v>105.55171192298387</v>
          </cell>
          <cell r="AC33">
            <v>103.80146997542636</v>
          </cell>
          <cell r="AD33">
            <v>104.05649369099358</v>
          </cell>
          <cell r="AE33">
            <v>103.56278440784013</v>
          </cell>
          <cell r="AF33">
            <v>102.7521895925065</v>
          </cell>
          <cell r="AG33">
            <v>104.34827337299072</v>
          </cell>
          <cell r="AH33">
            <v>103.16450152835237</v>
          </cell>
          <cell r="AI33">
            <v>100</v>
          </cell>
          <cell r="AJ33">
            <v>103.76810115326603</v>
          </cell>
          <cell r="AK33">
            <v>107.87091747680662</v>
          </cell>
          <cell r="AL33">
            <v>107.82460868143865</v>
          </cell>
          <cell r="AM33">
            <v>108.18522750731432</v>
          </cell>
          <cell r="AN33">
            <v>108.17363063975206</v>
          </cell>
          <cell r="AO33">
            <v>107.97805676414008</v>
          </cell>
          <cell r="AP33">
            <v>110.28494102041394</v>
          </cell>
          <cell r="AQ33">
            <v>109.26105388714164</v>
          </cell>
          <cell r="AR33">
            <v>109.5901601905536</v>
          </cell>
          <cell r="AS33">
            <v>106.91725611284255</v>
          </cell>
          <cell r="AT33">
            <v>104.06905773242296</v>
          </cell>
          <cell r="AU33">
            <v>103.30300374533803</v>
          </cell>
          <cell r="AY33">
            <v>107.26883457595255</v>
          </cell>
        </row>
        <row r="34">
          <cell r="D34" t="str">
            <v>4</v>
          </cell>
          <cell r="E34" t="str">
            <v>الصناعات التحويلية</v>
          </cell>
          <cell r="F34">
            <v>8</v>
          </cell>
          <cell r="G34">
            <v>100</v>
          </cell>
          <cell r="H34">
            <v>99.300078187113684</v>
          </cell>
          <cell r="I34">
            <v>99.134407098029811</v>
          </cell>
          <cell r="J34">
            <v>99.345538251299857</v>
          </cell>
          <cell r="K34">
            <v>100.02872360476876</v>
          </cell>
          <cell r="L34">
            <v>99.775244644156004</v>
          </cell>
          <cell r="M34">
            <v>99.892550138996612</v>
          </cell>
          <cell r="N34">
            <v>99.90035071122773</v>
          </cell>
          <cell r="O34">
            <v>100.08818050839865</v>
          </cell>
          <cell r="P34">
            <v>100.365427592088</v>
          </cell>
          <cell r="Q34">
            <v>100.19742964043824</v>
          </cell>
          <cell r="R34">
            <v>99.746138321514309</v>
          </cell>
          <cell r="S34">
            <v>99.840884410630736</v>
          </cell>
          <cell r="T34">
            <v>100</v>
          </cell>
          <cell r="U34">
            <v>99.746358181672321</v>
          </cell>
          <cell r="V34">
            <v>99.520250357645409</v>
          </cell>
          <cell r="W34">
            <v>99.468971277304831</v>
          </cell>
          <cell r="X34">
            <v>99.498538254174804</v>
          </cell>
          <cell r="Y34">
            <v>99.716124398284862</v>
          </cell>
          <cell r="Z34">
            <v>99.447111455465389</v>
          </cell>
          <cell r="AA34">
            <v>99.553296918852439</v>
          </cell>
          <cell r="AB34">
            <v>99.374898066202235</v>
          </cell>
          <cell r="AC34">
            <v>99.739151528123628</v>
          </cell>
          <cell r="AD34">
            <v>100.21827802928033</v>
          </cell>
          <cell r="AE34">
            <v>99.697636701141136</v>
          </cell>
          <cell r="AF34">
            <v>99.195628211069376</v>
          </cell>
          <cell r="AG34">
            <v>99.598020281601407</v>
          </cell>
          <cell r="AH34">
            <v>99.801246092388524</v>
          </cell>
          <cell r="AI34">
            <v>100</v>
          </cell>
          <cell r="AJ34">
            <v>98.925158475031608</v>
          </cell>
          <cell r="AK34">
            <v>98.65706605541456</v>
          </cell>
          <cell r="AL34">
            <v>99.597781121430998</v>
          </cell>
          <cell r="AM34">
            <v>100.07698957573332</v>
          </cell>
          <cell r="AN34">
            <v>100.03988578007274</v>
          </cell>
          <cell r="AO34">
            <v>99.833169898904913</v>
          </cell>
          <cell r="AP34">
            <v>100.27139728503577</v>
          </cell>
          <cell r="AQ34">
            <v>100.16042472535528</v>
          </cell>
          <cell r="AR34">
            <v>100.21182973522629</v>
          </cell>
          <cell r="AS34">
            <v>99.213823389293083</v>
          </cell>
          <cell r="AT34">
            <v>99.356792530643858</v>
          </cell>
          <cell r="AU34">
            <v>98.561958767246551</v>
          </cell>
          <cell r="AV34">
            <v>99.598020281601407</v>
          </cell>
          <cell r="AW34">
            <v>99.575523111615738</v>
          </cell>
          <cell r="AX34">
            <v>-2.2587969040017697E-2</v>
          </cell>
          <cell r="AY34">
            <v>99.575523111615738</v>
          </cell>
        </row>
        <row r="35">
          <cell r="D35" t="str">
            <v>5</v>
          </cell>
          <cell r="E35" t="str">
            <v>صناعة المنتجات الغذائية + صناعة المشروبات</v>
          </cell>
          <cell r="F35">
            <v>8</v>
          </cell>
          <cell r="G35">
            <v>100</v>
          </cell>
          <cell r="H35">
            <v>99.513788412715087</v>
          </cell>
          <cell r="I35">
            <v>99.986905206574903</v>
          </cell>
          <cell r="J35">
            <v>100.16429459336233</v>
          </cell>
          <cell r="K35">
            <v>100.24605041496545</v>
          </cell>
          <cell r="L35">
            <v>99.993811985584387</v>
          </cell>
          <cell r="M35">
            <v>100.24009633160965</v>
          </cell>
          <cell r="N35">
            <v>100.26784724164105</v>
          </cell>
          <cell r="O35">
            <v>100.64719253993999</v>
          </cell>
          <cell r="P35">
            <v>100.12898206661656</v>
          </cell>
          <cell r="Q35">
            <v>99.656066200650187</v>
          </cell>
          <cell r="R35">
            <v>99.436989450599413</v>
          </cell>
          <cell r="S35">
            <v>99.536182278935584</v>
          </cell>
          <cell r="T35">
            <v>100</v>
          </cell>
          <cell r="U35">
            <v>99.383969088333387</v>
          </cell>
          <cell r="V35">
            <v>99.308143204685578</v>
          </cell>
          <cell r="W35">
            <v>99.485451992358492</v>
          </cell>
          <cell r="X35">
            <v>99.354529984925335</v>
          </cell>
          <cell r="Y35">
            <v>99.727543297609913</v>
          </cell>
          <cell r="Z35">
            <v>99.299703065983792</v>
          </cell>
          <cell r="AA35">
            <v>99.715738049552129</v>
          </cell>
          <cell r="AB35">
            <v>99.70213697662652</v>
          </cell>
          <cell r="AC35">
            <v>99.982559948247598</v>
          </cell>
          <cell r="AD35">
            <v>100.10971064206183</v>
          </cell>
          <cell r="AE35">
            <v>99.956677755235987</v>
          </cell>
          <cell r="AF35">
            <v>99.369365516011072</v>
          </cell>
          <cell r="AG35">
            <v>99.616294126802643</v>
          </cell>
          <cell r="AH35">
            <v>99.984850560266224</v>
          </cell>
          <cell r="AI35">
            <v>100</v>
          </cell>
          <cell r="AJ35">
            <v>99.208845674555121</v>
          </cell>
          <cell r="AK35">
            <v>99.00743842230311</v>
          </cell>
          <cell r="AL35">
            <v>99.446413650036021</v>
          </cell>
          <cell r="AM35">
            <v>100.0613869825489</v>
          </cell>
          <cell r="AN35">
            <v>99.399432576424658</v>
          </cell>
          <cell r="AO35">
            <v>99.295199481281159</v>
          </cell>
          <cell r="AP35">
            <v>100.28466996830363</v>
          </cell>
          <cell r="AQ35">
            <v>100.16439358110804</v>
          </cell>
          <cell r="AR35">
            <v>100.37962558601768</v>
          </cell>
          <cell r="AS35">
            <v>99.262685841206135</v>
          </cell>
          <cell r="AT35">
            <v>99.338252613685498</v>
          </cell>
          <cell r="AU35">
            <v>98.816633515906275</v>
          </cell>
          <cell r="AY35">
            <v>99.555414824448007</v>
          </cell>
        </row>
        <row r="36">
          <cell r="D36">
            <v>10</v>
          </cell>
          <cell r="E36" t="str">
            <v>صناعة المنتجات الغذائية</v>
          </cell>
          <cell r="F36">
            <v>8</v>
          </cell>
          <cell r="G36">
            <v>100</v>
          </cell>
          <cell r="H36">
            <v>99.612564992718333</v>
          </cell>
          <cell r="I36">
            <v>100.12851708699719</v>
          </cell>
          <cell r="J36">
            <v>100.22587382932636</v>
          </cell>
          <cell r="K36">
            <v>100.47626554728943</v>
          </cell>
          <cell r="L36">
            <v>100.09253935546636</v>
          </cell>
          <cell r="M36">
            <v>100.56127525811139</v>
          </cell>
          <cell r="N36">
            <v>100.5387206567882</v>
          </cell>
          <cell r="O36">
            <v>100.90297541041751</v>
          </cell>
          <cell r="P36">
            <v>100.12240126738307</v>
          </cell>
          <cell r="Q36">
            <v>99.573372729655759</v>
          </cell>
          <cell r="R36">
            <v>99.254359398350061</v>
          </cell>
          <cell r="S36">
            <v>99.44099117029495</v>
          </cell>
          <cell r="T36">
            <v>100</v>
          </cell>
          <cell r="U36">
            <v>99.127782954445706</v>
          </cell>
          <cell r="V36">
            <v>98.913387657341502</v>
          </cell>
          <cell r="W36">
            <v>98.888929391236786</v>
          </cell>
          <cell r="X36">
            <v>98.917652098447888</v>
          </cell>
          <cell r="Y36">
            <v>99.006674406151546</v>
          </cell>
          <cell r="Z36">
            <v>98.583479340077176</v>
          </cell>
          <cell r="AA36">
            <v>99.096568096260398</v>
          </cell>
          <cell r="AB36">
            <v>98.918384372323445</v>
          </cell>
          <cell r="AC36">
            <v>99.217563778801306</v>
          </cell>
          <cell r="AD36">
            <v>99.599058536642957</v>
          </cell>
          <cell r="AE36">
            <v>99.219388387881196</v>
          </cell>
          <cell r="AF36">
            <v>98.707156920730441</v>
          </cell>
          <cell r="AG36">
            <v>99.016335495028372</v>
          </cell>
          <cell r="AH36">
            <v>100.07748805856654</v>
          </cell>
          <cell r="AI36">
            <v>100</v>
          </cell>
          <cell r="AJ36">
            <v>98.676493622764497</v>
          </cell>
          <cell r="AK36">
            <v>98.06635958148415</v>
          </cell>
          <cell r="AL36">
            <v>98.812211330193918</v>
          </cell>
          <cell r="AM36">
            <v>99.407118736769206</v>
          </cell>
          <cell r="AN36">
            <v>99.01369968844314</v>
          </cell>
          <cell r="AO36">
            <v>98.551533795443319</v>
          </cell>
          <cell r="AP36">
            <v>99.659383937691771</v>
          </cell>
          <cell r="AQ36">
            <v>99.550304994174013</v>
          </cell>
          <cell r="AR36">
            <v>99.529302876438379</v>
          </cell>
          <cell r="AS36">
            <v>98.945472881889117</v>
          </cell>
          <cell r="AT36">
            <v>99.075047519415762</v>
          </cell>
          <cell r="AU36">
            <v>98.323879591221981</v>
          </cell>
          <cell r="AY36">
            <v>98.967567379660792</v>
          </cell>
        </row>
        <row r="37">
          <cell r="D37">
            <v>101</v>
          </cell>
          <cell r="E37" t="str">
            <v xml:space="preserve">تجهيز وحفظ اللحوم </v>
          </cell>
          <cell r="F37">
            <v>8</v>
          </cell>
          <cell r="G37">
            <v>100</v>
          </cell>
          <cell r="H37">
            <v>106.08225258759684</v>
          </cell>
          <cell r="I37">
            <v>107.14727352421254</v>
          </cell>
          <cell r="J37">
            <v>106.01797402104839</v>
          </cell>
          <cell r="K37">
            <v>104.95818318244081</v>
          </cell>
          <cell r="L37">
            <v>106.46457667658724</v>
          </cell>
          <cell r="M37">
            <v>106.22797070801701</v>
          </cell>
          <cell r="N37">
            <v>106.77358917461551</v>
          </cell>
          <cell r="O37">
            <v>107.43656002515554</v>
          </cell>
          <cell r="P37">
            <v>106.97272905974184</v>
          </cell>
          <cell r="Q37">
            <v>106.1893769225188</v>
          </cell>
          <cell r="R37">
            <v>105.05606205140627</v>
          </cell>
          <cell r="S37">
            <v>103.45852695648723</v>
          </cell>
          <cell r="T37">
            <v>100</v>
          </cell>
          <cell r="U37">
            <v>104.25288967268497</v>
          </cell>
          <cell r="V37">
            <v>105.32988582445199</v>
          </cell>
          <cell r="W37">
            <v>104.94238171737148</v>
          </cell>
          <cell r="X37">
            <v>104.7160297912443</v>
          </cell>
          <cell r="Y37">
            <v>104.29589874062475</v>
          </cell>
          <cell r="Z37">
            <v>104.24115629954856</v>
          </cell>
          <cell r="AA37">
            <v>104.7462303552694</v>
          </cell>
          <cell r="AB37">
            <v>104.9403539328389</v>
          </cell>
          <cell r="AC37">
            <v>104.10759252285705</v>
          </cell>
          <cell r="AD37">
            <v>103.66891711266497</v>
          </cell>
          <cell r="AE37">
            <v>103.52737190283129</v>
          </cell>
          <cell r="AF37">
            <v>103.99821556640968</v>
          </cell>
          <cell r="AG37">
            <v>104.39724361989977</v>
          </cell>
          <cell r="AH37">
            <v>106.06542290748568</v>
          </cell>
          <cell r="AI37">
            <v>100</v>
          </cell>
          <cell r="AJ37">
            <v>103.97404372549285</v>
          </cell>
          <cell r="AK37">
            <v>104.84054688793431</v>
          </cell>
          <cell r="AL37">
            <v>104.53329704619347</v>
          </cell>
          <cell r="AM37">
            <v>106.36999181953256</v>
          </cell>
          <cell r="AN37">
            <v>107.34968386107509</v>
          </cell>
          <cell r="AO37">
            <v>108.17950301493336</v>
          </cell>
          <cell r="AP37">
            <v>108.27324803343284</v>
          </cell>
          <cell r="AQ37">
            <v>107.59754466376722</v>
          </cell>
          <cell r="AR37">
            <v>106.99772647895647</v>
          </cell>
          <cell r="AS37">
            <v>106.20551142471278</v>
          </cell>
          <cell r="AT37">
            <v>105.1744174859077</v>
          </cell>
          <cell r="AU37">
            <v>105.23486485755726</v>
          </cell>
          <cell r="AY37">
            <v>106.22753160829136</v>
          </cell>
        </row>
        <row r="38">
          <cell r="D38" t="str">
            <v>1010</v>
          </cell>
          <cell r="E38" t="str">
            <v xml:space="preserve">تجهيز وحفظ اللحوم </v>
          </cell>
          <cell r="F38">
            <v>1</v>
          </cell>
          <cell r="G38">
            <v>100</v>
          </cell>
          <cell r="H38">
            <v>106.08225258759684</v>
          </cell>
          <cell r="I38">
            <v>107.14727352421254</v>
          </cell>
          <cell r="J38">
            <v>106.01797402104839</v>
          </cell>
          <cell r="K38">
            <v>104.95818318244081</v>
          </cell>
          <cell r="L38">
            <v>106.46457667658724</v>
          </cell>
          <cell r="M38">
            <v>106.22797070801701</v>
          </cell>
          <cell r="N38">
            <v>106.77358917461551</v>
          </cell>
          <cell r="O38">
            <v>107.43656002515554</v>
          </cell>
          <cell r="P38">
            <v>106.97272905974184</v>
          </cell>
          <cell r="Q38">
            <v>106.1893769225188</v>
          </cell>
          <cell r="R38">
            <v>105.05606205140627</v>
          </cell>
          <cell r="S38">
            <v>103.45852695648723</v>
          </cell>
          <cell r="T38">
            <v>100</v>
          </cell>
          <cell r="U38">
            <v>104.25288967268497</v>
          </cell>
          <cell r="V38">
            <v>105.32988582445199</v>
          </cell>
          <cell r="W38">
            <v>104.94238171737148</v>
          </cell>
          <cell r="X38">
            <v>104.7160297912443</v>
          </cell>
          <cell r="Y38">
            <v>104.29589874062475</v>
          </cell>
          <cell r="Z38">
            <v>104.24115629954856</v>
          </cell>
          <cell r="AA38">
            <v>104.7462303552694</v>
          </cell>
          <cell r="AB38">
            <v>104.9403539328389</v>
          </cell>
          <cell r="AC38">
            <v>104.10759252285705</v>
          </cell>
          <cell r="AD38">
            <v>103.66891711266497</v>
          </cell>
          <cell r="AE38">
            <v>103.52737190283129</v>
          </cell>
          <cell r="AF38">
            <v>103.99821556640968</v>
          </cell>
          <cell r="AG38">
            <v>104.39724361989977</v>
          </cell>
          <cell r="AH38">
            <v>106.06542290748568</v>
          </cell>
          <cell r="AI38">
            <v>100</v>
          </cell>
          <cell r="AJ38">
            <v>103.97404372549285</v>
          </cell>
          <cell r="AK38">
            <v>104.84054688793431</v>
          </cell>
          <cell r="AL38">
            <v>104.53329704619347</v>
          </cell>
          <cell r="AM38">
            <v>106.36999181953256</v>
          </cell>
          <cell r="AN38">
            <v>107.34968386107509</v>
          </cell>
          <cell r="AO38">
            <v>108.17950301493336</v>
          </cell>
          <cell r="AP38">
            <v>108.27324803343284</v>
          </cell>
          <cell r="AQ38">
            <v>107.59754466376722</v>
          </cell>
          <cell r="AR38">
            <v>106.99772647895647</v>
          </cell>
          <cell r="AS38">
            <v>106.20551142471278</v>
          </cell>
          <cell r="AT38">
            <v>105.1744174859077</v>
          </cell>
          <cell r="AU38">
            <v>105.23486485755726</v>
          </cell>
          <cell r="AY38">
            <v>106.22753160829136</v>
          </cell>
        </row>
        <row r="39">
          <cell r="D39" t="str">
            <v>103</v>
          </cell>
          <cell r="E39" t="str">
            <v>تجهيز وحفظ الفواكه والخضراوات</v>
          </cell>
          <cell r="F39" t="str">
            <v>8</v>
          </cell>
          <cell r="G39">
            <v>100</v>
          </cell>
          <cell r="H39">
            <v>99.197705573671755</v>
          </cell>
          <cell r="I39">
            <v>102.70155204444086</v>
          </cell>
          <cell r="J39">
            <v>102.5812376415423</v>
          </cell>
          <cell r="K39">
            <v>101.90284864190932</v>
          </cell>
          <cell r="L39">
            <v>101.23175772852792</v>
          </cell>
          <cell r="M39">
            <v>100.54212612795118</v>
          </cell>
          <cell r="N39">
            <v>100.3631562315922</v>
          </cell>
          <cell r="O39">
            <v>106.11197313183895</v>
          </cell>
          <cell r="P39">
            <v>102.51205329991551</v>
          </cell>
          <cell r="Q39">
            <v>99.965906543021859</v>
          </cell>
          <cell r="R39">
            <v>99.300468483182357</v>
          </cell>
          <cell r="S39">
            <v>99.824056822856903</v>
          </cell>
          <cell r="T39">
            <v>100</v>
          </cell>
          <cell r="U39">
            <v>100.76680659221466</v>
          </cell>
          <cell r="V39">
            <v>100.9792971826819</v>
          </cell>
          <cell r="W39">
            <v>101.70130524186654</v>
          </cell>
          <cell r="X39">
            <v>101.78440390476247</v>
          </cell>
          <cell r="Y39">
            <v>102.17810120058952</v>
          </cell>
          <cell r="Z39">
            <v>102.53877261641294</v>
          </cell>
          <cell r="AA39">
            <v>102.22101224515028</v>
          </cell>
          <cell r="AB39">
            <v>101.77938463854683</v>
          </cell>
          <cell r="AC39">
            <v>103.81425221757445</v>
          </cell>
          <cell r="AD39">
            <v>103.7783273982905</v>
          </cell>
          <cell r="AE39">
            <v>103.03922548077891</v>
          </cell>
          <cell r="AF39">
            <v>103.72844054791456</v>
          </cell>
          <cell r="AG39">
            <v>102.35911077223197</v>
          </cell>
          <cell r="AH39">
            <v>101.35290352253759</v>
          </cell>
          <cell r="AI39">
            <v>100</v>
          </cell>
          <cell r="AJ39">
            <v>102.80949322206966</v>
          </cell>
          <cell r="AK39">
            <v>102.670508526703</v>
          </cell>
          <cell r="AL39">
            <v>102.25591688833721</v>
          </cell>
          <cell r="AM39">
            <v>102.38720673579012</v>
          </cell>
          <cell r="AN39">
            <v>102.38720673579012</v>
          </cell>
          <cell r="AO39">
            <v>102.38720673579012</v>
          </cell>
          <cell r="AP39">
            <v>102.38720673579012</v>
          </cell>
          <cell r="AQ39">
            <v>102.38720673579012</v>
          </cell>
          <cell r="AR39">
            <v>102.38720673579012</v>
          </cell>
          <cell r="AS39">
            <v>102.38720673579012</v>
          </cell>
          <cell r="AT39">
            <v>102.38720673579012</v>
          </cell>
          <cell r="AU39">
            <v>101.70268895394778</v>
          </cell>
          <cell r="AY39">
            <v>102.37802178978154</v>
          </cell>
        </row>
        <row r="40">
          <cell r="D40" t="str">
            <v>1030</v>
          </cell>
          <cell r="E40" t="str">
            <v>تجهيز وحفظ الفواكه  والمكسرات والخضراوات</v>
          </cell>
          <cell r="F40">
            <v>1</v>
          </cell>
          <cell r="G40">
            <v>100</v>
          </cell>
          <cell r="H40">
            <v>99.197705573671755</v>
          </cell>
          <cell r="I40">
            <v>102.70155204444086</v>
          </cell>
          <cell r="J40">
            <v>102.5812376415423</v>
          </cell>
          <cell r="K40">
            <v>101.90284864190932</v>
          </cell>
          <cell r="L40">
            <v>101.23175772852792</v>
          </cell>
          <cell r="M40">
            <v>100.54212612795118</v>
          </cell>
          <cell r="N40">
            <v>100.3631562315922</v>
          </cell>
          <cell r="O40">
            <v>106.11197313183895</v>
          </cell>
          <cell r="P40">
            <v>102.51205329991551</v>
          </cell>
          <cell r="Q40">
            <v>99.965906543021859</v>
          </cell>
          <cell r="R40">
            <v>99.300468483182357</v>
          </cell>
          <cell r="S40">
            <v>99.824056822856903</v>
          </cell>
          <cell r="T40">
            <v>100</v>
          </cell>
          <cell r="U40">
            <v>100.76680659221466</v>
          </cell>
          <cell r="V40">
            <v>100.9792971826819</v>
          </cell>
          <cell r="W40">
            <v>101.70130524186654</v>
          </cell>
          <cell r="X40">
            <v>101.78440390476247</v>
          </cell>
          <cell r="Y40">
            <v>102.17810120058952</v>
          </cell>
          <cell r="Z40">
            <v>102.53877261641294</v>
          </cell>
          <cell r="AA40">
            <v>102.22101224515028</v>
          </cell>
          <cell r="AB40">
            <v>101.77938463854683</v>
          </cell>
          <cell r="AC40">
            <v>103.81425221757445</v>
          </cell>
          <cell r="AD40">
            <v>103.7783273982905</v>
          </cell>
          <cell r="AE40">
            <v>103.03922548077891</v>
          </cell>
          <cell r="AF40">
            <v>103.72844054791456</v>
          </cell>
          <cell r="AG40">
            <v>102.35911077223197</v>
          </cell>
          <cell r="AH40">
            <v>101.35290352253759</v>
          </cell>
          <cell r="AI40">
            <v>100</v>
          </cell>
          <cell r="AJ40">
            <v>102.80949322206966</v>
          </cell>
          <cell r="AK40">
            <v>102.670508526703</v>
          </cell>
          <cell r="AL40">
            <v>102.25591688833721</v>
          </cell>
          <cell r="AM40">
            <v>102.38720673579012</v>
          </cell>
          <cell r="AN40">
            <v>102.38720673579012</v>
          </cell>
          <cell r="AO40">
            <v>102.38720673579012</v>
          </cell>
          <cell r="AP40">
            <v>102.38720673579012</v>
          </cell>
          <cell r="AQ40">
            <v>102.38720673579012</v>
          </cell>
          <cell r="AR40">
            <v>102.38720673579012</v>
          </cell>
          <cell r="AS40">
            <v>102.38720673579012</v>
          </cell>
          <cell r="AT40">
            <v>102.38720673579012</v>
          </cell>
          <cell r="AU40">
            <v>101.70268895394778</v>
          </cell>
          <cell r="AY40">
            <v>102.37802178978154</v>
          </cell>
        </row>
        <row r="41">
          <cell r="D41" t="str">
            <v>104</v>
          </cell>
          <cell r="E41" t="str">
            <v>صناعة الزيوت والدهون النباتية والحيوانية</v>
          </cell>
          <cell r="F41" t="str">
            <v>8</v>
          </cell>
          <cell r="G41">
            <v>100</v>
          </cell>
          <cell r="H41">
            <v>98.825998313778328</v>
          </cell>
          <cell r="I41">
            <v>99.904459273037205</v>
          </cell>
          <cell r="J41">
            <v>99.286936539113455</v>
          </cell>
          <cell r="K41">
            <v>100.55278815313235</v>
          </cell>
          <cell r="L41">
            <v>100.51096885309501</v>
          </cell>
          <cell r="M41">
            <v>100.23988425923595</v>
          </cell>
          <cell r="N41">
            <v>100.58046957542628</v>
          </cell>
          <cell r="O41">
            <v>100.91542896252254</v>
          </cell>
          <cell r="P41">
            <v>98.262886691848195</v>
          </cell>
          <cell r="Q41">
            <v>98.203874000724625</v>
          </cell>
          <cell r="R41">
            <v>100.22309404537327</v>
          </cell>
          <cell r="S41">
            <v>101.11969334910937</v>
          </cell>
          <cell r="T41">
            <v>100</v>
          </cell>
          <cell r="U41">
            <v>99.845197515181013</v>
          </cell>
          <cell r="V41">
            <v>99.698851718456922</v>
          </cell>
          <cell r="W41">
            <v>100.90000286711725</v>
          </cell>
          <cell r="X41">
            <v>99.354278756940076</v>
          </cell>
          <cell r="Y41">
            <v>100.72785742007504</v>
          </cell>
          <cell r="Z41">
            <v>100.26121097538832</v>
          </cell>
          <cell r="AA41">
            <v>100.86956169976952</v>
          </cell>
          <cell r="AB41">
            <v>100.57169270511392</v>
          </cell>
          <cell r="AC41">
            <v>99.81005515552927</v>
          </cell>
          <cell r="AD41">
            <v>100.02579752671532</v>
          </cell>
          <cell r="AE41">
            <v>99.340558619977017</v>
          </cell>
          <cell r="AF41">
            <v>99.419205055662758</v>
          </cell>
          <cell r="AG41">
            <v>100.06868916799387</v>
          </cell>
          <cell r="AH41">
            <v>99.885540168033046</v>
          </cell>
          <cell r="AI41">
            <v>100</v>
          </cell>
          <cell r="AJ41">
            <v>99.461252686026</v>
          </cell>
          <cell r="AK41">
            <v>99.61827076831598</v>
          </cell>
          <cell r="AL41">
            <v>99.396279622719518</v>
          </cell>
          <cell r="AM41">
            <v>99.792646593743896</v>
          </cell>
          <cell r="AN41">
            <v>99.788764723579177</v>
          </cell>
          <cell r="AO41">
            <v>100.08233676971423</v>
          </cell>
          <cell r="AP41">
            <v>100.76403900402192</v>
          </cell>
          <cell r="AQ41">
            <v>98.576257310526373</v>
          </cell>
          <cell r="AR41">
            <v>100.62628979716217</v>
          </cell>
          <cell r="AS41">
            <v>102.19495155725539</v>
          </cell>
          <cell r="AT41">
            <v>102.63722108179653</v>
          </cell>
          <cell r="AU41">
            <v>102.78983542077422</v>
          </cell>
          <cell r="AY41">
            <v>100.47734544463627</v>
          </cell>
        </row>
        <row r="42">
          <cell r="D42" t="str">
            <v>1040</v>
          </cell>
          <cell r="E42" t="str">
            <v>صناعة الزيوت والدهون النباتية والحيوانية</v>
          </cell>
          <cell r="F42">
            <v>1</v>
          </cell>
          <cell r="G42">
            <v>100</v>
          </cell>
          <cell r="H42">
            <v>98.825998313778328</v>
          </cell>
          <cell r="I42">
            <v>99.904459273037205</v>
          </cell>
          <cell r="J42">
            <v>99.286936539113455</v>
          </cell>
          <cell r="K42">
            <v>100.55278815313235</v>
          </cell>
          <cell r="L42">
            <v>100.51096885309501</v>
          </cell>
          <cell r="M42">
            <v>100.23988425923595</v>
          </cell>
          <cell r="N42">
            <v>100.58046957542628</v>
          </cell>
          <cell r="O42">
            <v>100.91542896252254</v>
          </cell>
          <cell r="P42">
            <v>98.262886691848195</v>
          </cell>
          <cell r="Q42">
            <v>98.203874000724625</v>
          </cell>
          <cell r="R42">
            <v>100.22309404537327</v>
          </cell>
          <cell r="S42">
            <v>101.11969334910937</v>
          </cell>
          <cell r="T42">
            <v>100</v>
          </cell>
          <cell r="U42">
            <v>99.845197515181013</v>
          </cell>
          <cell r="V42">
            <v>99.698851718456922</v>
          </cell>
          <cell r="W42">
            <v>100.90000286711725</v>
          </cell>
          <cell r="X42">
            <v>99.354278756940076</v>
          </cell>
          <cell r="Y42">
            <v>100.72785742007504</v>
          </cell>
          <cell r="Z42">
            <v>100.26121097538832</v>
          </cell>
          <cell r="AA42">
            <v>100.86956169976952</v>
          </cell>
          <cell r="AB42">
            <v>100.57169270511392</v>
          </cell>
          <cell r="AC42">
            <v>99.81005515552927</v>
          </cell>
          <cell r="AD42">
            <v>100.02579752671532</v>
          </cell>
          <cell r="AE42">
            <v>99.340558619977017</v>
          </cell>
          <cell r="AF42">
            <v>99.419205055662758</v>
          </cell>
          <cell r="AG42">
            <v>100.06868916799387</v>
          </cell>
          <cell r="AH42">
            <v>99.885540168033046</v>
          </cell>
          <cell r="AI42">
            <v>100</v>
          </cell>
          <cell r="AJ42">
            <v>99.461252686026</v>
          </cell>
          <cell r="AK42">
            <v>99.61827076831598</v>
          </cell>
          <cell r="AL42">
            <v>99.396279622719518</v>
          </cell>
          <cell r="AM42">
            <v>99.792646593743896</v>
          </cell>
          <cell r="AN42">
            <v>99.788764723579177</v>
          </cell>
          <cell r="AO42">
            <v>100.08233676971423</v>
          </cell>
          <cell r="AP42">
            <v>100.76403900402192</v>
          </cell>
          <cell r="AQ42">
            <v>98.576257310526373</v>
          </cell>
          <cell r="AR42">
            <v>100.62628979716217</v>
          </cell>
          <cell r="AS42">
            <v>102.19495155725539</v>
          </cell>
          <cell r="AT42">
            <v>102.63722108179653</v>
          </cell>
          <cell r="AU42">
            <v>102.78983542077422</v>
          </cell>
          <cell r="AY42">
            <v>100.47734544463627</v>
          </cell>
        </row>
        <row r="43">
          <cell r="D43">
            <v>105</v>
          </cell>
          <cell r="E43" t="str">
            <v>صناعة منتجات الألبان</v>
          </cell>
          <cell r="F43">
            <v>8</v>
          </cell>
          <cell r="G43">
            <v>100</v>
          </cell>
          <cell r="H43">
            <v>99.946924085046447</v>
          </cell>
          <cell r="I43">
            <v>99.717820672242738</v>
          </cell>
          <cell r="J43">
            <v>99.800059922943589</v>
          </cell>
          <cell r="K43">
            <v>99.855788918692568</v>
          </cell>
          <cell r="L43">
            <v>99.894300706548577</v>
          </cell>
          <cell r="M43">
            <v>99.817624539828913</v>
          </cell>
          <cell r="N43">
            <v>99.748387664698328</v>
          </cell>
          <cell r="O43">
            <v>99.966140784968644</v>
          </cell>
          <cell r="P43">
            <v>100.06819934378869</v>
          </cell>
          <cell r="Q43">
            <v>99.96571668138948</v>
          </cell>
          <cell r="R43">
            <v>100.00163417724305</v>
          </cell>
          <cell r="S43">
            <v>100.00163417724305</v>
          </cell>
          <cell r="T43">
            <v>100</v>
          </cell>
          <cell r="U43">
            <v>99.902539676795101</v>
          </cell>
          <cell r="V43">
            <v>99.899953385057216</v>
          </cell>
          <cell r="W43">
            <v>100.28991421174075</v>
          </cell>
          <cell r="X43">
            <v>100.22809148087862</v>
          </cell>
          <cell r="Y43">
            <v>100.16103309622105</v>
          </cell>
          <cell r="Z43">
            <v>99.835943921982022</v>
          </cell>
          <cell r="AA43">
            <v>99.810248868095783</v>
          </cell>
          <cell r="AB43">
            <v>100.29135137272016</v>
          </cell>
          <cell r="AC43">
            <v>100.29135137272016</v>
          </cell>
          <cell r="AD43">
            <v>100.52208297884204</v>
          </cell>
          <cell r="AE43">
            <v>100.52208297884204</v>
          </cell>
          <cell r="AF43">
            <v>100.52208297884204</v>
          </cell>
          <cell r="AG43">
            <v>100.18972302689474</v>
          </cell>
          <cell r="AH43">
            <v>99.898685972886156</v>
          </cell>
          <cell r="AI43">
            <v>100</v>
          </cell>
          <cell r="AJ43">
            <v>100.33584007481544</v>
          </cell>
          <cell r="AK43">
            <v>99.905993471218054</v>
          </cell>
          <cell r="AL43">
            <v>99.656583716049653</v>
          </cell>
          <cell r="AM43">
            <v>100.13807913423872</v>
          </cell>
          <cell r="AN43">
            <v>100.17378044955008</v>
          </cell>
          <cell r="AO43">
            <v>100.17378044955008</v>
          </cell>
          <cell r="AP43">
            <v>100.17378044955008</v>
          </cell>
          <cell r="AQ43">
            <v>100.17378044955008</v>
          </cell>
          <cell r="AR43">
            <v>100.17378044955008</v>
          </cell>
          <cell r="AS43">
            <v>99.932229308651102</v>
          </cell>
          <cell r="AT43">
            <v>99.932229308651102</v>
          </cell>
          <cell r="AU43">
            <v>99.667590997530496</v>
          </cell>
          <cell r="AY43">
            <v>100.03645402157542</v>
          </cell>
        </row>
        <row r="44">
          <cell r="D44" t="str">
            <v>1050</v>
          </cell>
          <cell r="E44" t="str">
            <v>صناعة منتجات الألبان</v>
          </cell>
          <cell r="F44">
            <v>1</v>
          </cell>
          <cell r="G44">
            <v>100</v>
          </cell>
          <cell r="H44">
            <v>99.946924085046447</v>
          </cell>
          <cell r="I44">
            <v>99.717820672242738</v>
          </cell>
          <cell r="J44">
            <v>99.800059922943589</v>
          </cell>
          <cell r="K44">
            <v>99.855788918692568</v>
          </cell>
          <cell r="L44">
            <v>99.894300706548577</v>
          </cell>
          <cell r="M44">
            <v>99.817624539828913</v>
          </cell>
          <cell r="N44">
            <v>99.748387664698328</v>
          </cell>
          <cell r="O44">
            <v>99.966140784968644</v>
          </cell>
          <cell r="P44">
            <v>100.06819934378869</v>
          </cell>
          <cell r="Q44">
            <v>99.96571668138948</v>
          </cell>
          <cell r="R44">
            <v>100.00163417724305</v>
          </cell>
          <cell r="S44">
            <v>100.00163417724305</v>
          </cell>
          <cell r="T44">
            <v>100</v>
          </cell>
          <cell r="U44">
            <v>99.902539676795101</v>
          </cell>
          <cell r="V44">
            <v>99.899953385057216</v>
          </cell>
          <cell r="W44">
            <v>100.28991421174075</v>
          </cell>
          <cell r="X44">
            <v>100.22809148087862</v>
          </cell>
          <cell r="Y44">
            <v>100.16103309622105</v>
          </cell>
          <cell r="Z44">
            <v>99.835943921982022</v>
          </cell>
          <cell r="AA44">
            <v>99.810248868095783</v>
          </cell>
          <cell r="AB44">
            <v>100.29135137272016</v>
          </cell>
          <cell r="AC44">
            <v>100.29135137272016</v>
          </cell>
          <cell r="AD44">
            <v>100.52208297884204</v>
          </cell>
          <cell r="AE44">
            <v>100.52208297884204</v>
          </cell>
          <cell r="AF44">
            <v>100.52208297884204</v>
          </cell>
          <cell r="AG44">
            <v>100.18972302689474</v>
          </cell>
          <cell r="AH44">
            <v>99.898685972886156</v>
          </cell>
          <cell r="AI44">
            <v>100</v>
          </cell>
          <cell r="AJ44">
            <v>100.33584007481544</v>
          </cell>
          <cell r="AK44">
            <v>99.905993471218054</v>
          </cell>
          <cell r="AL44">
            <v>99.656583716049653</v>
          </cell>
          <cell r="AM44">
            <v>100.13807913423872</v>
          </cell>
          <cell r="AN44">
            <v>100.17378044955008</v>
          </cell>
          <cell r="AO44">
            <v>100.17378044955008</v>
          </cell>
          <cell r="AP44">
            <v>100.17378044955008</v>
          </cell>
          <cell r="AQ44">
            <v>100.17378044955008</v>
          </cell>
          <cell r="AR44">
            <v>100.17378044955008</v>
          </cell>
          <cell r="AS44">
            <v>99.932229308651102</v>
          </cell>
          <cell r="AT44">
            <v>99.932229308651102</v>
          </cell>
          <cell r="AU44">
            <v>99.667590997530496</v>
          </cell>
          <cell r="AY44">
            <v>100.03645402157542</v>
          </cell>
        </row>
        <row r="45">
          <cell r="D45">
            <v>106</v>
          </cell>
          <cell r="E45" t="str">
            <v>صناعة منتجات مطاحن الحبوب، والنشا ومنتجات النشا</v>
          </cell>
          <cell r="F45">
            <v>8</v>
          </cell>
          <cell r="G45">
            <v>100</v>
          </cell>
          <cell r="H45">
            <v>98.651454219860568</v>
          </cell>
          <cell r="I45">
            <v>97.783505863117071</v>
          </cell>
          <cell r="J45">
            <v>98.352045617107876</v>
          </cell>
          <cell r="K45">
            <v>98.927950160029638</v>
          </cell>
          <cell r="L45">
            <v>95.743160187933057</v>
          </cell>
          <cell r="M45">
            <v>98.417758361635492</v>
          </cell>
          <cell r="N45">
            <v>97.646224609617889</v>
          </cell>
          <cell r="O45">
            <v>98.529709771867502</v>
          </cell>
          <cell r="P45">
            <v>98.201096686994447</v>
          </cell>
          <cell r="Q45">
            <v>97.132720118781791</v>
          </cell>
          <cell r="R45">
            <v>96.780061140640896</v>
          </cell>
          <cell r="S45">
            <v>96.780061140640896</v>
          </cell>
          <cell r="T45">
            <v>100</v>
          </cell>
          <cell r="U45">
            <v>98.594801864251053</v>
          </cell>
          <cell r="V45">
            <v>98.594801864251053</v>
          </cell>
          <cell r="W45">
            <v>98.327644498640467</v>
          </cell>
          <cell r="X45">
            <v>98.327644498640467</v>
          </cell>
          <cell r="Y45">
            <v>98.595145492491497</v>
          </cell>
          <cell r="Z45">
            <v>97.259551744533169</v>
          </cell>
          <cell r="AA45">
            <v>98.603877216950877</v>
          </cell>
          <cell r="AB45">
            <v>98.154047194649834</v>
          </cell>
          <cell r="AC45">
            <v>97.774661950299233</v>
          </cell>
          <cell r="AD45">
            <v>99.309101955291851</v>
          </cell>
          <cell r="AE45">
            <v>97.785785912125036</v>
          </cell>
          <cell r="AF45">
            <v>95.762843232088201</v>
          </cell>
          <cell r="AG45">
            <v>98.090825618684391</v>
          </cell>
          <cell r="AH45">
            <v>97.745478989852245</v>
          </cell>
          <cell r="AI45">
            <v>100</v>
          </cell>
          <cell r="AJ45">
            <v>97.332326622179124</v>
          </cell>
          <cell r="AK45">
            <v>95.166483850388346</v>
          </cell>
          <cell r="AL45">
            <v>98.063925690128102</v>
          </cell>
          <cell r="AM45">
            <v>98.537898164952153</v>
          </cell>
          <cell r="AN45">
            <v>98.537898164952153</v>
          </cell>
          <cell r="AO45">
            <v>98.065001048347924</v>
          </cell>
          <cell r="AP45">
            <v>101.75994927131731</v>
          </cell>
          <cell r="AQ45">
            <v>98.349351847631794</v>
          </cell>
          <cell r="AR45">
            <v>98.349351847631794</v>
          </cell>
          <cell r="AS45">
            <v>98.349351847631794</v>
          </cell>
          <cell r="AT45">
            <v>98.824756522165899</v>
          </cell>
          <cell r="AU45">
            <v>97.768488706087837</v>
          </cell>
          <cell r="AY45">
            <v>98.258731965284525</v>
          </cell>
        </row>
        <row r="46">
          <cell r="D46" t="str">
            <v>1061</v>
          </cell>
          <cell r="E46" t="str">
            <v xml:space="preserve">صناعة منتجات مطاحن الحبوب </v>
          </cell>
          <cell r="F46">
            <v>1</v>
          </cell>
          <cell r="G46">
            <v>100</v>
          </cell>
          <cell r="H46">
            <v>98.601022003414812</v>
          </cell>
          <cell r="I46">
            <v>97.700614563683047</v>
          </cell>
          <cell r="J46">
            <v>98.29041627285072</v>
          </cell>
          <cell r="K46">
            <v>98.887858195510319</v>
          </cell>
          <cell r="L46">
            <v>95.583965097978535</v>
          </cell>
          <cell r="M46">
            <v>98.358586508554438</v>
          </cell>
          <cell r="N46">
            <v>97.599336567110655</v>
          </cell>
          <cell r="O46">
            <v>98.433129847004892</v>
          </cell>
          <cell r="P46">
            <v>98.133822232850889</v>
          </cell>
          <cell r="Q46">
            <v>97.025491071233091</v>
          </cell>
          <cell r="R46">
            <v>96.659643535329408</v>
          </cell>
          <cell r="S46">
            <v>96.659643535329408</v>
          </cell>
          <cell r="T46">
            <v>100</v>
          </cell>
          <cell r="U46">
            <v>98.542250992360053</v>
          </cell>
          <cell r="V46">
            <v>98.542250992360053</v>
          </cell>
          <cell r="W46">
            <v>98.265102613996334</v>
          </cell>
          <cell r="X46">
            <v>98.265102613996334</v>
          </cell>
          <cell r="Y46">
            <v>98.54260747143141</v>
          </cell>
          <cell r="Z46">
            <v>97.157065880416781</v>
          </cell>
          <cell r="AA46">
            <v>98.551665740398462</v>
          </cell>
          <cell r="AB46">
            <v>98.085013207966455</v>
          </cell>
          <cell r="AC46">
            <v>97.691439910795395</v>
          </cell>
          <cell r="AD46">
            <v>99.283264108148785</v>
          </cell>
          <cell r="AE46">
            <v>97.702979880782564</v>
          </cell>
          <cell r="AF46">
            <v>95.604384238421815</v>
          </cell>
          <cell r="AG46">
            <v>98.019427304256212</v>
          </cell>
          <cell r="AH46">
            <v>97.661127452570852</v>
          </cell>
          <cell r="AI46">
            <v>100</v>
          </cell>
          <cell r="AJ46">
            <v>97.232562355234521</v>
          </cell>
          <cell r="AK46">
            <v>94.985722517520514</v>
          </cell>
          <cell r="AL46">
            <v>97.991521386107792</v>
          </cell>
          <cell r="AM46">
            <v>98.483219237994817</v>
          </cell>
          <cell r="AN46">
            <v>98.483219237994817</v>
          </cell>
          <cell r="AO46">
            <v>97.992636960017194</v>
          </cell>
          <cell r="AP46">
            <v>101.8257669423907</v>
          </cell>
          <cell r="AQ46">
            <v>98.287621763179345</v>
          </cell>
          <cell r="AR46">
            <v>98.287621763179345</v>
          </cell>
          <cell r="AS46">
            <v>98.287621763179345</v>
          </cell>
          <cell r="AT46">
            <v>98.780805375439172</v>
          </cell>
          <cell r="AU46">
            <v>97.685035802795127</v>
          </cell>
          <cell r="AY46">
            <v>98.193612925419373</v>
          </cell>
        </row>
        <row r="47">
          <cell r="D47" t="str">
            <v>1062</v>
          </cell>
          <cell r="E47" t="str">
            <v>صناعة النشاء ومنتجاته</v>
          </cell>
          <cell r="F47">
            <v>1</v>
          </cell>
          <cell r="G47">
            <v>100</v>
          </cell>
          <cell r="H47">
            <v>99.999999999999986</v>
          </cell>
          <cell r="I47">
            <v>99.999999999999986</v>
          </cell>
          <cell r="J47">
            <v>99.999999999999986</v>
          </cell>
          <cell r="K47">
            <v>99.999999999999986</v>
          </cell>
          <cell r="L47">
            <v>99.999999999999986</v>
          </cell>
          <cell r="M47">
            <v>99.999999999999986</v>
          </cell>
          <cell r="N47">
            <v>98.9</v>
          </cell>
          <cell r="O47">
            <v>101.11223458038421</v>
          </cell>
          <cell r="P47">
            <v>99.999999999999986</v>
          </cell>
          <cell r="Q47">
            <v>99.999999999999986</v>
          </cell>
          <cell r="R47">
            <v>99.999999999999986</v>
          </cell>
          <cell r="S47">
            <v>99.999999999999986</v>
          </cell>
          <cell r="T47">
            <v>100</v>
          </cell>
          <cell r="U47">
            <v>100.00000000000001</v>
          </cell>
          <cell r="V47">
            <v>100.00000000000001</v>
          </cell>
          <cell r="W47">
            <v>100.00000000000001</v>
          </cell>
          <cell r="X47">
            <v>100.00000000000001</v>
          </cell>
          <cell r="Y47">
            <v>100.00000000000001</v>
          </cell>
          <cell r="Z47">
            <v>100.00000000000001</v>
          </cell>
          <cell r="AA47">
            <v>100.00000000000001</v>
          </cell>
          <cell r="AB47">
            <v>100.00000000000001</v>
          </cell>
          <cell r="AC47">
            <v>100.00000000000001</v>
          </cell>
          <cell r="AD47">
            <v>100.00000000000001</v>
          </cell>
          <cell r="AE47">
            <v>100.00000000000001</v>
          </cell>
          <cell r="AF47">
            <v>100.00000000000001</v>
          </cell>
          <cell r="AG47">
            <v>100.00000000000001</v>
          </cell>
          <cell r="AH47">
            <v>100.00101954836533</v>
          </cell>
          <cell r="AI47">
            <v>100</v>
          </cell>
          <cell r="AJ47">
            <v>100.00000000000001</v>
          </cell>
          <cell r="AK47">
            <v>100.00000000000001</v>
          </cell>
          <cell r="AL47">
            <v>100.00000000000001</v>
          </cell>
          <cell r="AM47">
            <v>100.00000000000001</v>
          </cell>
          <cell r="AN47">
            <v>100.00000000000001</v>
          </cell>
          <cell r="AO47">
            <v>100.00000000000001</v>
          </cell>
          <cell r="AP47">
            <v>100.00000000000001</v>
          </cell>
          <cell r="AQ47">
            <v>100.00000000000001</v>
          </cell>
          <cell r="AR47">
            <v>100.00000000000001</v>
          </cell>
          <cell r="AS47">
            <v>100.00000000000001</v>
          </cell>
          <cell r="AT47">
            <v>100.00000000000001</v>
          </cell>
          <cell r="AU47">
            <v>100.00000000000001</v>
          </cell>
          <cell r="AY47">
            <v>100.00000000000001</v>
          </cell>
        </row>
        <row r="48">
          <cell r="D48">
            <v>107</v>
          </cell>
          <cell r="E48" t="str">
            <v xml:space="preserve">صناعة منتجات الاغذية الاخرى </v>
          </cell>
          <cell r="F48">
            <v>8</v>
          </cell>
          <cell r="G48">
            <v>100</v>
          </cell>
          <cell r="H48">
            <v>99.833385075423067</v>
          </cell>
          <cell r="I48">
            <v>100.75178369388225</v>
          </cell>
          <cell r="J48">
            <v>100.964660057651</v>
          </cell>
          <cell r="K48">
            <v>101.58171028031443</v>
          </cell>
          <cell r="L48">
            <v>101.96720205665449</v>
          </cell>
          <cell r="M48">
            <v>102.0096910298799</v>
          </cell>
          <cell r="N48">
            <v>102.06839924691924</v>
          </cell>
          <cell r="O48">
            <v>101.75701053758448</v>
          </cell>
          <cell r="P48">
            <v>101.08408253925462</v>
          </cell>
          <cell r="Q48">
            <v>101.21900513007614</v>
          </cell>
          <cell r="R48">
            <v>100.76398185628815</v>
          </cell>
          <cell r="S48">
            <v>100.95605004536368</v>
          </cell>
          <cell r="T48">
            <v>100</v>
          </cell>
          <cell r="U48">
            <v>99.270965987332403</v>
          </cell>
          <cell r="V48">
            <v>99.20337433295434</v>
          </cell>
          <cell r="W48">
            <v>99.0951871627028</v>
          </cell>
          <cell r="X48">
            <v>99.191494824877537</v>
          </cell>
          <cell r="Y48">
            <v>99.485959462077844</v>
          </cell>
          <cell r="Z48">
            <v>99.220248368269196</v>
          </cell>
          <cell r="AA48">
            <v>99.754145923255891</v>
          </cell>
          <cell r="AB48">
            <v>99.688920553039139</v>
          </cell>
          <cell r="AC48">
            <v>100.20892919421058</v>
          </cell>
          <cell r="AD48">
            <v>100.09552200856078</v>
          </cell>
          <cell r="AE48">
            <v>100.24832896571471</v>
          </cell>
          <cell r="AF48">
            <v>99.952265901187687</v>
          </cell>
          <cell r="AG48">
            <v>99.6179452236819</v>
          </cell>
          <cell r="AH48">
            <v>101.24641346244097</v>
          </cell>
          <cell r="AI48">
            <v>100</v>
          </cell>
          <cell r="AJ48">
            <v>99.353923296808844</v>
          </cell>
          <cell r="AK48">
            <v>99.213671230547433</v>
          </cell>
          <cell r="AL48">
            <v>99.347194807501637</v>
          </cell>
          <cell r="AM48">
            <v>100.22369225942214</v>
          </cell>
          <cell r="AN48">
            <v>99.318126278994569</v>
          </cell>
          <cell r="AO48">
            <v>98.448660061028804</v>
          </cell>
          <cell r="AP48">
            <v>99.091644826363506</v>
          </cell>
          <cell r="AQ48">
            <v>100.53153856772991</v>
          </cell>
          <cell r="AR48">
            <v>100.52390061728372</v>
          </cell>
          <cell r="AS48">
            <v>99.362757281853405</v>
          </cell>
          <cell r="AT48">
            <v>99.471706678065658</v>
          </cell>
          <cell r="AU48">
            <v>97.685988845312281</v>
          </cell>
          <cell r="AY48">
            <v>99.381067062575994</v>
          </cell>
        </row>
        <row r="49">
          <cell r="D49" t="str">
            <v>1071</v>
          </cell>
          <cell r="E49" t="str">
            <v>صناعة منتجات المخابز</v>
          </cell>
          <cell r="F49">
            <v>1</v>
          </cell>
          <cell r="G49">
            <v>100</v>
          </cell>
          <cell r="H49">
            <v>100.38961246232707</v>
          </cell>
          <cell r="I49">
            <v>102.07427061360987</v>
          </cell>
          <cell r="J49">
            <v>102.86595478281545</v>
          </cell>
          <cell r="K49">
            <v>103.7907868784359</v>
          </cell>
          <cell r="L49">
            <v>103.6388547717557</v>
          </cell>
          <cell r="M49">
            <v>103.6388547717557</v>
          </cell>
          <cell r="N49">
            <v>103.6388547717557</v>
          </cell>
          <cell r="O49">
            <v>103.6388547717557</v>
          </cell>
          <cell r="P49">
            <v>103.07890485593761</v>
          </cell>
          <cell r="Q49">
            <v>102.60653728451632</v>
          </cell>
          <cell r="R49">
            <v>102.60653728451632</v>
          </cell>
          <cell r="S49">
            <v>102.92111149163556</v>
          </cell>
          <cell r="T49">
            <v>100</v>
          </cell>
          <cell r="U49">
            <v>100.23703718615589</v>
          </cell>
          <cell r="V49">
            <v>100.23703718615589</v>
          </cell>
          <cell r="W49">
            <v>100.23703718615589</v>
          </cell>
          <cell r="X49">
            <v>100.19888665476969</v>
          </cell>
          <cell r="Y49">
            <v>100.75201065294414</v>
          </cell>
          <cell r="Z49">
            <v>100.23786946267018</v>
          </cell>
          <cell r="AA49">
            <v>101.10017245599262</v>
          </cell>
          <cell r="AB49">
            <v>101.10017245599262</v>
          </cell>
          <cell r="AC49">
            <v>102.03651313197967</v>
          </cell>
          <cell r="AD49">
            <v>101.20743254674987</v>
          </cell>
          <cell r="AE49">
            <v>101.93065606022047</v>
          </cell>
          <cell r="AF49">
            <v>101.67992636629504</v>
          </cell>
          <cell r="AG49">
            <v>100.9128959455068</v>
          </cell>
          <cell r="AH49">
            <v>102.9074278950681</v>
          </cell>
          <cell r="AI49">
            <v>100</v>
          </cell>
          <cell r="AJ49">
            <v>100.44645141018918</v>
          </cell>
          <cell r="AK49">
            <v>100.27088961819778</v>
          </cell>
          <cell r="AL49">
            <v>100.27088961819778</v>
          </cell>
          <cell r="AM49">
            <v>102.09312810791073</v>
          </cell>
          <cell r="AN49">
            <v>100.30883879434671</v>
          </cell>
          <cell r="AO49">
            <v>98.879784203831619</v>
          </cell>
          <cell r="AP49">
            <v>100.42828077594129</v>
          </cell>
          <cell r="AQ49">
            <v>102.25337955967051</v>
          </cell>
          <cell r="AR49">
            <v>102.80973159557486</v>
          </cell>
          <cell r="AS49">
            <v>100.22252188398589</v>
          </cell>
          <cell r="AT49">
            <v>100.22252188398589</v>
          </cell>
          <cell r="AU49">
            <v>98.754366265341645</v>
          </cell>
          <cell r="AY49">
            <v>100.58006530976446</v>
          </cell>
        </row>
        <row r="50">
          <cell r="D50" t="str">
            <v>1073</v>
          </cell>
          <cell r="E50" t="str">
            <v>صناعة الكاكاو والشيكولاته والحلويات السكرية</v>
          </cell>
          <cell r="F50">
            <v>1</v>
          </cell>
          <cell r="G50">
            <v>100</v>
          </cell>
          <cell r="H50">
            <v>101.19514399747283</v>
          </cell>
          <cell r="I50">
            <v>100.9564629121722</v>
          </cell>
          <cell r="J50">
            <v>102.38119588413775</v>
          </cell>
          <cell r="K50">
            <v>100.9564629121722</v>
          </cell>
          <cell r="L50">
            <v>100.9564629121722</v>
          </cell>
          <cell r="M50">
            <v>100.9564629121722</v>
          </cell>
          <cell r="N50">
            <v>100.9564629121722</v>
          </cell>
          <cell r="O50">
            <v>100.9564629121722</v>
          </cell>
          <cell r="P50">
            <v>100.9564629121722</v>
          </cell>
          <cell r="Q50">
            <v>100.9564629121722</v>
          </cell>
          <cell r="R50">
            <v>100.9564629121722</v>
          </cell>
          <cell r="S50">
            <v>100.9564629121722</v>
          </cell>
          <cell r="T50">
            <v>100</v>
          </cell>
          <cell r="U50">
            <v>100.9564629121722</v>
          </cell>
          <cell r="V50">
            <v>100.9564629121722</v>
          </cell>
          <cell r="W50">
            <v>100.9564629121722</v>
          </cell>
          <cell r="X50">
            <v>100.9564629121722</v>
          </cell>
          <cell r="Y50">
            <v>100.9564629121722</v>
          </cell>
          <cell r="Z50">
            <v>100.9564629121722</v>
          </cell>
          <cell r="AA50">
            <v>100.9564629121722</v>
          </cell>
          <cell r="AB50">
            <v>100.9564629121722</v>
          </cell>
          <cell r="AC50">
            <v>100.9564629121722</v>
          </cell>
          <cell r="AD50">
            <v>101.19514399747283</v>
          </cell>
          <cell r="AE50">
            <v>100.9564629121722</v>
          </cell>
          <cell r="AF50">
            <v>100.9564629121722</v>
          </cell>
          <cell r="AG50">
            <v>100.97635300261392</v>
          </cell>
          <cell r="AH50">
            <v>101.09508075027772</v>
          </cell>
          <cell r="AI50">
            <v>100</v>
          </cell>
          <cell r="AJ50">
            <v>100.95646291217223</v>
          </cell>
          <cell r="AK50">
            <v>100.95646291217223</v>
          </cell>
          <cell r="AL50">
            <v>100.95646291217223</v>
          </cell>
          <cell r="AM50">
            <v>100.95646291217223</v>
          </cell>
          <cell r="AN50">
            <v>100.95646291217223</v>
          </cell>
          <cell r="AO50">
            <v>100.95646291217223</v>
          </cell>
          <cell r="AP50">
            <v>100.95646291217223</v>
          </cell>
          <cell r="AQ50">
            <v>100.95646291217223</v>
          </cell>
          <cell r="AR50">
            <v>100.95646291217223</v>
          </cell>
          <cell r="AS50">
            <v>100.95646291217223</v>
          </cell>
          <cell r="AT50">
            <v>100.95646291217223</v>
          </cell>
          <cell r="AU50">
            <v>100.95646291217223</v>
          </cell>
          <cell r="AY50">
            <v>100.95646291217223</v>
          </cell>
        </row>
        <row r="51">
          <cell r="D51" t="str">
            <v>1074</v>
          </cell>
          <cell r="E51" t="str">
            <v>صناعة المعكرونة والشعيرية والمفتول والمنتجات النشوية المماثلة</v>
          </cell>
          <cell r="F51">
            <v>1</v>
          </cell>
          <cell r="G51">
            <v>100</v>
          </cell>
          <cell r="H51">
            <v>100</v>
          </cell>
          <cell r="I51">
            <v>98.946585686374064</v>
          </cell>
          <cell r="J51">
            <v>100.00000000000001</v>
          </cell>
          <cell r="K51">
            <v>100.00000000000001</v>
          </cell>
          <cell r="L51">
            <v>100.00000000000001</v>
          </cell>
          <cell r="M51">
            <v>100.00000000000001</v>
          </cell>
          <cell r="N51">
            <v>100.00000000000001</v>
          </cell>
          <cell r="O51">
            <v>100.42553704105065</v>
          </cell>
          <cell r="P51">
            <v>100.42553704105065</v>
          </cell>
          <cell r="Q51">
            <v>100.42553704105065</v>
          </cell>
          <cell r="R51">
            <v>100.42553704105065</v>
          </cell>
          <cell r="S51">
            <v>100.42553704105065</v>
          </cell>
          <cell r="T51">
            <v>100</v>
          </cell>
          <cell r="U51">
            <v>99.367640059324515</v>
          </cell>
          <cell r="V51">
            <v>100.42553704105067</v>
          </cell>
          <cell r="W51">
            <v>100.42553704105067</v>
          </cell>
          <cell r="X51">
            <v>99.788417158384789</v>
          </cell>
          <cell r="Y51">
            <v>100.42553704105067</v>
          </cell>
          <cell r="Z51">
            <v>99.367640059324529</v>
          </cell>
          <cell r="AA51">
            <v>100.42553704105069</v>
          </cell>
          <cell r="AB51">
            <v>100.42553704105069</v>
          </cell>
          <cell r="AC51">
            <v>100.42553704105069</v>
          </cell>
          <cell r="AD51">
            <v>100.5400483375484</v>
          </cell>
          <cell r="AE51">
            <v>100.84749803491121</v>
          </cell>
          <cell r="AF51">
            <v>99.367640059324543</v>
          </cell>
          <cell r="AG51">
            <v>100.15267549626019</v>
          </cell>
          <cell r="AH51">
            <v>100.08952257430228</v>
          </cell>
          <cell r="AI51">
            <v>100</v>
          </cell>
          <cell r="AJ51">
            <v>100.42553704105069</v>
          </cell>
          <cell r="AK51">
            <v>100.42553704105069</v>
          </cell>
          <cell r="AL51">
            <v>100.42553704105069</v>
          </cell>
          <cell r="AM51">
            <v>100.17064879517842</v>
          </cell>
          <cell r="AN51">
            <v>99.11543684271804</v>
          </cell>
          <cell r="AO51">
            <v>100.17064879517842</v>
          </cell>
          <cell r="AP51">
            <v>100.17064879517842</v>
          </cell>
          <cell r="AQ51">
            <v>100.17064879517842</v>
          </cell>
          <cell r="AR51">
            <v>100.17064879517842</v>
          </cell>
          <cell r="AS51">
            <v>100.17064879517842</v>
          </cell>
          <cell r="AT51">
            <v>99.11543684271804</v>
          </cell>
          <cell r="AU51">
            <v>100.00000000000004</v>
          </cell>
          <cell r="AY51">
            <v>100.04428146497155</v>
          </cell>
        </row>
        <row r="52">
          <cell r="D52" t="str">
            <v>1079</v>
          </cell>
          <cell r="E52" t="str">
            <v>صناعة منتجات غذائية أخرى غير المصنفة في مكان آخر</v>
          </cell>
          <cell r="F52">
            <v>1</v>
          </cell>
          <cell r="G52">
            <v>100</v>
          </cell>
          <cell r="H52">
            <v>98.913316893711809</v>
          </cell>
          <cell r="I52">
            <v>98.644066760722822</v>
          </cell>
          <cell r="J52">
            <v>97.889796197739898</v>
          </cell>
          <cell r="K52">
            <v>98.04685515164843</v>
          </cell>
          <cell r="L52">
            <v>99.313503908680872</v>
          </cell>
          <cell r="M52">
            <v>99.426034795986354</v>
          </cell>
          <cell r="N52">
            <v>99.581521908384033</v>
          </cell>
          <cell r="O52">
            <v>98.748928522277637</v>
          </cell>
          <cell r="P52">
            <v>97.872173226104451</v>
          </cell>
          <cell r="Q52">
            <v>98.993361731270056</v>
          </cell>
          <cell r="R52">
            <v>97.788244994926046</v>
          </cell>
          <cell r="S52">
            <v>97.788244994926046</v>
          </cell>
          <cell r="T52">
            <v>100</v>
          </cell>
          <cell r="U52">
            <v>97.685283998136157</v>
          </cell>
          <cell r="V52">
            <v>97.486657372522373</v>
          </cell>
          <cell r="W52">
            <v>97.200126601376411</v>
          </cell>
          <cell r="X52">
            <v>97.528698095831416</v>
          </cell>
          <cell r="Y52">
            <v>97.402330122621279</v>
          </cell>
          <cell r="Z52">
            <v>97.549613920308815</v>
          </cell>
          <cell r="AA52">
            <v>97.549613920308815</v>
          </cell>
          <cell r="AB52">
            <v>97.376866305383373</v>
          </cell>
          <cell r="AC52">
            <v>97.239970022578191</v>
          </cell>
          <cell r="AD52">
            <v>98.275098319718822</v>
          </cell>
          <cell r="AE52">
            <v>97.507674568217666</v>
          </cell>
          <cell r="AF52">
            <v>97.156440716736483</v>
          </cell>
          <cell r="AG52">
            <v>97.496531163644974</v>
          </cell>
          <cell r="AH52">
            <v>98.583837423864892</v>
          </cell>
          <cell r="AI52">
            <v>100</v>
          </cell>
          <cell r="AJ52">
            <v>97.54674550569321</v>
          </cell>
          <cell r="AK52">
            <v>97.459186796598502</v>
          </cell>
          <cell r="AL52">
            <v>97.812820350206579</v>
          </cell>
          <cell r="AM52">
            <v>97.192244707727752</v>
          </cell>
          <cell r="AN52">
            <v>97.698754285678135</v>
          </cell>
          <cell r="AO52">
            <v>97.687310596140748</v>
          </cell>
          <cell r="AP52">
            <v>96.886216529212817</v>
          </cell>
          <cell r="AQ52">
            <v>97.748430034029582</v>
          </cell>
          <cell r="AR52">
            <v>96.828542978135332</v>
          </cell>
          <cell r="AS52">
            <v>97.936976255884645</v>
          </cell>
          <cell r="AT52">
            <v>98.245087956510844</v>
          </cell>
          <cell r="AU52">
            <v>95.873369396138514</v>
          </cell>
          <cell r="AY52">
            <v>97.409640449329729</v>
          </cell>
        </row>
        <row r="53">
          <cell r="D53" t="str">
            <v>108</v>
          </cell>
          <cell r="E53" t="str">
            <v>صناعة الأعلاف الحيوانية المحضرة</v>
          </cell>
          <cell r="F53">
            <v>8</v>
          </cell>
          <cell r="G53">
            <v>100</v>
          </cell>
          <cell r="H53">
            <v>98.390057929644001</v>
          </cell>
          <cell r="I53">
            <v>98.261104178018812</v>
          </cell>
          <cell r="J53">
            <v>97.402912240120472</v>
          </cell>
          <cell r="K53">
            <v>96.628211765043162</v>
          </cell>
          <cell r="L53">
            <v>98.014359647218967</v>
          </cell>
          <cell r="M53">
            <v>97.35170381261365</v>
          </cell>
          <cell r="N53">
            <v>98.604977875574392</v>
          </cell>
          <cell r="O53">
            <v>96.572624829355632</v>
          </cell>
          <cell r="P53">
            <v>95.548798157143807</v>
          </cell>
          <cell r="Q53">
            <v>94.181677501458097</v>
          </cell>
          <cell r="R53">
            <v>94.729134284186159</v>
          </cell>
          <cell r="S53">
            <v>95.869432402314501</v>
          </cell>
          <cell r="T53">
            <v>100</v>
          </cell>
          <cell r="U53">
            <v>95.572963944927338</v>
          </cell>
          <cell r="V53">
            <v>93.125153095872477</v>
          </cell>
          <cell r="W53">
            <v>93.075520000898877</v>
          </cell>
          <cell r="X53">
            <v>93.024881856230849</v>
          </cell>
          <cell r="Y53">
            <v>91.821141384799418</v>
          </cell>
          <cell r="Z53">
            <v>91.821141384799418</v>
          </cell>
          <cell r="AA53">
            <v>91.646597187438616</v>
          </cell>
          <cell r="AB53">
            <v>90.905873393954238</v>
          </cell>
          <cell r="AC53">
            <v>91.010051976053489</v>
          </cell>
          <cell r="AD53">
            <v>91.940311450487329</v>
          </cell>
          <cell r="AE53">
            <v>91.424273059730268</v>
          </cell>
          <cell r="AF53">
            <v>91.370498108867423</v>
          </cell>
          <cell r="AG53">
            <v>92.228200570338302</v>
          </cell>
          <cell r="AH53">
            <v>96.796249551890966</v>
          </cell>
          <cell r="AI53">
            <v>100</v>
          </cell>
          <cell r="AJ53">
            <v>91.31675478795627</v>
          </cell>
          <cell r="AK53">
            <v>90.859734512826748</v>
          </cell>
          <cell r="AL53">
            <v>92.104019145429675</v>
          </cell>
          <cell r="AM53">
            <v>91.706792227628668</v>
          </cell>
          <cell r="AN53">
            <v>91.541311803392134</v>
          </cell>
          <cell r="AO53">
            <v>91.652907655189139</v>
          </cell>
          <cell r="AP53">
            <v>91.636864903698694</v>
          </cell>
          <cell r="AQ53">
            <v>91.690805521030157</v>
          </cell>
          <cell r="AR53">
            <v>91.690805521030157</v>
          </cell>
          <cell r="AS53">
            <v>91.690805521030157</v>
          </cell>
          <cell r="AT53">
            <v>91.801926841714774</v>
          </cell>
          <cell r="AU53">
            <v>95.724196094544027</v>
          </cell>
          <cell r="AY53">
            <v>91.951410377955881</v>
          </cell>
        </row>
        <row r="54">
          <cell r="D54" t="str">
            <v>1080</v>
          </cell>
          <cell r="E54" t="str">
            <v>صناعة الأعلاف الحيوانية المحضرة</v>
          </cell>
          <cell r="F54">
            <v>1</v>
          </cell>
          <cell r="G54">
            <v>100</v>
          </cell>
          <cell r="H54">
            <v>98.390057929644001</v>
          </cell>
          <cell r="I54">
            <v>98.261104178018812</v>
          </cell>
          <cell r="J54">
            <v>97.402912240120472</v>
          </cell>
          <cell r="K54">
            <v>96.628211765043162</v>
          </cell>
          <cell r="L54">
            <v>98.014359647218967</v>
          </cell>
          <cell r="M54">
            <v>97.35170381261365</v>
          </cell>
          <cell r="N54">
            <v>98.604977875574392</v>
          </cell>
          <cell r="O54">
            <v>96.572624829355632</v>
          </cell>
          <cell r="P54">
            <v>95.548798157143807</v>
          </cell>
          <cell r="Q54">
            <v>94.181677501458097</v>
          </cell>
          <cell r="R54">
            <v>94.729134284186159</v>
          </cell>
          <cell r="S54">
            <v>95.869432402314501</v>
          </cell>
          <cell r="T54">
            <v>100</v>
          </cell>
          <cell r="U54">
            <v>95.572963944927338</v>
          </cell>
          <cell r="V54">
            <v>93.125153095872477</v>
          </cell>
          <cell r="W54">
            <v>93.075520000898877</v>
          </cell>
          <cell r="X54">
            <v>93.024881856230849</v>
          </cell>
          <cell r="Y54">
            <v>91.821141384799418</v>
          </cell>
          <cell r="Z54">
            <v>91.821141384799418</v>
          </cell>
          <cell r="AA54">
            <v>91.646597187438616</v>
          </cell>
          <cell r="AB54">
            <v>90.905873393954238</v>
          </cell>
          <cell r="AC54">
            <v>91.010051976053489</v>
          </cell>
          <cell r="AD54">
            <v>91.940311450487329</v>
          </cell>
          <cell r="AE54">
            <v>91.424273059730268</v>
          </cell>
          <cell r="AF54">
            <v>91.370498108867423</v>
          </cell>
          <cell r="AG54">
            <v>92.228200570338302</v>
          </cell>
          <cell r="AH54">
            <v>96.796249551890966</v>
          </cell>
          <cell r="AI54">
            <v>100</v>
          </cell>
          <cell r="AJ54">
            <v>91.31675478795627</v>
          </cell>
          <cell r="AK54">
            <v>90.859734512826748</v>
          </cell>
          <cell r="AL54">
            <v>92.104019145429675</v>
          </cell>
          <cell r="AM54">
            <v>91.706792227628668</v>
          </cell>
          <cell r="AN54">
            <v>91.541311803392134</v>
          </cell>
          <cell r="AO54">
            <v>91.652907655189139</v>
          </cell>
          <cell r="AP54">
            <v>91.636864903698694</v>
          </cell>
          <cell r="AQ54">
            <v>91.690805521030157</v>
          </cell>
          <cell r="AR54">
            <v>91.690805521030157</v>
          </cell>
          <cell r="AS54">
            <v>91.690805521030157</v>
          </cell>
          <cell r="AT54">
            <v>91.801926841714774</v>
          </cell>
          <cell r="AU54">
            <v>95.724196094544027</v>
          </cell>
          <cell r="AY54">
            <v>91.951410377955881</v>
          </cell>
        </row>
        <row r="55">
          <cell r="D55">
            <v>11</v>
          </cell>
          <cell r="E55" t="str">
            <v>صناعة المشروبات</v>
          </cell>
          <cell r="F55">
            <v>8</v>
          </cell>
          <cell r="G55">
            <v>100</v>
          </cell>
          <cell r="H55">
            <v>98.850791365757757</v>
          </cell>
          <cell r="I55">
            <v>99.036393875538977</v>
          </cell>
          <cell r="J55">
            <v>99.750969373996554</v>
          </cell>
          <cell r="K55">
            <v>98.700826305255561</v>
          </cell>
          <cell r="L55">
            <v>99.331145241266441</v>
          </cell>
          <cell r="M55">
            <v>98.084315276944807</v>
          </cell>
          <cell r="N55">
            <v>98.449721180423722</v>
          </cell>
          <cell r="O55">
            <v>98.930355534818986</v>
          </cell>
          <cell r="P55">
            <v>100.17315296682668</v>
          </cell>
          <cell r="Q55">
            <v>100.21111201282707</v>
          </cell>
          <cell r="R55">
            <v>100.66281833962361</v>
          </cell>
          <cell r="S55">
            <v>100.1751133284138</v>
          </cell>
          <cell r="T55">
            <v>100</v>
          </cell>
          <cell r="U55">
            <v>101.10351283274498</v>
          </cell>
          <cell r="V55">
            <v>101.95777697567209</v>
          </cell>
          <cell r="W55">
            <v>103.48936388092579</v>
          </cell>
          <cell r="X55">
            <v>102.2868925814639</v>
          </cell>
          <cell r="Y55">
            <v>104.56607836598982</v>
          </cell>
          <cell r="Z55">
            <v>104.10705937677423</v>
          </cell>
          <cell r="AA55">
            <v>103.87166094730428</v>
          </cell>
          <cell r="AB55">
            <v>104.96275302732393</v>
          </cell>
          <cell r="AC55">
            <v>105.11728116718371</v>
          </cell>
          <cell r="AD55">
            <v>103.53725225065114</v>
          </cell>
          <cell r="AE55">
            <v>104.90542849446216</v>
          </cell>
          <cell r="AF55">
            <v>103.8141675442492</v>
          </cell>
          <cell r="AG55">
            <v>103.64326895372876</v>
          </cell>
          <cell r="AH55">
            <v>99.36305956680782</v>
          </cell>
          <cell r="AI55">
            <v>100</v>
          </cell>
          <cell r="AJ55">
            <v>102.7820392217227</v>
          </cell>
          <cell r="AK55">
            <v>105.3240419369878</v>
          </cell>
          <cell r="AL55">
            <v>103.70323510725802</v>
          </cell>
          <cell r="AM55">
            <v>104.45289269023453</v>
          </cell>
          <cell r="AN55">
            <v>101.98850546837615</v>
          </cell>
          <cell r="AO55">
            <v>104.28674862803052</v>
          </cell>
          <cell r="AP55">
            <v>104.48164451212511</v>
          </cell>
          <cell r="AQ55">
            <v>104.28620990329799</v>
          </cell>
          <cell r="AR55">
            <v>106.08706600755652</v>
          </cell>
          <cell r="AS55">
            <v>101.39184697714425</v>
          </cell>
          <cell r="AT55">
            <v>101.10490823427122</v>
          </cell>
          <cell r="AU55">
            <v>102.12404096949111</v>
          </cell>
          <cell r="AY55">
            <v>103.50109830470798</v>
          </cell>
        </row>
        <row r="56">
          <cell r="D56">
            <v>110</v>
          </cell>
          <cell r="E56" t="str">
            <v>صناعة المشروبات</v>
          </cell>
          <cell r="F56">
            <v>8</v>
          </cell>
          <cell r="G56">
            <v>100</v>
          </cell>
          <cell r="H56">
            <v>98.850791365757757</v>
          </cell>
          <cell r="I56">
            <v>99.036393875538977</v>
          </cell>
          <cell r="J56">
            <v>99.750969373996554</v>
          </cell>
          <cell r="K56">
            <v>98.700826305255561</v>
          </cell>
          <cell r="L56">
            <v>99.331145241266441</v>
          </cell>
          <cell r="M56">
            <v>98.084315276944807</v>
          </cell>
          <cell r="N56">
            <v>98.449721180423722</v>
          </cell>
          <cell r="O56">
            <v>98.930355534818986</v>
          </cell>
          <cell r="P56">
            <v>100.17315296682668</v>
          </cell>
          <cell r="Q56">
            <v>100.21111201282707</v>
          </cell>
          <cell r="R56">
            <v>100.66281833962361</v>
          </cell>
          <cell r="S56">
            <v>100.1751133284138</v>
          </cell>
          <cell r="T56">
            <v>100</v>
          </cell>
          <cell r="U56">
            <v>101.10351283274498</v>
          </cell>
          <cell r="V56">
            <v>101.95777697567209</v>
          </cell>
          <cell r="W56">
            <v>103.48936388092579</v>
          </cell>
          <cell r="X56">
            <v>102.2868925814639</v>
          </cell>
          <cell r="Y56">
            <v>104.56607836598982</v>
          </cell>
          <cell r="Z56">
            <v>104.10705937677423</v>
          </cell>
          <cell r="AA56">
            <v>103.87166094730428</v>
          </cell>
          <cell r="AB56">
            <v>104.96275302732393</v>
          </cell>
          <cell r="AC56">
            <v>105.11728116718371</v>
          </cell>
          <cell r="AD56">
            <v>103.53725225065114</v>
          </cell>
          <cell r="AE56">
            <v>104.90542849446216</v>
          </cell>
          <cell r="AF56">
            <v>103.8141675442492</v>
          </cell>
          <cell r="AG56">
            <v>103.64326895372876</v>
          </cell>
          <cell r="AH56">
            <v>99.36305956680782</v>
          </cell>
          <cell r="AI56">
            <v>100</v>
          </cell>
          <cell r="AJ56">
            <v>102.7820392217227</v>
          </cell>
          <cell r="AK56">
            <v>105.3240419369878</v>
          </cell>
          <cell r="AL56">
            <v>103.70323510725802</v>
          </cell>
          <cell r="AM56">
            <v>104.45289269023453</v>
          </cell>
          <cell r="AN56">
            <v>101.98850546837615</v>
          </cell>
          <cell r="AO56">
            <v>104.28674862803052</v>
          </cell>
          <cell r="AP56">
            <v>104.48164451212511</v>
          </cell>
          <cell r="AQ56">
            <v>104.28620990329799</v>
          </cell>
          <cell r="AR56">
            <v>106.08706600755652</v>
          </cell>
          <cell r="AS56">
            <v>101.39184697714425</v>
          </cell>
          <cell r="AT56">
            <v>101.10490823427122</v>
          </cell>
          <cell r="AU56">
            <v>102.12404096949111</v>
          </cell>
          <cell r="AY56">
            <v>103.50109830470798</v>
          </cell>
        </row>
        <row r="57">
          <cell r="D57" t="str">
            <v>1101</v>
          </cell>
          <cell r="E57" t="str">
            <v xml:space="preserve">تقطير وتكرير ومزج المشروبات الروحية   </v>
          </cell>
          <cell r="F57">
            <v>1</v>
          </cell>
          <cell r="G57">
            <v>100</v>
          </cell>
          <cell r="H57">
            <v>89.584602003159574</v>
          </cell>
          <cell r="I57">
            <v>100</v>
          </cell>
          <cell r="J57">
            <v>89.584602003159574</v>
          </cell>
          <cell r="K57">
            <v>89.584602003159574</v>
          </cell>
          <cell r="L57">
            <v>89.584602003159574</v>
          </cell>
          <cell r="M57">
            <v>89.584602003159574</v>
          </cell>
          <cell r="N57">
            <v>89.584602003159574</v>
          </cell>
          <cell r="O57">
            <v>89.584602003159574</v>
          </cell>
          <cell r="P57">
            <v>89.584602003159574</v>
          </cell>
          <cell r="Q57">
            <v>89.584602003159574</v>
          </cell>
          <cell r="R57">
            <v>89.584602003159574</v>
          </cell>
          <cell r="S57">
            <v>89.584602003159574</v>
          </cell>
          <cell r="T57">
            <v>100</v>
          </cell>
          <cell r="U57">
            <v>89.584602003159588</v>
          </cell>
          <cell r="V57">
            <v>89.584602003159588</v>
          </cell>
          <cell r="W57">
            <v>89.584602003159588</v>
          </cell>
          <cell r="X57">
            <v>89.584602003159588</v>
          </cell>
          <cell r="Y57">
            <v>89.584602003159588</v>
          </cell>
          <cell r="Z57">
            <v>89.584602003159588</v>
          </cell>
          <cell r="AA57">
            <v>89.584602003159588</v>
          </cell>
          <cell r="AB57">
            <v>89.584602003159588</v>
          </cell>
          <cell r="AC57">
            <v>89.584602003159588</v>
          </cell>
          <cell r="AD57">
            <v>89.584602003159588</v>
          </cell>
          <cell r="AE57">
            <v>89.584602003159588</v>
          </cell>
          <cell r="AF57">
            <v>95.436597654430543</v>
          </cell>
          <cell r="AG57">
            <v>90.072268307432168</v>
          </cell>
          <cell r="AH57">
            <v>90.452551836229631</v>
          </cell>
          <cell r="AI57">
            <v>100</v>
          </cell>
          <cell r="AJ57">
            <v>95.436597654430543</v>
          </cell>
          <cell r="AK57">
            <v>95.436597654430543</v>
          </cell>
          <cell r="AL57">
            <v>95.436597654430543</v>
          </cell>
          <cell r="AM57">
            <v>95.436597654430543</v>
          </cell>
          <cell r="AN57">
            <v>95.436597654430543</v>
          </cell>
          <cell r="AO57">
            <v>95.436597654430543</v>
          </cell>
          <cell r="AP57">
            <v>95.436597654430543</v>
          </cell>
          <cell r="AQ57">
            <v>95.436597654430543</v>
          </cell>
          <cell r="AR57">
            <v>95.436597654430543</v>
          </cell>
          <cell r="AS57">
            <v>95.436597654430543</v>
          </cell>
          <cell r="AT57">
            <v>95.436597654430543</v>
          </cell>
          <cell r="AU57">
            <v>95.436597654430543</v>
          </cell>
          <cell r="AY57">
            <v>95.436597654430543</v>
          </cell>
        </row>
        <row r="58">
          <cell r="D58" t="str">
            <v>1103</v>
          </cell>
          <cell r="E58" t="str">
            <v>صنع المشروبات الكحولية من الشعير وصنع مشروبات الشعير</v>
          </cell>
          <cell r="F58">
            <v>1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Y58">
            <v>100</v>
          </cell>
        </row>
        <row r="59">
          <cell r="D59" t="str">
            <v>1104</v>
          </cell>
          <cell r="E59" t="str">
            <v>صناعة  المشروبات الخفيفة (المرطبات) وانتاج المياه المعدنية وغيرها من المياه المعبأة</v>
          </cell>
          <cell r="F59">
            <v>1</v>
          </cell>
          <cell r="G59">
            <v>100</v>
          </cell>
          <cell r="H59">
            <v>98.983702463530975</v>
          </cell>
          <cell r="I59">
            <v>99.017430824142991</v>
          </cell>
          <cell r="J59">
            <v>99.901595305042889</v>
          </cell>
          <cell r="K59">
            <v>98.830786202244866</v>
          </cell>
          <cell r="L59">
            <v>99.473509345821483</v>
          </cell>
          <cell r="M59">
            <v>98.202142695715807</v>
          </cell>
          <cell r="N59">
            <v>98.574739515433379</v>
          </cell>
          <cell r="O59">
            <v>99.064832396226222</v>
          </cell>
          <cell r="P59">
            <v>100.3320871567831</v>
          </cell>
          <cell r="Q59">
            <v>100.37079320855896</v>
          </cell>
          <cell r="R59">
            <v>100.8313887796987</v>
          </cell>
          <cell r="S59">
            <v>100.33408609682732</v>
          </cell>
          <cell r="T59">
            <v>100</v>
          </cell>
          <cell r="U59">
            <v>101.28075581247178</v>
          </cell>
          <cell r="V59">
            <v>102.15183123797259</v>
          </cell>
          <cell r="W59">
            <v>103.71355863368652</v>
          </cell>
          <cell r="X59">
            <v>102.48742359395249</v>
          </cell>
          <cell r="Y59">
            <v>104.81146205850587</v>
          </cell>
          <cell r="Z59">
            <v>104.34340991719289</v>
          </cell>
          <cell r="AA59">
            <v>104.1033790218188</v>
          </cell>
          <cell r="AB59">
            <v>105.21594298196244</v>
          </cell>
          <cell r="AC59">
            <v>105.37351212061196</v>
          </cell>
          <cell r="AD59">
            <v>103.76238941088862</v>
          </cell>
          <cell r="AE59">
            <v>105.15749034495593</v>
          </cell>
          <cell r="AF59">
            <v>103.95736997547102</v>
          </cell>
          <cell r="AG59">
            <v>103.8632104257909</v>
          </cell>
          <cell r="AH59">
            <v>99.493091165835565</v>
          </cell>
          <cell r="AI59">
            <v>100</v>
          </cell>
          <cell r="AJ59">
            <v>102.90493013568609</v>
          </cell>
          <cell r="AK59">
            <v>105.49695757258239</v>
          </cell>
          <cell r="AL59">
            <v>103.84425447067782</v>
          </cell>
          <cell r="AM59">
            <v>104.60866475697833</v>
          </cell>
          <cell r="AN59">
            <v>102.09578022863609</v>
          </cell>
          <cell r="AO59">
            <v>104.43925110327758</v>
          </cell>
          <cell r="AP59">
            <v>104.63798239332607</v>
          </cell>
          <cell r="AQ59">
            <v>104.43870177684327</v>
          </cell>
          <cell r="AR59">
            <v>106.27499738900337</v>
          </cell>
          <cell r="AS59">
            <v>101.48737994234098</v>
          </cell>
          <cell r="AT59">
            <v>101.1947944585533</v>
          </cell>
          <cell r="AU59">
            <v>102.23398296754497</v>
          </cell>
          <cell r="AY59">
            <v>103.63813976628752</v>
          </cell>
        </row>
        <row r="60">
          <cell r="D60">
            <v>12</v>
          </cell>
          <cell r="E60" t="str">
            <v>صناعة منتجات التبغ</v>
          </cell>
          <cell r="F60">
            <v>8</v>
          </cell>
          <cell r="G60">
            <v>100</v>
          </cell>
          <cell r="H60">
            <v>100</v>
          </cell>
          <cell r="I60">
            <v>100.60299081350905</v>
          </cell>
          <cell r="J60">
            <v>100</v>
          </cell>
          <cell r="K60">
            <v>100</v>
          </cell>
          <cell r="L60">
            <v>100</v>
          </cell>
          <cell r="M60">
            <v>99.602777788739431</v>
          </cell>
          <cell r="N60">
            <v>99.602777788739431</v>
          </cell>
          <cell r="O60">
            <v>99.602777788739431</v>
          </cell>
          <cell r="P60">
            <v>99.602777788739431</v>
          </cell>
          <cell r="Q60">
            <v>99.602777788739431</v>
          </cell>
          <cell r="R60">
            <v>99.602777788739431</v>
          </cell>
          <cell r="S60">
            <v>99.602777788739431</v>
          </cell>
          <cell r="T60">
            <v>100</v>
          </cell>
          <cell r="U60">
            <v>99.602777788739431</v>
          </cell>
          <cell r="V60">
            <v>99.602777788739431</v>
          </cell>
          <cell r="W60">
            <v>99.602777788739431</v>
          </cell>
          <cell r="X60">
            <v>99.602777788739431</v>
          </cell>
          <cell r="Y60">
            <v>99.602777788739431</v>
          </cell>
          <cell r="Z60">
            <v>99.602777788739431</v>
          </cell>
          <cell r="AA60">
            <v>99.602777788739431</v>
          </cell>
          <cell r="AB60">
            <v>99.602777788739431</v>
          </cell>
          <cell r="AC60">
            <v>99.602777788739431</v>
          </cell>
          <cell r="AD60">
            <v>99.602777788739431</v>
          </cell>
          <cell r="AE60">
            <v>99.602777788739431</v>
          </cell>
          <cell r="AF60">
            <v>99.602777788739431</v>
          </cell>
          <cell r="AG60">
            <v>99.602777788739431</v>
          </cell>
          <cell r="AH60">
            <v>99.818536277890416</v>
          </cell>
          <cell r="AI60">
            <v>100</v>
          </cell>
          <cell r="AJ60">
            <v>99.602777788739431</v>
          </cell>
          <cell r="AK60">
            <v>99.602777788739431</v>
          </cell>
          <cell r="AL60">
            <v>99.602777788739431</v>
          </cell>
          <cell r="AM60">
            <v>99.602777788739431</v>
          </cell>
          <cell r="AN60">
            <v>99.602777788739431</v>
          </cell>
          <cell r="AO60">
            <v>99.602777788739431</v>
          </cell>
          <cell r="AP60">
            <v>99.602777788739431</v>
          </cell>
          <cell r="AQ60">
            <v>99.602777788739431</v>
          </cell>
          <cell r="AR60">
            <v>99.602777788739431</v>
          </cell>
          <cell r="AS60">
            <v>100.00000000000001</v>
          </cell>
          <cell r="AT60">
            <v>100.00000000000001</v>
          </cell>
          <cell r="AU60">
            <v>97.303943197758514</v>
          </cell>
          <cell r="AY60">
            <v>99.477411941367791</v>
          </cell>
        </row>
        <row r="61">
          <cell r="D61">
            <v>120</v>
          </cell>
          <cell r="E61" t="str">
            <v>صناعة منتجات التبغ</v>
          </cell>
          <cell r="F61">
            <v>8</v>
          </cell>
          <cell r="G61">
            <v>100</v>
          </cell>
          <cell r="H61">
            <v>100</v>
          </cell>
          <cell r="I61">
            <v>100.60299081350905</v>
          </cell>
          <cell r="J61">
            <v>100</v>
          </cell>
          <cell r="K61">
            <v>100</v>
          </cell>
          <cell r="L61">
            <v>100</v>
          </cell>
          <cell r="M61">
            <v>99.602777788739431</v>
          </cell>
          <cell r="N61">
            <v>99.602777788739431</v>
          </cell>
          <cell r="O61">
            <v>99.602777788739431</v>
          </cell>
          <cell r="P61">
            <v>99.602777788739431</v>
          </cell>
          <cell r="Q61">
            <v>99.602777788739431</v>
          </cell>
          <cell r="R61">
            <v>99.602777788739431</v>
          </cell>
          <cell r="S61">
            <v>99.602777788739431</v>
          </cell>
          <cell r="T61">
            <v>100</v>
          </cell>
          <cell r="U61">
            <v>99.602777788739431</v>
          </cell>
          <cell r="V61">
            <v>99.602777788739431</v>
          </cell>
          <cell r="W61">
            <v>99.602777788739431</v>
          </cell>
          <cell r="X61">
            <v>99.602777788739431</v>
          </cell>
          <cell r="Y61">
            <v>99.602777788739431</v>
          </cell>
          <cell r="Z61">
            <v>99.602777788739431</v>
          </cell>
          <cell r="AA61">
            <v>99.602777788739431</v>
          </cell>
          <cell r="AB61">
            <v>99.602777788739431</v>
          </cell>
          <cell r="AC61">
            <v>99.602777788739431</v>
          </cell>
          <cell r="AD61">
            <v>99.602777788739431</v>
          </cell>
          <cell r="AE61">
            <v>99.602777788739431</v>
          </cell>
          <cell r="AF61">
            <v>99.602777788739431</v>
          </cell>
          <cell r="AG61">
            <v>99.602777788739431</v>
          </cell>
          <cell r="AH61">
            <v>99.818536277890416</v>
          </cell>
          <cell r="AI61">
            <v>100</v>
          </cell>
          <cell r="AJ61">
            <v>99.602777788739431</v>
          </cell>
          <cell r="AK61">
            <v>99.602777788739431</v>
          </cell>
          <cell r="AL61">
            <v>99.602777788739431</v>
          </cell>
          <cell r="AM61">
            <v>99.602777788739431</v>
          </cell>
          <cell r="AN61">
            <v>99.602777788739431</v>
          </cell>
          <cell r="AO61">
            <v>99.602777788739431</v>
          </cell>
          <cell r="AP61">
            <v>99.602777788739431</v>
          </cell>
          <cell r="AQ61">
            <v>99.602777788739431</v>
          </cell>
          <cell r="AR61">
            <v>99.602777788739431</v>
          </cell>
          <cell r="AS61">
            <v>100.00000000000001</v>
          </cell>
          <cell r="AT61">
            <v>100.00000000000001</v>
          </cell>
          <cell r="AU61">
            <v>97.303943197758514</v>
          </cell>
          <cell r="AY61">
            <v>99.477411941367791</v>
          </cell>
        </row>
        <row r="62">
          <cell r="D62" t="str">
            <v>1200</v>
          </cell>
          <cell r="E62" t="str">
            <v>صناعة منتجات التبغ</v>
          </cell>
          <cell r="F62">
            <v>1</v>
          </cell>
          <cell r="G62">
            <v>100</v>
          </cell>
          <cell r="H62">
            <v>100</v>
          </cell>
          <cell r="I62">
            <v>100.60299081350905</v>
          </cell>
          <cell r="J62">
            <v>100</v>
          </cell>
          <cell r="K62">
            <v>100</v>
          </cell>
          <cell r="L62">
            <v>100</v>
          </cell>
          <cell r="M62">
            <v>99.602777788739431</v>
          </cell>
          <cell r="N62">
            <v>99.602777788739431</v>
          </cell>
          <cell r="O62">
            <v>99.602777788739431</v>
          </cell>
          <cell r="P62">
            <v>99.602777788739431</v>
          </cell>
          <cell r="Q62">
            <v>99.602777788739431</v>
          </cell>
          <cell r="R62">
            <v>99.602777788739431</v>
          </cell>
          <cell r="S62">
            <v>99.602777788739431</v>
          </cell>
          <cell r="T62">
            <v>100</v>
          </cell>
          <cell r="U62">
            <v>99.602777788739431</v>
          </cell>
          <cell r="V62">
            <v>99.602777788739431</v>
          </cell>
          <cell r="W62">
            <v>99.602777788739431</v>
          </cell>
          <cell r="X62">
            <v>99.602777788739431</v>
          </cell>
          <cell r="Y62">
            <v>99.602777788739431</v>
          </cell>
          <cell r="Z62">
            <v>99.602777788739431</v>
          </cell>
          <cell r="AA62">
            <v>99.602777788739431</v>
          </cell>
          <cell r="AB62">
            <v>99.602777788739431</v>
          </cell>
          <cell r="AC62">
            <v>99.602777788739431</v>
          </cell>
          <cell r="AD62">
            <v>99.602777788739431</v>
          </cell>
          <cell r="AE62">
            <v>99.602777788739431</v>
          </cell>
          <cell r="AF62">
            <v>99.602777788739431</v>
          </cell>
          <cell r="AG62">
            <v>99.602777788739431</v>
          </cell>
          <cell r="AH62">
            <v>99.818536277890416</v>
          </cell>
          <cell r="AI62">
            <v>100</v>
          </cell>
          <cell r="AJ62">
            <v>99.602777788739431</v>
          </cell>
          <cell r="AK62">
            <v>99.602777788739431</v>
          </cell>
          <cell r="AL62">
            <v>99.602777788739431</v>
          </cell>
          <cell r="AM62">
            <v>99.602777788739431</v>
          </cell>
          <cell r="AN62">
            <v>99.602777788739431</v>
          </cell>
          <cell r="AO62">
            <v>99.602777788739431</v>
          </cell>
          <cell r="AP62">
            <v>99.602777788739431</v>
          </cell>
          <cell r="AQ62">
            <v>99.602777788739431</v>
          </cell>
          <cell r="AR62">
            <v>99.602777788739431</v>
          </cell>
          <cell r="AS62">
            <v>100.00000000000001</v>
          </cell>
          <cell r="AT62">
            <v>100.00000000000001</v>
          </cell>
          <cell r="AU62">
            <v>97.303943197758514</v>
          </cell>
          <cell r="AY62">
            <v>99.477411941367791</v>
          </cell>
        </row>
        <row r="63">
          <cell r="D63">
            <v>13</v>
          </cell>
          <cell r="E63" t="str">
            <v>صناعة المنسوجات</v>
          </cell>
          <cell r="F63">
            <v>8</v>
          </cell>
          <cell r="G63">
            <v>100</v>
          </cell>
          <cell r="H63">
            <v>100</v>
          </cell>
          <cell r="I63">
            <v>100.53728048500635</v>
          </cell>
          <cell r="J63">
            <v>101.19580261915861</v>
          </cell>
          <cell r="K63">
            <v>100.31440746264492</v>
          </cell>
          <cell r="L63">
            <v>98.831387561963794</v>
          </cell>
          <cell r="M63">
            <v>99.135930517484312</v>
          </cell>
          <cell r="N63">
            <v>97.671005538673256</v>
          </cell>
          <cell r="O63">
            <v>99.135930517484312</v>
          </cell>
          <cell r="P63">
            <v>99.135930517484312</v>
          </cell>
          <cell r="Q63">
            <v>99.135930517484312</v>
          </cell>
          <cell r="R63">
            <v>99.135930517484312</v>
          </cell>
          <cell r="S63">
            <v>99.135930517484312</v>
          </cell>
          <cell r="T63">
            <v>100</v>
          </cell>
          <cell r="U63">
            <v>99.135930517484312</v>
          </cell>
          <cell r="V63">
            <v>99.135930517484312</v>
          </cell>
          <cell r="W63">
            <v>99.135930517484312</v>
          </cell>
          <cell r="X63">
            <v>99.135930517484312</v>
          </cell>
          <cell r="Y63">
            <v>99.135930517484312</v>
          </cell>
          <cell r="Z63">
            <v>99.135930517484312</v>
          </cell>
          <cell r="AA63">
            <v>99.135930517484312</v>
          </cell>
          <cell r="AB63">
            <v>99.135930517484312</v>
          </cell>
          <cell r="AC63">
            <v>99.135930517484312</v>
          </cell>
          <cell r="AD63">
            <v>99.135930517484312</v>
          </cell>
          <cell r="AE63">
            <v>99.135930517484312</v>
          </cell>
          <cell r="AF63">
            <v>99.135930517484312</v>
          </cell>
          <cell r="AG63">
            <v>99.135930517484312</v>
          </cell>
          <cell r="AH63">
            <v>99.447122231029383</v>
          </cell>
          <cell r="AI63">
            <v>100</v>
          </cell>
          <cell r="AJ63">
            <v>99.135930517484312</v>
          </cell>
          <cell r="AK63">
            <v>99.135930517484312</v>
          </cell>
          <cell r="AL63">
            <v>99.571899548589357</v>
          </cell>
          <cell r="AM63">
            <v>99.135930517484312</v>
          </cell>
          <cell r="AN63">
            <v>99.135930517484312</v>
          </cell>
          <cell r="AO63">
            <v>99.135930517484312</v>
          </cell>
          <cell r="AP63">
            <v>99.135930517484312</v>
          </cell>
          <cell r="AQ63">
            <v>99.135930517484312</v>
          </cell>
          <cell r="AR63">
            <v>99.135930517484312</v>
          </cell>
          <cell r="AS63">
            <v>99.135930517484312</v>
          </cell>
          <cell r="AT63">
            <v>99.135930517484312</v>
          </cell>
          <cell r="AU63">
            <v>99.135930517484312</v>
          </cell>
          <cell r="AY63">
            <v>99.17226127007639</v>
          </cell>
        </row>
        <row r="64">
          <cell r="D64">
            <v>131</v>
          </cell>
          <cell r="E64" t="str">
            <v>غزل ونسج وتجهيز المنسوجات</v>
          </cell>
          <cell r="F64">
            <v>8</v>
          </cell>
          <cell r="G64">
            <v>100</v>
          </cell>
          <cell r="H64">
            <v>100</v>
          </cell>
          <cell r="I64">
            <v>100.8561790396124</v>
          </cell>
          <cell r="J64">
            <v>100</v>
          </cell>
          <cell r="K64">
            <v>100</v>
          </cell>
          <cell r="L64">
            <v>100</v>
          </cell>
          <cell r="M64">
            <v>100</v>
          </cell>
          <cell r="N64">
            <v>100</v>
          </cell>
          <cell r="O64">
            <v>100</v>
          </cell>
          <cell r="P64">
            <v>100</v>
          </cell>
          <cell r="Q64">
            <v>100</v>
          </cell>
          <cell r="R64">
            <v>100</v>
          </cell>
          <cell r="S64">
            <v>100</v>
          </cell>
          <cell r="T64">
            <v>100</v>
          </cell>
          <cell r="U64">
            <v>100.00000000000003</v>
          </cell>
          <cell r="V64">
            <v>100.00000000000003</v>
          </cell>
          <cell r="W64">
            <v>100.00000000000003</v>
          </cell>
          <cell r="X64">
            <v>100.00000000000003</v>
          </cell>
          <cell r="Y64">
            <v>100.00000000000003</v>
          </cell>
          <cell r="Z64">
            <v>100.00000000000003</v>
          </cell>
          <cell r="AA64">
            <v>100.00000000000003</v>
          </cell>
          <cell r="AB64">
            <v>100.00000000000003</v>
          </cell>
          <cell r="AC64">
            <v>100.00000000000003</v>
          </cell>
          <cell r="AD64">
            <v>100.00000000000003</v>
          </cell>
          <cell r="AE64">
            <v>100.00000000000003</v>
          </cell>
          <cell r="AF64">
            <v>100.00000000000003</v>
          </cell>
          <cell r="AG64">
            <v>100.00000000000001</v>
          </cell>
          <cell r="AH64">
            <v>100.07134825330104</v>
          </cell>
          <cell r="AI64">
            <v>100</v>
          </cell>
          <cell r="AJ64">
            <v>100.00000000000006</v>
          </cell>
          <cell r="AK64">
            <v>100.00000000000006</v>
          </cell>
          <cell r="AL64">
            <v>100.00000000000006</v>
          </cell>
          <cell r="AM64">
            <v>100.00000000000006</v>
          </cell>
          <cell r="AN64">
            <v>100.00000000000006</v>
          </cell>
          <cell r="AO64">
            <v>100.00000000000006</v>
          </cell>
          <cell r="AP64">
            <v>100.00000000000006</v>
          </cell>
          <cell r="AQ64">
            <v>100.00000000000006</v>
          </cell>
          <cell r="AR64">
            <v>100.00000000000006</v>
          </cell>
          <cell r="AS64">
            <v>100.00000000000006</v>
          </cell>
          <cell r="AT64">
            <v>100.00000000000006</v>
          </cell>
          <cell r="AU64">
            <v>100.00000000000006</v>
          </cell>
          <cell r="AY64">
            <v>100.00000000000004</v>
          </cell>
        </row>
        <row r="65">
          <cell r="D65" t="str">
            <v>1312</v>
          </cell>
          <cell r="E65" t="str">
            <v>نسج المنسوجات</v>
          </cell>
          <cell r="F65">
            <v>1</v>
          </cell>
          <cell r="G65">
            <v>100</v>
          </cell>
          <cell r="H65">
            <v>100</v>
          </cell>
          <cell r="I65">
            <v>100</v>
          </cell>
          <cell r="J65">
            <v>100</v>
          </cell>
          <cell r="K65">
            <v>100</v>
          </cell>
          <cell r="L65">
            <v>100</v>
          </cell>
          <cell r="M65">
            <v>100</v>
          </cell>
          <cell r="N65">
            <v>100</v>
          </cell>
          <cell r="O65">
            <v>100</v>
          </cell>
          <cell r="P65">
            <v>100</v>
          </cell>
          <cell r="Q65">
            <v>100</v>
          </cell>
          <cell r="R65">
            <v>100</v>
          </cell>
          <cell r="S65">
            <v>100</v>
          </cell>
          <cell r="T65">
            <v>100</v>
          </cell>
          <cell r="U65">
            <v>100</v>
          </cell>
          <cell r="V65">
            <v>100</v>
          </cell>
          <cell r="W65">
            <v>100</v>
          </cell>
          <cell r="X65">
            <v>100</v>
          </cell>
          <cell r="Y65">
            <v>100</v>
          </cell>
          <cell r="Z65">
            <v>100</v>
          </cell>
          <cell r="AA65">
            <v>100</v>
          </cell>
          <cell r="AB65">
            <v>100</v>
          </cell>
          <cell r="AC65">
            <v>100</v>
          </cell>
          <cell r="AD65">
            <v>100</v>
          </cell>
          <cell r="AE65">
            <v>100</v>
          </cell>
          <cell r="AF65">
            <v>100</v>
          </cell>
          <cell r="AG65">
            <v>100</v>
          </cell>
          <cell r="AH65">
            <v>100</v>
          </cell>
          <cell r="AI65">
            <v>100</v>
          </cell>
          <cell r="AJ65">
            <v>100.00000000000003</v>
          </cell>
          <cell r="AK65">
            <v>100.00000000000003</v>
          </cell>
          <cell r="AL65">
            <v>100.00000000000003</v>
          </cell>
          <cell r="AM65">
            <v>100.00000000000003</v>
          </cell>
          <cell r="AN65">
            <v>100.00000000000003</v>
          </cell>
          <cell r="AO65">
            <v>100.00000000000003</v>
          </cell>
          <cell r="AP65">
            <v>100.00000000000003</v>
          </cell>
          <cell r="AQ65">
            <v>100.00000000000003</v>
          </cell>
          <cell r="AR65">
            <v>100.00000000000003</v>
          </cell>
          <cell r="AS65">
            <v>100.00000000000003</v>
          </cell>
          <cell r="AT65">
            <v>100.00000000000003</v>
          </cell>
          <cell r="AU65">
            <v>100.00000000000003</v>
          </cell>
          <cell r="AY65">
            <v>100.00000000000001</v>
          </cell>
        </row>
        <row r="66">
          <cell r="D66" t="str">
            <v>1313</v>
          </cell>
          <cell r="E66" t="str">
            <v>إتمام تجهيز المنسوجات</v>
          </cell>
          <cell r="F66">
            <v>1</v>
          </cell>
          <cell r="G66">
            <v>100</v>
          </cell>
          <cell r="H66">
            <v>99.999999999999986</v>
          </cell>
          <cell r="I66">
            <v>101.61373647415955</v>
          </cell>
          <cell r="J66">
            <v>99.999999999999986</v>
          </cell>
          <cell r="K66">
            <v>99.999999999999986</v>
          </cell>
          <cell r="L66">
            <v>99.999999999999986</v>
          </cell>
          <cell r="M66">
            <v>99.999999999999986</v>
          </cell>
          <cell r="N66">
            <v>99.999999999999986</v>
          </cell>
          <cell r="O66">
            <v>99.999999999999986</v>
          </cell>
          <cell r="P66">
            <v>99.999999999999986</v>
          </cell>
          <cell r="Q66">
            <v>99.999999999999986</v>
          </cell>
          <cell r="R66">
            <v>99.999999999999986</v>
          </cell>
          <cell r="S66">
            <v>99.999999999999986</v>
          </cell>
          <cell r="T66">
            <v>100</v>
          </cell>
          <cell r="U66">
            <v>100.00000000000001</v>
          </cell>
          <cell r="V66">
            <v>100.00000000000001</v>
          </cell>
          <cell r="W66">
            <v>100.00000000000001</v>
          </cell>
          <cell r="X66">
            <v>100.00000000000001</v>
          </cell>
          <cell r="Y66">
            <v>100.00000000000001</v>
          </cell>
          <cell r="Z66">
            <v>100.00000000000001</v>
          </cell>
          <cell r="AA66">
            <v>100.00000000000001</v>
          </cell>
          <cell r="AB66">
            <v>100.00000000000001</v>
          </cell>
          <cell r="AC66">
            <v>100.00000000000001</v>
          </cell>
          <cell r="AD66">
            <v>100.00000000000001</v>
          </cell>
          <cell r="AE66">
            <v>100.00000000000001</v>
          </cell>
          <cell r="AF66">
            <v>100.00000000000001</v>
          </cell>
          <cell r="AG66">
            <v>100.00000000000001</v>
          </cell>
          <cell r="AH66">
            <v>100.13447803951328</v>
          </cell>
          <cell r="AI66">
            <v>100</v>
          </cell>
          <cell r="AJ66">
            <v>100.00000000000001</v>
          </cell>
          <cell r="AK66">
            <v>100.00000000000001</v>
          </cell>
          <cell r="AL66">
            <v>100.00000000000001</v>
          </cell>
          <cell r="AM66">
            <v>100.00000000000001</v>
          </cell>
          <cell r="AN66">
            <v>100.00000000000001</v>
          </cell>
          <cell r="AO66">
            <v>100.00000000000001</v>
          </cell>
          <cell r="AP66">
            <v>100.00000000000001</v>
          </cell>
          <cell r="AQ66">
            <v>100.00000000000001</v>
          </cell>
          <cell r="AR66">
            <v>100.00000000000001</v>
          </cell>
          <cell r="AS66">
            <v>100.00000000000001</v>
          </cell>
          <cell r="AT66">
            <v>100.00000000000001</v>
          </cell>
          <cell r="AU66">
            <v>100.00000000000001</v>
          </cell>
          <cell r="AY66">
            <v>100.00000000000001</v>
          </cell>
        </row>
        <row r="67">
          <cell r="D67" t="str">
            <v>1392</v>
          </cell>
          <cell r="E67" t="str">
            <v>صناعة المنسوجات الجاهزة عدا الملابس</v>
          </cell>
          <cell r="F67">
            <v>1</v>
          </cell>
          <cell r="G67">
            <v>100</v>
          </cell>
          <cell r="H67">
            <v>100</v>
          </cell>
          <cell r="I67">
            <v>100</v>
          </cell>
          <cell r="J67">
            <v>103.21049162264779</v>
          </cell>
          <cell r="K67">
            <v>100.84412135309562</v>
          </cell>
          <cell r="L67">
            <v>96.86250859269974</v>
          </cell>
          <cell r="M67">
            <v>97.680145710874811</v>
          </cell>
          <cell r="N67">
            <v>93.747114208075757</v>
          </cell>
          <cell r="O67">
            <v>97.680145710874811</v>
          </cell>
          <cell r="P67">
            <v>97.680145710874811</v>
          </cell>
          <cell r="Q67">
            <v>97.680145710874811</v>
          </cell>
          <cell r="R67">
            <v>97.680145710874811</v>
          </cell>
          <cell r="S67">
            <v>97.680145710874811</v>
          </cell>
          <cell r="T67">
            <v>100</v>
          </cell>
          <cell r="U67">
            <v>97.680145710874811</v>
          </cell>
          <cell r="V67">
            <v>97.680145710874811</v>
          </cell>
          <cell r="W67">
            <v>97.680145710874811</v>
          </cell>
          <cell r="X67">
            <v>97.680145710874811</v>
          </cell>
          <cell r="Y67">
            <v>97.680145710874811</v>
          </cell>
          <cell r="Z67">
            <v>97.680145710874811</v>
          </cell>
          <cell r="AA67">
            <v>97.680145710874811</v>
          </cell>
          <cell r="AB67">
            <v>97.680145710874811</v>
          </cell>
          <cell r="AC67">
            <v>97.680145710874811</v>
          </cell>
          <cell r="AD67">
            <v>97.680145710874811</v>
          </cell>
          <cell r="AE67">
            <v>97.680145710874811</v>
          </cell>
          <cell r="AF67">
            <v>97.680145710874811</v>
          </cell>
          <cell r="AG67">
            <v>97.680145710874811</v>
          </cell>
          <cell r="AH67">
            <v>98.395425836813999</v>
          </cell>
          <cell r="AI67">
            <v>100</v>
          </cell>
          <cell r="AJ67">
            <v>97.680145710874811</v>
          </cell>
          <cell r="AK67">
            <v>97.680145710874811</v>
          </cell>
          <cell r="AL67">
            <v>98.850635639289138</v>
          </cell>
          <cell r="AM67">
            <v>97.680145710874839</v>
          </cell>
          <cell r="AN67">
            <v>97.680145710874839</v>
          </cell>
          <cell r="AO67">
            <v>97.680145710874839</v>
          </cell>
          <cell r="AP67">
            <v>97.680145710874839</v>
          </cell>
          <cell r="AQ67">
            <v>97.680145710874839</v>
          </cell>
          <cell r="AR67">
            <v>97.680145710874839</v>
          </cell>
          <cell r="AS67">
            <v>97.680145710874839</v>
          </cell>
          <cell r="AT67">
            <v>97.680145710874839</v>
          </cell>
          <cell r="AU67">
            <v>97.680145710874839</v>
          </cell>
          <cell r="AY67">
            <v>97.777686538242691</v>
          </cell>
        </row>
        <row r="68">
          <cell r="D68">
            <v>14</v>
          </cell>
          <cell r="E68" t="str">
            <v xml:space="preserve">صناعة الملابس </v>
          </cell>
          <cell r="F68">
            <v>8</v>
          </cell>
          <cell r="G68">
            <v>100</v>
          </cell>
          <cell r="H68">
            <v>100.67834215768887</v>
          </cell>
          <cell r="I68">
            <v>102.04701337853685</v>
          </cell>
          <cell r="J68">
            <v>102.41659876628842</v>
          </cell>
          <cell r="K68">
            <v>102.90536714142276</v>
          </cell>
          <cell r="L68">
            <v>103.87069821236513</v>
          </cell>
          <cell r="M68">
            <v>103.28928639522876</v>
          </cell>
          <cell r="N68">
            <v>103.83280003551943</v>
          </cell>
          <cell r="O68">
            <v>103.67633038233767</v>
          </cell>
          <cell r="P68">
            <v>104.64005204127186</v>
          </cell>
          <cell r="Q68">
            <v>104.58710074393366</v>
          </cell>
          <cell r="R68">
            <v>104.34265801489033</v>
          </cell>
          <cell r="S68">
            <v>106.83059116537437</v>
          </cell>
          <cell r="T68">
            <v>100</v>
          </cell>
          <cell r="U68">
            <v>104.8826365639469</v>
          </cell>
          <cell r="V68">
            <v>101.85825496803996</v>
          </cell>
          <cell r="W68">
            <v>103.30870809156018</v>
          </cell>
          <cell r="X68">
            <v>104.13680453916216</v>
          </cell>
          <cell r="Y68">
            <v>104.75311793497352</v>
          </cell>
          <cell r="Z68">
            <v>103.4447158209739</v>
          </cell>
          <cell r="AA68">
            <v>102.21836606799005</v>
          </cell>
          <cell r="AB68">
            <v>102.71898558649815</v>
          </cell>
          <cell r="AC68">
            <v>101.22562037338668</v>
          </cell>
          <cell r="AD68">
            <v>102.68557214055468</v>
          </cell>
          <cell r="AE68">
            <v>102.02697685587424</v>
          </cell>
          <cell r="AF68">
            <v>101.29078407652909</v>
          </cell>
          <cell r="AG68">
            <v>102.87921191829078</v>
          </cell>
          <cell r="AH68">
            <v>103.59306986957152</v>
          </cell>
          <cell r="AI68">
            <v>100</v>
          </cell>
          <cell r="AJ68">
            <v>103.98856692286014</v>
          </cell>
          <cell r="AK68">
            <v>105.03873991167889</v>
          </cell>
          <cell r="AL68">
            <v>103.35791108745059</v>
          </cell>
          <cell r="AM68">
            <v>102.42976613005301</v>
          </cell>
          <cell r="AN68">
            <v>102.57110893310202</v>
          </cell>
          <cell r="AO68">
            <v>103.80796410760846</v>
          </cell>
          <cell r="AP68">
            <v>103.18221613486823</v>
          </cell>
          <cell r="AQ68">
            <v>102.83407110774746</v>
          </cell>
          <cell r="AR68">
            <v>103.8443498219219</v>
          </cell>
          <cell r="AS68">
            <v>103.19296799612238</v>
          </cell>
          <cell r="AT68">
            <v>103.89198109074346</v>
          </cell>
          <cell r="AU68">
            <v>104.14041742909866</v>
          </cell>
          <cell r="AY68">
            <v>103.52333838943794</v>
          </cell>
        </row>
        <row r="69">
          <cell r="D69">
            <v>141</v>
          </cell>
          <cell r="E69" t="str">
            <v>صناعة الملابس عدا الملابس المصنوعة من الفراء</v>
          </cell>
          <cell r="F69">
            <v>8</v>
          </cell>
          <cell r="G69">
            <v>100</v>
          </cell>
          <cell r="H69">
            <v>100.67834215768887</v>
          </cell>
          <cell r="I69">
            <v>102.04701337853685</v>
          </cell>
          <cell r="J69">
            <v>102.41659876628842</v>
          </cell>
          <cell r="K69">
            <v>102.90536714142276</v>
          </cell>
          <cell r="L69">
            <v>103.87069821236513</v>
          </cell>
          <cell r="M69">
            <v>103.28928639522876</v>
          </cell>
          <cell r="N69">
            <v>103.83280003551943</v>
          </cell>
          <cell r="O69">
            <v>103.67633038233767</v>
          </cell>
          <cell r="P69">
            <v>104.64005204127186</v>
          </cell>
          <cell r="Q69">
            <v>104.58710074393366</v>
          </cell>
          <cell r="R69">
            <v>104.34265801489033</v>
          </cell>
          <cell r="S69">
            <v>106.83059116537437</v>
          </cell>
          <cell r="T69">
            <v>100</v>
          </cell>
          <cell r="U69">
            <v>104.8826365639469</v>
          </cell>
          <cell r="V69">
            <v>101.85825496803996</v>
          </cell>
          <cell r="W69">
            <v>103.30870809156018</v>
          </cell>
          <cell r="X69">
            <v>104.13680453916216</v>
          </cell>
          <cell r="Y69">
            <v>104.75311793497352</v>
          </cell>
          <cell r="Z69">
            <v>103.4447158209739</v>
          </cell>
          <cell r="AA69">
            <v>102.21836606799005</v>
          </cell>
          <cell r="AB69">
            <v>102.71898558649815</v>
          </cell>
          <cell r="AC69">
            <v>101.22562037338668</v>
          </cell>
          <cell r="AD69">
            <v>102.68557214055468</v>
          </cell>
          <cell r="AE69">
            <v>102.02697685587424</v>
          </cell>
          <cell r="AF69">
            <v>101.29078407652909</v>
          </cell>
          <cell r="AG69">
            <v>102.87921191829078</v>
          </cell>
          <cell r="AH69">
            <v>103.59306986957152</v>
          </cell>
          <cell r="AI69">
            <v>100</v>
          </cell>
          <cell r="AJ69">
            <v>103.98856692286014</v>
          </cell>
          <cell r="AK69">
            <v>105.03873991167889</v>
          </cell>
          <cell r="AL69">
            <v>103.35791108745059</v>
          </cell>
          <cell r="AM69">
            <v>102.42976613005301</v>
          </cell>
          <cell r="AN69">
            <v>102.57110893310202</v>
          </cell>
          <cell r="AO69">
            <v>103.80796410760846</v>
          </cell>
          <cell r="AP69">
            <v>103.18221613486823</v>
          </cell>
          <cell r="AQ69">
            <v>102.83407110774746</v>
          </cell>
          <cell r="AR69">
            <v>103.8443498219219</v>
          </cell>
          <cell r="AS69">
            <v>103.19296799612238</v>
          </cell>
          <cell r="AT69">
            <v>103.89198109074346</v>
          </cell>
          <cell r="AU69">
            <v>104.14041742909866</v>
          </cell>
          <cell r="AY69">
            <v>103.52333838943794</v>
          </cell>
        </row>
        <row r="70">
          <cell r="D70" t="str">
            <v>1410</v>
          </cell>
          <cell r="E70" t="str">
            <v>صناعة الملابس عدا الملابس المصنوعة من الفراء</v>
          </cell>
          <cell r="F70">
            <v>1</v>
          </cell>
          <cell r="G70">
            <v>100</v>
          </cell>
          <cell r="H70">
            <v>100.67834215768887</v>
          </cell>
          <cell r="I70">
            <v>102.04701337853685</v>
          </cell>
          <cell r="J70">
            <v>102.41659876628842</v>
          </cell>
          <cell r="K70">
            <v>102.90536714142276</v>
          </cell>
          <cell r="L70">
            <v>103.87069821236513</v>
          </cell>
          <cell r="M70">
            <v>103.28928639522876</v>
          </cell>
          <cell r="N70">
            <v>103.83280003551943</v>
          </cell>
          <cell r="O70">
            <v>103.67633038233767</v>
          </cell>
          <cell r="P70">
            <v>104.64005204127186</v>
          </cell>
          <cell r="Q70">
            <v>104.58710074393366</v>
          </cell>
          <cell r="R70">
            <v>104.34265801489033</v>
          </cell>
          <cell r="S70">
            <v>106.83059116537437</v>
          </cell>
          <cell r="T70">
            <v>100</v>
          </cell>
          <cell r="U70">
            <v>104.8826365639469</v>
          </cell>
          <cell r="V70">
            <v>101.85825496803996</v>
          </cell>
          <cell r="W70">
            <v>103.30870809156018</v>
          </cell>
          <cell r="X70">
            <v>104.13680453916216</v>
          </cell>
          <cell r="Y70">
            <v>104.75311793497352</v>
          </cell>
          <cell r="Z70">
            <v>103.4447158209739</v>
          </cell>
          <cell r="AA70">
            <v>102.21836606799005</v>
          </cell>
          <cell r="AB70">
            <v>102.71898558649815</v>
          </cell>
          <cell r="AC70">
            <v>101.22562037338668</v>
          </cell>
          <cell r="AD70">
            <v>102.68557214055468</v>
          </cell>
          <cell r="AE70">
            <v>102.02697685587424</v>
          </cell>
          <cell r="AF70">
            <v>101.29078407652909</v>
          </cell>
          <cell r="AG70">
            <v>102.87921191829078</v>
          </cell>
          <cell r="AH70">
            <v>103.59306986957152</v>
          </cell>
          <cell r="AI70">
            <v>100</v>
          </cell>
          <cell r="AJ70">
            <v>103.98856692286014</v>
          </cell>
          <cell r="AK70">
            <v>105.03873991167889</v>
          </cell>
          <cell r="AL70">
            <v>103.35791108745059</v>
          </cell>
          <cell r="AM70">
            <v>102.42976613005301</v>
          </cell>
          <cell r="AN70">
            <v>102.57110893310202</v>
          </cell>
          <cell r="AO70">
            <v>103.80796410760846</v>
          </cell>
          <cell r="AP70">
            <v>103.18221613486823</v>
          </cell>
          <cell r="AQ70">
            <v>102.83407110774746</v>
          </cell>
          <cell r="AR70">
            <v>103.8443498219219</v>
          </cell>
          <cell r="AS70">
            <v>103.19296799612238</v>
          </cell>
          <cell r="AT70">
            <v>103.89198109074346</v>
          </cell>
          <cell r="AU70">
            <v>104.14041742909866</v>
          </cell>
          <cell r="AY70">
            <v>103.52333838943794</v>
          </cell>
        </row>
        <row r="71">
          <cell r="D71">
            <v>15</v>
          </cell>
          <cell r="E71" t="str">
            <v>صناعة الجلد والمنتجات  ذات الصلة</v>
          </cell>
          <cell r="F71">
            <v>8</v>
          </cell>
          <cell r="G71">
            <v>100</v>
          </cell>
          <cell r="H71">
            <v>98.467540146692329</v>
          </cell>
          <cell r="I71">
            <v>99.204048555221732</v>
          </cell>
          <cell r="J71">
            <v>98.316101596848782</v>
          </cell>
          <cell r="K71">
            <v>98.645830231568752</v>
          </cell>
          <cell r="L71">
            <v>98.664092114736007</v>
          </cell>
          <cell r="M71">
            <v>98.854117724265876</v>
          </cell>
          <cell r="N71">
            <v>98.863423634786926</v>
          </cell>
          <cell r="O71">
            <v>98.683567784427495</v>
          </cell>
          <cell r="P71">
            <v>99.512264130848081</v>
          </cell>
          <cell r="Q71">
            <v>99.406743354812463</v>
          </cell>
          <cell r="R71">
            <v>99.464386375893767</v>
          </cell>
          <cell r="S71">
            <v>98.352405325670958</v>
          </cell>
          <cell r="T71">
            <v>100</v>
          </cell>
          <cell r="U71">
            <v>97.920801630789157</v>
          </cell>
          <cell r="V71">
            <v>97.668686970361705</v>
          </cell>
          <cell r="W71">
            <v>97.791626269630399</v>
          </cell>
          <cell r="X71">
            <v>97.791692133096973</v>
          </cell>
          <cell r="Y71">
            <v>97.48196067055531</v>
          </cell>
          <cell r="Z71">
            <v>97.743919250421698</v>
          </cell>
          <cell r="AA71">
            <v>97.614730860853157</v>
          </cell>
          <cell r="AB71">
            <v>97.688183276676355</v>
          </cell>
          <cell r="AC71">
            <v>97.688183276676355</v>
          </cell>
          <cell r="AD71">
            <v>97.688183276676355</v>
          </cell>
          <cell r="AE71">
            <v>97.300052757742336</v>
          </cell>
          <cell r="AF71">
            <v>97.300052757742336</v>
          </cell>
          <cell r="AG71">
            <v>97.639839427601828</v>
          </cell>
          <cell r="AH71">
            <v>98.869543414647765</v>
          </cell>
          <cell r="AI71">
            <v>100</v>
          </cell>
          <cell r="AJ71">
            <v>97.300052757742336</v>
          </cell>
          <cell r="AK71">
            <v>97.168226093664657</v>
          </cell>
          <cell r="AL71">
            <v>97.572064258851867</v>
          </cell>
          <cell r="AM71">
            <v>97.440238065588744</v>
          </cell>
          <cell r="AN71">
            <v>97.626019068325149</v>
          </cell>
          <cell r="AO71">
            <v>97.626019068325149</v>
          </cell>
          <cell r="AP71">
            <v>97.626019068325149</v>
          </cell>
          <cell r="AQ71">
            <v>97.42219244407795</v>
          </cell>
          <cell r="AR71">
            <v>97.290366721627763</v>
          </cell>
          <cell r="AS71">
            <v>97.290366721627763</v>
          </cell>
          <cell r="AT71">
            <v>97.290366721627763</v>
          </cell>
          <cell r="AU71">
            <v>97.290366721627763</v>
          </cell>
          <cell r="AY71">
            <v>97.411858142617675</v>
          </cell>
        </row>
        <row r="72">
          <cell r="D72">
            <v>151</v>
          </cell>
          <cell r="E72" t="str">
            <v>دباغة وتهيئة الجلود وصناعة حقائب الامتعة وحقائب اليد وغيرها وصناعة السروج والأعنة وتهيئة ودباغة الفرو</v>
          </cell>
          <cell r="F72">
            <v>8</v>
          </cell>
          <cell r="G72">
            <v>100</v>
          </cell>
          <cell r="H72">
            <v>98.30251874748123</v>
          </cell>
          <cell r="I72">
            <v>99.999999999999986</v>
          </cell>
          <cell r="J72">
            <v>96.973240431736059</v>
          </cell>
          <cell r="K72">
            <v>99.999999999999972</v>
          </cell>
          <cell r="L72">
            <v>99.999999999999972</v>
          </cell>
          <cell r="M72">
            <v>99.999999999999972</v>
          </cell>
          <cell r="N72">
            <v>99.999999999999972</v>
          </cell>
          <cell r="O72">
            <v>99.999999999999972</v>
          </cell>
          <cell r="P72">
            <v>99.999999999999972</v>
          </cell>
          <cell r="Q72">
            <v>99.999999999999972</v>
          </cell>
          <cell r="R72">
            <v>99.999999999999972</v>
          </cell>
          <cell r="S72">
            <v>97.414355910066277</v>
          </cell>
          <cell r="T72">
            <v>100</v>
          </cell>
          <cell r="U72">
            <v>97.414355910066305</v>
          </cell>
          <cell r="V72">
            <v>96.617998179965269</v>
          </cell>
          <cell r="W72">
            <v>97.025768284179136</v>
          </cell>
          <cell r="X72">
            <v>97.025976327934529</v>
          </cell>
          <cell r="Y72">
            <v>96.617905889142065</v>
          </cell>
          <cell r="Z72">
            <v>97.025675544325978</v>
          </cell>
          <cell r="AA72">
            <v>96.617606562943564</v>
          </cell>
          <cell r="AB72">
            <v>96.617606562943564</v>
          </cell>
          <cell r="AC72">
            <v>96.617606562943564</v>
          </cell>
          <cell r="AD72">
            <v>96.617606562943564</v>
          </cell>
          <cell r="AE72">
            <v>96.617606562943564</v>
          </cell>
          <cell r="AF72">
            <v>96.617606562943564</v>
          </cell>
          <cell r="AG72">
            <v>96.786109959439557</v>
          </cell>
          <cell r="AH72">
            <v>99.390842924106948</v>
          </cell>
          <cell r="AI72">
            <v>100</v>
          </cell>
          <cell r="AJ72">
            <v>96.617606562943564</v>
          </cell>
          <cell r="AK72">
            <v>96.201204030882622</v>
          </cell>
          <cell r="AL72">
            <v>96.617307237814089</v>
          </cell>
          <cell r="AM72">
            <v>96.200906192920996</v>
          </cell>
          <cell r="AN72">
            <v>96.617007913753653</v>
          </cell>
          <cell r="AO72">
            <v>96.617007913753653</v>
          </cell>
          <cell r="AP72">
            <v>96.617007913753653</v>
          </cell>
          <cell r="AQ72">
            <v>96.617007913753653</v>
          </cell>
          <cell r="AR72">
            <v>96.200608356023082</v>
          </cell>
          <cell r="AS72">
            <v>96.200608356023082</v>
          </cell>
          <cell r="AT72">
            <v>96.200608356023082</v>
          </cell>
          <cell r="AU72">
            <v>96.200608356023082</v>
          </cell>
          <cell r="AY72">
            <v>96.408957425305687</v>
          </cell>
        </row>
        <row r="73">
          <cell r="D73" t="str">
            <v>1511</v>
          </cell>
          <cell r="E73" t="str">
            <v>دباغة و تهيئة الجلود؛ تهيئة وصبغ الفراء</v>
          </cell>
          <cell r="F73">
            <v>1</v>
          </cell>
          <cell r="G73">
            <v>100</v>
          </cell>
          <cell r="H73">
            <v>98.053180451023863</v>
          </cell>
          <cell r="I73">
            <v>100</v>
          </cell>
          <cell r="J73">
            <v>96.528648143357515</v>
          </cell>
          <cell r="K73">
            <v>99.999999999999972</v>
          </cell>
          <cell r="L73">
            <v>99.999999999999972</v>
          </cell>
          <cell r="M73">
            <v>99.999999999999972</v>
          </cell>
          <cell r="N73">
            <v>99.999999999999972</v>
          </cell>
          <cell r="O73">
            <v>99.999999999999972</v>
          </cell>
          <cell r="P73">
            <v>99.999999999999972</v>
          </cell>
          <cell r="Q73">
            <v>99.999999999999972</v>
          </cell>
          <cell r="R73">
            <v>99.999999999999972</v>
          </cell>
          <cell r="S73">
            <v>97.034557846510324</v>
          </cell>
          <cell r="T73">
            <v>100</v>
          </cell>
          <cell r="U73">
            <v>97.034557846510353</v>
          </cell>
          <cell r="V73">
            <v>96.121225345996137</v>
          </cell>
          <cell r="W73">
            <v>96.588891665841317</v>
          </cell>
          <cell r="X73">
            <v>96.589130268564844</v>
          </cell>
          <cell r="Y73">
            <v>96.121119498830794</v>
          </cell>
          <cell r="Z73">
            <v>96.588785303689235</v>
          </cell>
          <cell r="AA73">
            <v>96.120776205440123</v>
          </cell>
          <cell r="AB73">
            <v>96.120776205440123</v>
          </cell>
          <cell r="AC73">
            <v>96.120776205440123</v>
          </cell>
          <cell r="AD73">
            <v>96.120776205440123</v>
          </cell>
          <cell r="AE73">
            <v>96.120776205440123</v>
          </cell>
          <cell r="AF73">
            <v>96.120776205440123</v>
          </cell>
          <cell r="AG73">
            <v>96.314030596839459</v>
          </cell>
          <cell r="AH73">
            <v>99.30136553674096</v>
          </cell>
          <cell r="AI73">
            <v>100</v>
          </cell>
          <cell r="AJ73">
            <v>96.120776205440123</v>
          </cell>
          <cell r="AK73">
            <v>95.643209464448717</v>
          </cell>
          <cell r="AL73">
            <v>96.120432913275522</v>
          </cell>
          <cell r="AM73">
            <v>95.642867877897899</v>
          </cell>
          <cell r="AN73">
            <v>96.120089622336977</v>
          </cell>
          <cell r="AO73">
            <v>96.120089622336977</v>
          </cell>
          <cell r="AP73">
            <v>96.120089622336977</v>
          </cell>
          <cell r="AQ73">
            <v>96.120089622336977</v>
          </cell>
          <cell r="AR73">
            <v>95.642526292567027</v>
          </cell>
          <cell r="AS73">
            <v>95.642526292567027</v>
          </cell>
          <cell r="AT73">
            <v>95.642526292567027</v>
          </cell>
          <cell r="AU73">
            <v>95.642526292567027</v>
          </cell>
          <cell r="AY73">
            <v>95.88147917672319</v>
          </cell>
        </row>
        <row r="74">
          <cell r="D74" t="str">
            <v>1512</v>
          </cell>
          <cell r="E74" t="str">
            <v>صناعة حقائب الأمتعة وحقائب اليد والسروج والأعنة</v>
          </cell>
          <cell r="F74">
            <v>1</v>
          </cell>
          <cell r="G74">
            <v>100</v>
          </cell>
          <cell r="H74">
            <v>99.999999999999986</v>
          </cell>
          <cell r="I74">
            <v>99.999999999999986</v>
          </cell>
          <cell r="J74">
            <v>99.999999999999986</v>
          </cell>
          <cell r="K74">
            <v>99.999999999999986</v>
          </cell>
          <cell r="L74">
            <v>99.999999999999986</v>
          </cell>
          <cell r="M74">
            <v>99.999999999999986</v>
          </cell>
          <cell r="N74">
            <v>99.999999999999986</v>
          </cell>
          <cell r="O74">
            <v>99.999999999999986</v>
          </cell>
          <cell r="P74">
            <v>99.999999999999986</v>
          </cell>
          <cell r="Q74">
            <v>99.999999999999986</v>
          </cell>
          <cell r="R74">
            <v>99.999999999999986</v>
          </cell>
          <cell r="S74">
            <v>99.999999999999986</v>
          </cell>
          <cell r="T74">
            <v>100</v>
          </cell>
          <cell r="U74">
            <v>100.00000000000001</v>
          </cell>
          <cell r="V74">
            <v>100.00000000000001</v>
          </cell>
          <cell r="W74">
            <v>100.00000000000001</v>
          </cell>
          <cell r="X74">
            <v>100.00000000000001</v>
          </cell>
          <cell r="Y74">
            <v>100.00000000000001</v>
          </cell>
          <cell r="Z74">
            <v>100.00000000000001</v>
          </cell>
          <cell r="AA74">
            <v>100.00000000000001</v>
          </cell>
          <cell r="AB74">
            <v>100.00000000000001</v>
          </cell>
          <cell r="AC74">
            <v>100.00000000000001</v>
          </cell>
          <cell r="AD74">
            <v>100.00000000000001</v>
          </cell>
          <cell r="AE74">
            <v>100.00000000000001</v>
          </cell>
          <cell r="AF74">
            <v>100.00000000000001</v>
          </cell>
          <cell r="AG74">
            <v>100.00000000000001</v>
          </cell>
          <cell r="AH74">
            <v>99.999999999999986</v>
          </cell>
          <cell r="AI74">
            <v>100</v>
          </cell>
          <cell r="AJ74">
            <v>100.00000000000001</v>
          </cell>
          <cell r="AK74">
            <v>100.00000000000001</v>
          </cell>
          <cell r="AL74">
            <v>100.00000000000001</v>
          </cell>
          <cell r="AM74">
            <v>100.00000000000001</v>
          </cell>
          <cell r="AN74">
            <v>100.00000000000001</v>
          </cell>
          <cell r="AO74">
            <v>100.00000000000001</v>
          </cell>
          <cell r="AP74">
            <v>100.00000000000001</v>
          </cell>
          <cell r="AQ74">
            <v>100.00000000000001</v>
          </cell>
          <cell r="AR74">
            <v>100.00000000000001</v>
          </cell>
          <cell r="AS74">
            <v>100.00000000000001</v>
          </cell>
          <cell r="AT74">
            <v>100.00000000000001</v>
          </cell>
          <cell r="AU74">
            <v>100.00000000000001</v>
          </cell>
          <cell r="AY74">
            <v>100.00000000000001</v>
          </cell>
        </row>
        <row r="75">
          <cell r="D75" t="str">
            <v>152</v>
          </cell>
          <cell r="E75" t="str">
            <v>صناعة الأحذية</v>
          </cell>
          <cell r="F75" t="str">
            <v>8</v>
          </cell>
          <cell r="G75">
            <v>100</v>
          </cell>
          <cell r="H75">
            <v>98.543984508308753</v>
          </cell>
          <cell r="I75">
            <v>98.835332737972351</v>
          </cell>
          <cell r="J75">
            <v>98.938167371331957</v>
          </cell>
          <cell r="K75">
            <v>98.018525870056337</v>
          </cell>
          <cell r="L75">
            <v>98.045247371232563</v>
          </cell>
          <cell r="M75">
            <v>98.323300269833595</v>
          </cell>
          <cell r="N75">
            <v>98.336917041809244</v>
          </cell>
          <cell r="O75">
            <v>98.073744932289259</v>
          </cell>
          <cell r="P75">
            <v>99.286325814163092</v>
          </cell>
          <cell r="Q75">
            <v>99.131923690618152</v>
          </cell>
          <cell r="R75">
            <v>99.216269211916227</v>
          </cell>
          <cell r="S75">
            <v>98.786946476596725</v>
          </cell>
          <cell r="T75">
            <v>100</v>
          </cell>
          <cell r="U75">
            <v>98.155407081955573</v>
          </cell>
          <cell r="V75">
            <v>98.155407081955573</v>
          </cell>
          <cell r="W75">
            <v>98.146401620382193</v>
          </cell>
          <cell r="X75">
            <v>98.146401620382193</v>
          </cell>
          <cell r="Y75">
            <v>97.882224615004532</v>
          </cell>
          <cell r="Z75">
            <v>98.076637806075638</v>
          </cell>
          <cell r="AA75">
            <v>98.076637806075638</v>
          </cell>
          <cell r="AB75">
            <v>98.184116251635785</v>
          </cell>
          <cell r="AC75">
            <v>98.184116251635785</v>
          </cell>
          <cell r="AD75">
            <v>98.184116251635785</v>
          </cell>
          <cell r="AE75">
            <v>97.616188507095828</v>
          </cell>
          <cell r="AF75">
            <v>97.616188507095828</v>
          </cell>
          <cell r="AG75">
            <v>98.035320283410883</v>
          </cell>
          <cell r="AH75">
            <v>98.628057108010694</v>
          </cell>
          <cell r="AI75">
            <v>100</v>
          </cell>
          <cell r="AJ75">
            <v>97.616188507095828</v>
          </cell>
          <cell r="AK75">
            <v>97.616188507095828</v>
          </cell>
          <cell r="AL75">
            <v>98.014345025594622</v>
          </cell>
          <cell r="AM75">
            <v>98.014345025594622</v>
          </cell>
          <cell r="AN75">
            <v>98.093432470125336</v>
          </cell>
          <cell r="AO75">
            <v>98.093432470125336</v>
          </cell>
          <cell r="AP75">
            <v>98.093432470125336</v>
          </cell>
          <cell r="AQ75">
            <v>97.795185387407358</v>
          </cell>
          <cell r="AR75">
            <v>97.795185387407358</v>
          </cell>
          <cell r="AS75">
            <v>97.795185387407358</v>
          </cell>
          <cell r="AT75">
            <v>97.795185387407358</v>
          </cell>
          <cell r="AU75">
            <v>97.795185387407358</v>
          </cell>
          <cell r="AY75">
            <v>97.876440951066158</v>
          </cell>
        </row>
        <row r="76">
          <cell r="D76" t="str">
            <v>1520</v>
          </cell>
          <cell r="E76" t="str">
            <v>صناعة الأحذية</v>
          </cell>
          <cell r="F76">
            <v>1</v>
          </cell>
          <cell r="G76">
            <v>100</v>
          </cell>
          <cell r="H76">
            <v>98.543984508308753</v>
          </cell>
          <cell r="I76">
            <v>98.835332737972351</v>
          </cell>
          <cell r="J76">
            <v>98.938167371331957</v>
          </cell>
          <cell r="K76">
            <v>98.018525870056337</v>
          </cell>
          <cell r="L76">
            <v>98.045247371232563</v>
          </cell>
          <cell r="M76">
            <v>98.323300269833595</v>
          </cell>
          <cell r="N76">
            <v>98.336917041809244</v>
          </cell>
          <cell r="O76">
            <v>98.073744932289259</v>
          </cell>
          <cell r="P76">
            <v>99.286325814163092</v>
          </cell>
          <cell r="Q76">
            <v>99.131923690618152</v>
          </cell>
          <cell r="R76">
            <v>99.216269211916227</v>
          </cell>
          <cell r="S76">
            <v>98.786946476596725</v>
          </cell>
          <cell r="T76">
            <v>100</v>
          </cell>
          <cell r="U76">
            <v>98.155407081955573</v>
          </cell>
          <cell r="V76">
            <v>98.155407081955573</v>
          </cell>
          <cell r="W76">
            <v>98.146401620382193</v>
          </cell>
          <cell r="X76">
            <v>98.146401620382193</v>
          </cell>
          <cell r="Y76">
            <v>97.882224615004532</v>
          </cell>
          <cell r="Z76">
            <v>98.076637806075638</v>
          </cell>
          <cell r="AA76">
            <v>98.076637806075638</v>
          </cell>
          <cell r="AB76">
            <v>98.184116251635785</v>
          </cell>
          <cell r="AC76">
            <v>98.184116251635785</v>
          </cell>
          <cell r="AD76">
            <v>98.184116251635785</v>
          </cell>
          <cell r="AE76">
            <v>97.616188507095828</v>
          </cell>
          <cell r="AF76">
            <v>97.616188507095828</v>
          </cell>
          <cell r="AG76">
            <v>98.035320283410883</v>
          </cell>
          <cell r="AH76">
            <v>98.628057108010694</v>
          </cell>
          <cell r="AI76">
            <v>100</v>
          </cell>
          <cell r="AJ76">
            <v>97.616188507095828</v>
          </cell>
          <cell r="AK76">
            <v>97.616188507095828</v>
          </cell>
          <cell r="AL76">
            <v>98.014345025594622</v>
          </cell>
          <cell r="AM76">
            <v>98.014345025594622</v>
          </cell>
          <cell r="AN76">
            <v>98.093432470125336</v>
          </cell>
          <cell r="AO76">
            <v>98.093432470125336</v>
          </cell>
          <cell r="AP76">
            <v>98.093432470125336</v>
          </cell>
          <cell r="AQ76">
            <v>97.795185387407358</v>
          </cell>
          <cell r="AR76">
            <v>97.795185387407358</v>
          </cell>
          <cell r="AS76">
            <v>97.795185387407358</v>
          </cell>
          <cell r="AT76">
            <v>97.795185387407358</v>
          </cell>
          <cell r="AU76">
            <v>97.795185387407358</v>
          </cell>
          <cell r="AY76">
            <v>97.876440951066158</v>
          </cell>
        </row>
        <row r="77">
          <cell r="D77">
            <v>16</v>
          </cell>
          <cell r="E77" t="str">
            <v>صناعة الخشب ومنتجات الخشب والفلين عدا صناعة الأثاث، صناعة الأصناف المنتجة من القش ومواد الضفر</v>
          </cell>
          <cell r="F77">
            <v>8</v>
          </cell>
          <cell r="G77">
            <v>100</v>
          </cell>
          <cell r="H77">
            <v>98.76562843396168</v>
          </cell>
          <cell r="I77">
            <v>96.725021478445811</v>
          </cell>
          <cell r="J77">
            <v>96.382705104068222</v>
          </cell>
          <cell r="K77">
            <v>96.923698613162841</v>
          </cell>
          <cell r="L77">
            <v>96.923698613162841</v>
          </cell>
          <cell r="M77">
            <v>91.71301893339006</v>
          </cell>
          <cell r="N77">
            <v>92.003442400425868</v>
          </cell>
          <cell r="O77">
            <v>91.992784286594443</v>
          </cell>
          <cell r="P77">
            <v>92.203400316419064</v>
          </cell>
          <cell r="Q77">
            <v>92.067798328176053</v>
          </cell>
          <cell r="R77">
            <v>89.364191758104255</v>
          </cell>
          <cell r="S77">
            <v>89.364199696623089</v>
          </cell>
          <cell r="T77">
            <v>100</v>
          </cell>
          <cell r="U77">
            <v>84.012695469246268</v>
          </cell>
          <cell r="V77">
            <v>83.998011803633162</v>
          </cell>
          <cell r="W77">
            <v>83.998011803633162</v>
          </cell>
          <cell r="X77">
            <v>83.998011803633162</v>
          </cell>
          <cell r="Y77">
            <v>83.998011803633162</v>
          </cell>
          <cell r="Z77">
            <v>83.695143781577315</v>
          </cell>
          <cell r="AA77">
            <v>82.179689475296129</v>
          </cell>
          <cell r="AB77">
            <v>82.179689475296129</v>
          </cell>
          <cell r="AC77">
            <v>80.906470008390798</v>
          </cell>
          <cell r="AD77">
            <v>80.906470008390798</v>
          </cell>
          <cell r="AE77">
            <v>80.997923056188114</v>
          </cell>
          <cell r="AF77">
            <v>84.277037262510802</v>
          </cell>
          <cell r="AG77">
            <v>82.928930479285739</v>
          </cell>
          <cell r="AH77">
            <v>93.702465663544515</v>
          </cell>
          <cell r="AI77">
            <v>100</v>
          </cell>
          <cell r="AJ77">
            <v>84.340084366473121</v>
          </cell>
          <cell r="AK77">
            <v>84.326916079155311</v>
          </cell>
          <cell r="AL77">
            <v>84.326916079155311</v>
          </cell>
          <cell r="AM77">
            <v>84.326916079155311</v>
          </cell>
          <cell r="AN77">
            <v>84.369384894879659</v>
          </cell>
          <cell r="AO77">
            <v>84.274807425297595</v>
          </cell>
          <cell r="AP77">
            <v>84.274807425297595</v>
          </cell>
          <cell r="AQ77">
            <v>84.220189921386392</v>
          </cell>
          <cell r="AR77">
            <v>84.220189921386392</v>
          </cell>
          <cell r="AS77">
            <v>74.973894839570946</v>
          </cell>
          <cell r="AT77">
            <v>73.361631948555726</v>
          </cell>
          <cell r="AU77">
            <v>73.413792574476716</v>
          </cell>
          <cell r="AY77">
            <v>81.702460962899167</v>
          </cell>
        </row>
        <row r="78">
          <cell r="D78">
            <v>162</v>
          </cell>
          <cell r="E78" t="str">
            <v>صنع منتجات من الخشب والفلين والقش ومواد الضفر</v>
          </cell>
          <cell r="F78">
            <v>8</v>
          </cell>
          <cell r="G78">
            <v>100</v>
          </cell>
          <cell r="H78">
            <v>98.76562843396168</v>
          </cell>
          <cell r="I78">
            <v>96.725021478445811</v>
          </cell>
          <cell r="J78">
            <v>96.382705104068222</v>
          </cell>
          <cell r="K78">
            <v>96.923698613162841</v>
          </cell>
          <cell r="L78">
            <v>96.923698613162841</v>
          </cell>
          <cell r="M78">
            <v>91.71301893339006</v>
          </cell>
          <cell r="N78">
            <v>92.003442400425868</v>
          </cell>
          <cell r="O78">
            <v>91.992784286594443</v>
          </cell>
          <cell r="P78">
            <v>92.203400316419064</v>
          </cell>
          <cell r="Q78">
            <v>92.067798328176053</v>
          </cell>
          <cell r="R78">
            <v>89.364191758104255</v>
          </cell>
          <cell r="S78">
            <v>89.364199696623089</v>
          </cell>
          <cell r="T78">
            <v>100</v>
          </cell>
          <cell r="U78">
            <v>84.012695469246268</v>
          </cell>
          <cell r="V78">
            <v>83.998011803633162</v>
          </cell>
          <cell r="W78">
            <v>83.998011803633162</v>
          </cell>
          <cell r="X78">
            <v>83.998011803633162</v>
          </cell>
          <cell r="Y78">
            <v>83.998011803633162</v>
          </cell>
          <cell r="Z78">
            <v>83.695143781577315</v>
          </cell>
          <cell r="AA78">
            <v>82.179689475296129</v>
          </cell>
          <cell r="AB78">
            <v>82.179689475296129</v>
          </cell>
          <cell r="AC78">
            <v>80.906470008390798</v>
          </cell>
          <cell r="AD78">
            <v>80.906470008390798</v>
          </cell>
          <cell r="AE78">
            <v>80.997923056188114</v>
          </cell>
          <cell r="AF78">
            <v>84.277037262510802</v>
          </cell>
          <cell r="AG78">
            <v>82.928930479285739</v>
          </cell>
          <cell r="AH78">
            <v>93.702465663544515</v>
          </cell>
          <cell r="AI78">
            <v>100</v>
          </cell>
          <cell r="AJ78">
            <v>84.340084366473121</v>
          </cell>
          <cell r="AK78">
            <v>84.326916079155311</v>
          </cell>
          <cell r="AL78">
            <v>84.326916079155311</v>
          </cell>
          <cell r="AM78">
            <v>84.326916079155311</v>
          </cell>
          <cell r="AN78">
            <v>84.369384894879659</v>
          </cell>
          <cell r="AO78">
            <v>84.274807425297595</v>
          </cell>
          <cell r="AP78">
            <v>84.274807425297595</v>
          </cell>
          <cell r="AQ78">
            <v>84.220189921386392</v>
          </cell>
          <cell r="AR78">
            <v>84.220189921386392</v>
          </cell>
          <cell r="AS78">
            <v>74.973894839570946</v>
          </cell>
          <cell r="AT78">
            <v>73.361631948555726</v>
          </cell>
          <cell r="AU78">
            <v>73.413792574476716</v>
          </cell>
          <cell r="AY78">
            <v>81.702460962899167</v>
          </cell>
        </row>
        <row r="79">
          <cell r="D79" t="str">
            <v>1622</v>
          </cell>
          <cell r="E79" t="str">
            <v>صناعة منتجات النجارة المستخدمة فى البناء</v>
          </cell>
          <cell r="F79">
            <v>1</v>
          </cell>
          <cell r="G79">
            <v>100</v>
          </cell>
          <cell r="H79">
            <v>97.642253412182285</v>
          </cell>
          <cell r="I79">
            <v>94.653152101672106</v>
          </cell>
          <cell r="J79">
            <v>93.019774734612596</v>
          </cell>
          <cell r="K79">
            <v>94.053114804323613</v>
          </cell>
          <cell r="L79">
            <v>94.053114804323613</v>
          </cell>
          <cell r="M79">
            <v>84.100307583864662</v>
          </cell>
          <cell r="N79">
            <v>84.748707764088039</v>
          </cell>
          <cell r="O79">
            <v>84.70560459856587</v>
          </cell>
          <cell r="P79">
            <v>85.107897748636148</v>
          </cell>
          <cell r="Q79">
            <v>84.708318611393267</v>
          </cell>
          <cell r="R79">
            <v>79.713509352207922</v>
          </cell>
          <cell r="S79">
            <v>79.713509352207922</v>
          </cell>
          <cell r="T79">
            <v>100</v>
          </cell>
          <cell r="U79">
            <v>69.491716191267486</v>
          </cell>
          <cell r="V79">
            <v>69.463669237296401</v>
          </cell>
          <cell r="W79">
            <v>69.463669237296401</v>
          </cell>
          <cell r="X79">
            <v>69.463669237296401</v>
          </cell>
          <cell r="Y79">
            <v>69.463669237296401</v>
          </cell>
          <cell r="Z79">
            <v>68.885167540393994</v>
          </cell>
          <cell r="AA79">
            <v>65.990530854055052</v>
          </cell>
          <cell r="AB79">
            <v>65.990530854055052</v>
          </cell>
          <cell r="AC79">
            <v>63.558581726067807</v>
          </cell>
          <cell r="AD79">
            <v>63.558581726067807</v>
          </cell>
          <cell r="AE79">
            <v>63.733264226315022</v>
          </cell>
          <cell r="AF79">
            <v>69.996629766915902</v>
          </cell>
          <cell r="AG79">
            <v>67.421639986193654</v>
          </cell>
          <cell r="AH79">
            <v>88.018272072339826</v>
          </cell>
          <cell r="AI79">
            <v>100</v>
          </cell>
          <cell r="AJ79">
            <v>69.996629766915902</v>
          </cell>
          <cell r="AK79">
            <v>69.971477304444178</v>
          </cell>
          <cell r="AL79">
            <v>69.971477304444178</v>
          </cell>
          <cell r="AM79">
            <v>69.971477304444178</v>
          </cell>
          <cell r="AN79">
            <v>70.052596076228653</v>
          </cell>
          <cell r="AO79">
            <v>69.871945685109239</v>
          </cell>
          <cell r="AP79">
            <v>69.871945685109239</v>
          </cell>
          <cell r="AQ79">
            <v>69.888046882920307</v>
          </cell>
          <cell r="AR79">
            <v>69.888046882920307</v>
          </cell>
          <cell r="AS79">
            <v>52.226897453600607</v>
          </cell>
          <cell r="AT79">
            <v>49.14734877106212</v>
          </cell>
          <cell r="AU79">
            <v>49.14734877106212</v>
          </cell>
          <cell r="AY79">
            <v>65.000436490688415</v>
          </cell>
        </row>
        <row r="80">
          <cell r="D80" t="str">
            <v>1623</v>
          </cell>
          <cell r="E80" t="str">
            <v>صناعة الأوعية الخشبية</v>
          </cell>
          <cell r="F80">
            <v>1</v>
          </cell>
          <cell r="G80">
            <v>100</v>
          </cell>
          <cell r="H80">
            <v>100</v>
          </cell>
          <cell r="I80">
            <v>99.001604629799886</v>
          </cell>
          <cell r="J80">
            <v>100.07791422492579</v>
          </cell>
          <cell r="K80">
            <v>100.07791422492579</v>
          </cell>
          <cell r="L80">
            <v>100.07791422492579</v>
          </cell>
          <cell r="M80">
            <v>100.07791422492579</v>
          </cell>
          <cell r="N80">
            <v>99.97499061952746</v>
          </cell>
          <cell r="O80">
            <v>99.999983333326369</v>
          </cell>
          <cell r="P80">
            <v>99.999983333326369</v>
          </cell>
          <cell r="Q80">
            <v>100.15444110294865</v>
          </cell>
          <cell r="R80">
            <v>99.968422512528122</v>
          </cell>
          <cell r="S80">
            <v>99.968439173941604</v>
          </cell>
          <cell r="T80">
            <v>100</v>
          </cell>
          <cell r="U80">
            <v>99.968439173941604</v>
          </cell>
          <cell r="V80">
            <v>99.968439173941576</v>
          </cell>
          <cell r="W80">
            <v>99.968439173941576</v>
          </cell>
          <cell r="X80">
            <v>99.968439173941576</v>
          </cell>
          <cell r="Y80">
            <v>99.968439173941576</v>
          </cell>
          <cell r="Z80">
            <v>99.968439173941576</v>
          </cell>
          <cell r="AA80">
            <v>99.968439173941576</v>
          </cell>
          <cell r="AB80">
            <v>99.968439173941576</v>
          </cell>
          <cell r="AC80">
            <v>99.968439173941576</v>
          </cell>
          <cell r="AD80">
            <v>99.968439173941576</v>
          </cell>
          <cell r="AE80">
            <v>99.968439173941576</v>
          </cell>
          <cell r="AF80">
            <v>99.968439173941576</v>
          </cell>
          <cell r="AG80">
            <v>99.968439173941576</v>
          </cell>
          <cell r="AH80">
            <v>99.948293467091787</v>
          </cell>
          <cell r="AI80">
            <v>100</v>
          </cell>
          <cell r="AJ80">
            <v>100.10076283376756</v>
          </cell>
          <cell r="AK80">
            <v>100.10076283376756</v>
          </cell>
          <cell r="AL80">
            <v>100.10076283376756</v>
          </cell>
          <cell r="AM80">
            <v>100.10076283376756</v>
          </cell>
          <cell r="AN80">
            <v>100.10076283376756</v>
          </cell>
          <cell r="AO80">
            <v>100.10076283376756</v>
          </cell>
          <cell r="AP80">
            <v>100.10076283376756</v>
          </cell>
          <cell r="AQ80">
            <v>99.968439173941576</v>
          </cell>
          <cell r="AR80">
            <v>99.968439173941576</v>
          </cell>
          <cell r="AS80">
            <v>99.968439173941576</v>
          </cell>
          <cell r="AT80">
            <v>99.968439173941576</v>
          </cell>
          <cell r="AU80">
            <v>100.07791422492576</v>
          </cell>
          <cell r="AY80">
            <v>100.05475089642208</v>
          </cell>
        </row>
        <row r="81">
          <cell r="D81">
            <v>17</v>
          </cell>
          <cell r="E81" t="str">
            <v>صناعة الورق ومنتجات الورق</v>
          </cell>
          <cell r="F81">
            <v>8</v>
          </cell>
          <cell r="G81">
            <v>100</v>
          </cell>
          <cell r="H81">
            <v>100.23174705095292</v>
          </cell>
          <cell r="I81">
            <v>107.42919712592399</v>
          </cell>
          <cell r="J81">
            <v>107.42324859057939</v>
          </cell>
          <cell r="K81">
            <v>109.38976338549291</v>
          </cell>
          <cell r="L81">
            <v>110.54974564064199</v>
          </cell>
          <cell r="M81">
            <v>110.11156353473302</v>
          </cell>
          <cell r="N81">
            <v>109.03404355407731</v>
          </cell>
          <cell r="O81">
            <v>110.89707886753692</v>
          </cell>
          <cell r="P81">
            <v>110.89707886753692</v>
          </cell>
          <cell r="Q81">
            <v>108.98516616592674</v>
          </cell>
          <cell r="R81">
            <v>110.36171325639738</v>
          </cell>
          <cell r="S81">
            <v>110.36171325639738</v>
          </cell>
          <cell r="T81">
            <v>100</v>
          </cell>
          <cell r="U81">
            <v>110.36171325639738</v>
          </cell>
          <cell r="V81">
            <v>110.36171325639738</v>
          </cell>
          <cell r="W81">
            <v>110.36171325639738</v>
          </cell>
          <cell r="X81">
            <v>112.84515745925256</v>
          </cell>
          <cell r="Y81">
            <v>115.36531685254525</v>
          </cell>
          <cell r="Z81">
            <v>112.74042697158981</v>
          </cell>
          <cell r="AA81">
            <v>111.46225525879832</v>
          </cell>
          <cell r="AB81">
            <v>111.94901767532093</v>
          </cell>
          <cell r="AC81">
            <v>111.245275574917</v>
          </cell>
          <cell r="AD81">
            <v>109.3345357455642</v>
          </cell>
          <cell r="AE81">
            <v>108.72027350513272</v>
          </cell>
          <cell r="AF81">
            <v>106.46834124931078</v>
          </cell>
          <cell r="AG81">
            <v>110.93464500513532</v>
          </cell>
          <cell r="AH81">
            <v>108.80600494134977</v>
          </cell>
          <cell r="AI81">
            <v>100</v>
          </cell>
          <cell r="AJ81">
            <v>106.74396260987595</v>
          </cell>
          <cell r="AK81">
            <v>109.49661146616056</v>
          </cell>
          <cell r="AL81">
            <v>107.04812759930438</v>
          </cell>
          <cell r="AM81">
            <v>106.35386638257937</v>
          </cell>
          <cell r="AN81">
            <v>111.97011106212052</v>
          </cell>
          <cell r="AO81">
            <v>113.98411181175051</v>
          </cell>
          <cell r="AP81">
            <v>113.98411181175051</v>
          </cell>
          <cell r="AQ81">
            <v>113.98411181175051</v>
          </cell>
          <cell r="AR81">
            <v>113.98411181175051</v>
          </cell>
          <cell r="AS81">
            <v>113.98411181175051</v>
          </cell>
          <cell r="AT81">
            <v>113.98411181175051</v>
          </cell>
          <cell r="AU81">
            <v>114.05916884395945</v>
          </cell>
          <cell r="AY81">
            <v>111.63137656954196</v>
          </cell>
        </row>
        <row r="82">
          <cell r="D82">
            <v>170</v>
          </cell>
          <cell r="E82" t="str">
            <v>صناعة الورق ومنتجات الورق</v>
          </cell>
          <cell r="F82">
            <v>8</v>
          </cell>
          <cell r="G82">
            <v>100</v>
          </cell>
          <cell r="H82">
            <v>100.23174705095292</v>
          </cell>
          <cell r="I82">
            <v>107.42919712592399</v>
          </cell>
          <cell r="J82">
            <v>107.42324859057939</v>
          </cell>
          <cell r="K82">
            <v>109.38976338549291</v>
          </cell>
          <cell r="L82">
            <v>110.54974564064199</v>
          </cell>
          <cell r="M82">
            <v>110.11156353473302</v>
          </cell>
          <cell r="N82">
            <v>109.03404355407731</v>
          </cell>
          <cell r="O82">
            <v>110.89707886753692</v>
          </cell>
          <cell r="P82">
            <v>110.89707886753692</v>
          </cell>
          <cell r="Q82">
            <v>108.98516616592674</v>
          </cell>
          <cell r="R82">
            <v>110.36171325639738</v>
          </cell>
          <cell r="S82">
            <v>110.36171325639738</v>
          </cell>
          <cell r="T82">
            <v>100</v>
          </cell>
          <cell r="U82">
            <v>110.36171325639738</v>
          </cell>
          <cell r="V82">
            <v>110.36171325639738</v>
          </cell>
          <cell r="W82">
            <v>110.36171325639738</v>
          </cell>
          <cell r="X82">
            <v>112.84515745925256</v>
          </cell>
          <cell r="Y82">
            <v>115.36531685254525</v>
          </cell>
          <cell r="Z82">
            <v>112.74042697158981</v>
          </cell>
          <cell r="AA82">
            <v>111.46225525879832</v>
          </cell>
          <cell r="AB82">
            <v>111.94901767532093</v>
          </cell>
          <cell r="AC82">
            <v>111.245275574917</v>
          </cell>
          <cell r="AD82">
            <v>109.3345357455642</v>
          </cell>
          <cell r="AE82">
            <v>108.72027350513272</v>
          </cell>
          <cell r="AF82">
            <v>106.46834124931078</v>
          </cell>
          <cell r="AG82">
            <v>110.93464500513532</v>
          </cell>
          <cell r="AH82">
            <v>108.80600494134977</v>
          </cell>
          <cell r="AI82">
            <v>100</v>
          </cell>
          <cell r="AJ82">
            <v>106.74396260987595</v>
          </cell>
          <cell r="AK82">
            <v>109.49661146616056</v>
          </cell>
          <cell r="AL82">
            <v>107.04812759930438</v>
          </cell>
          <cell r="AM82">
            <v>106.35386638257937</v>
          </cell>
          <cell r="AN82">
            <v>111.97011106212052</v>
          </cell>
          <cell r="AO82">
            <v>113.98411181175051</v>
          </cell>
          <cell r="AP82">
            <v>113.98411181175051</v>
          </cell>
          <cell r="AQ82">
            <v>113.98411181175051</v>
          </cell>
          <cell r="AR82">
            <v>113.98411181175051</v>
          </cell>
          <cell r="AS82">
            <v>113.98411181175051</v>
          </cell>
          <cell r="AT82">
            <v>113.98411181175051</v>
          </cell>
          <cell r="AU82">
            <v>114.05916884395945</v>
          </cell>
          <cell r="AY82">
            <v>111.63137656954196</v>
          </cell>
        </row>
        <row r="83">
          <cell r="D83" t="str">
            <v>1702</v>
          </cell>
          <cell r="E83" t="str">
            <v>صناعة الورق المموج  والمقوى (الكرتون) والأوعية  المصنوعة من الورق او الورق المقوى</v>
          </cell>
          <cell r="F83">
            <v>1</v>
          </cell>
          <cell r="G83">
            <v>100</v>
          </cell>
          <cell r="H83">
            <v>100</v>
          </cell>
          <cell r="I83">
            <v>106.42418707381384</v>
          </cell>
          <cell r="J83">
            <v>104.9333108246076</v>
          </cell>
          <cell r="K83">
            <v>104.9333108246076</v>
          </cell>
          <cell r="L83">
            <v>104.9333108246076</v>
          </cell>
          <cell r="M83">
            <v>103.83353188828785</v>
          </cell>
          <cell r="N83">
            <v>101.25656252786158</v>
          </cell>
          <cell r="O83">
            <v>101.25656252786158</v>
          </cell>
          <cell r="P83">
            <v>101.25656252786158</v>
          </cell>
          <cell r="Q83">
            <v>101.25656252786158</v>
          </cell>
          <cell r="R83">
            <v>104.93331082460762</v>
          </cell>
          <cell r="S83">
            <v>104.93331082460762</v>
          </cell>
          <cell r="T83">
            <v>100</v>
          </cell>
          <cell r="U83">
            <v>104.93331082460762</v>
          </cell>
          <cell r="V83">
            <v>104.93331082460762</v>
          </cell>
          <cell r="W83">
            <v>104.93331082460762</v>
          </cell>
          <cell r="X83">
            <v>104.93331082460762</v>
          </cell>
          <cell r="Y83">
            <v>104.93331082460762</v>
          </cell>
          <cell r="Z83">
            <v>104.93331082460762</v>
          </cell>
          <cell r="AA83">
            <v>104.6295754426457</v>
          </cell>
          <cell r="AB83">
            <v>104.93331082460764</v>
          </cell>
          <cell r="AC83">
            <v>104.93331082460764</v>
          </cell>
          <cell r="AD83">
            <v>104.93331082460764</v>
          </cell>
          <cell r="AE83">
            <v>104.93331082460764</v>
          </cell>
          <cell r="AF83">
            <v>104.93331082460764</v>
          </cell>
          <cell r="AG83">
            <v>104.90799954277743</v>
          </cell>
          <cell r="AH83">
            <v>103.32921026638216</v>
          </cell>
          <cell r="AI83">
            <v>100</v>
          </cell>
          <cell r="AJ83">
            <v>104.93331082460764</v>
          </cell>
          <cell r="AK83">
            <v>106.86401828082221</v>
          </cell>
          <cell r="AL83">
            <v>104.93331082460767</v>
          </cell>
          <cell r="AM83">
            <v>104.93331082460767</v>
          </cell>
          <cell r="AN83">
            <v>104.93331082460767</v>
          </cell>
          <cell r="AO83">
            <v>105.81191955343719</v>
          </cell>
          <cell r="AP83">
            <v>105.81191955343719</v>
          </cell>
          <cell r="AQ83">
            <v>105.81191955343719</v>
          </cell>
          <cell r="AR83">
            <v>105.81191955343719</v>
          </cell>
          <cell r="AS83">
            <v>105.81191955343719</v>
          </cell>
          <cell r="AT83">
            <v>105.81191955343719</v>
          </cell>
          <cell r="AU83">
            <v>105.81191955343719</v>
          </cell>
          <cell r="AY83">
            <v>105.60672487110946</v>
          </cell>
        </row>
        <row r="84">
          <cell r="D84" t="str">
            <v>1709</v>
          </cell>
          <cell r="E84" t="str">
            <v>صناعة اصناف أخرى من الورق والورق المقوى (الكرتون)</v>
          </cell>
          <cell r="F84">
            <v>1</v>
          </cell>
          <cell r="G84">
            <v>100</v>
          </cell>
          <cell r="H84">
            <v>100.66925211389392</v>
          </cell>
          <cell r="I84">
            <v>109.32651139290934</v>
          </cell>
          <cell r="J84">
            <v>112.12389256659216</v>
          </cell>
          <cell r="K84">
            <v>117.80290413583465</v>
          </cell>
          <cell r="L84">
            <v>121.15276586285886</v>
          </cell>
          <cell r="M84">
            <v>121.963583309437</v>
          </cell>
          <cell r="N84">
            <v>123.71680785207008</v>
          </cell>
          <cell r="O84">
            <v>129.09698557888436</v>
          </cell>
          <cell r="P84">
            <v>129.09698557888436</v>
          </cell>
          <cell r="Q84">
            <v>123.57565699294642</v>
          </cell>
          <cell r="R84">
            <v>120.60975541194362</v>
          </cell>
          <cell r="S84">
            <v>120.60975541194362</v>
          </cell>
          <cell r="T84">
            <v>100</v>
          </cell>
          <cell r="U84">
            <v>120.60975541194362</v>
          </cell>
          <cell r="V84">
            <v>120.60975541194362</v>
          </cell>
          <cell r="W84">
            <v>120.60975541194362</v>
          </cell>
          <cell r="X84">
            <v>127.78158467865556</v>
          </cell>
          <cell r="Y84">
            <v>135.05944212873064</v>
          </cell>
          <cell r="Z84">
            <v>127.47913811042859</v>
          </cell>
          <cell r="AA84">
            <v>124.36137091411933</v>
          </cell>
          <cell r="AB84">
            <v>125.19366201782958</v>
          </cell>
          <cell r="AC84">
            <v>123.16135616368894</v>
          </cell>
          <cell r="AD84">
            <v>117.64341466394841</v>
          </cell>
          <cell r="AE84">
            <v>115.86951376120305</v>
          </cell>
          <cell r="AF84">
            <v>109.36625766211758</v>
          </cell>
          <cell r="AG84">
            <v>122.31208386137935</v>
          </cell>
          <cell r="AH84">
            <v>119.14540468401653</v>
          </cell>
          <cell r="AI84">
            <v>100</v>
          </cell>
          <cell r="AJ84">
            <v>110.16221246470974</v>
          </cell>
          <cell r="AK84">
            <v>114.46656833298337</v>
          </cell>
          <cell r="AL84">
            <v>111.04059715746179</v>
          </cell>
          <cell r="AM84">
            <v>109.03567073023342</v>
          </cell>
          <cell r="AN84">
            <v>125.25457668166995</v>
          </cell>
          <cell r="AO84">
            <v>129.41203408147268</v>
          </cell>
          <cell r="AP84">
            <v>129.41203408147268</v>
          </cell>
          <cell r="AQ84">
            <v>129.41203408147268</v>
          </cell>
          <cell r="AR84">
            <v>129.41203408147268</v>
          </cell>
          <cell r="AS84">
            <v>129.41203408147268</v>
          </cell>
          <cell r="AT84">
            <v>129.41203408147268</v>
          </cell>
          <cell r="AU84">
            <v>129.62878798303001</v>
          </cell>
          <cell r="AY84">
            <v>123.00505148657703</v>
          </cell>
        </row>
        <row r="85">
          <cell r="D85">
            <v>18</v>
          </cell>
          <cell r="E85" t="str">
            <v>الطباعة واستنساخ وسائط الأعلام المسجلة</v>
          </cell>
          <cell r="F85">
            <v>8</v>
          </cell>
          <cell r="G85">
            <v>100</v>
          </cell>
          <cell r="H85">
            <v>96.745847459802832</v>
          </cell>
          <cell r="I85">
            <v>96.745847459802832</v>
          </cell>
          <cell r="J85">
            <v>96.745847459802832</v>
          </cell>
          <cell r="K85">
            <v>96.745847459802832</v>
          </cell>
          <cell r="L85">
            <v>97.811611503507208</v>
          </cell>
          <cell r="M85">
            <v>97.811611503507208</v>
          </cell>
          <cell r="N85">
            <v>98.260368215865583</v>
          </cell>
          <cell r="O85">
            <v>98.260368215865583</v>
          </cell>
          <cell r="P85">
            <v>96.964556085643181</v>
          </cell>
          <cell r="Q85">
            <v>98.262312334373718</v>
          </cell>
          <cell r="R85">
            <v>98.262312334373718</v>
          </cell>
          <cell r="S85">
            <v>98.262312334373718</v>
          </cell>
          <cell r="T85">
            <v>100</v>
          </cell>
          <cell r="U85">
            <v>101.00678753535577</v>
          </cell>
          <cell r="V85">
            <v>97.43093524001759</v>
          </cell>
          <cell r="W85">
            <v>96.976875323174056</v>
          </cell>
          <cell r="X85">
            <v>98.274796450372861</v>
          </cell>
          <cell r="Y85">
            <v>98.274796450372861</v>
          </cell>
          <cell r="Z85">
            <v>98.274796450372861</v>
          </cell>
          <cell r="AA85">
            <v>98.274796450372861</v>
          </cell>
          <cell r="AB85">
            <v>99.039713362688545</v>
          </cell>
          <cell r="AC85">
            <v>99.039713362688545</v>
          </cell>
          <cell r="AD85">
            <v>99.039713362688545</v>
          </cell>
          <cell r="AE85">
            <v>99.039713362688545</v>
          </cell>
          <cell r="AF85">
            <v>81.160260305655171</v>
          </cell>
          <cell r="AG85">
            <v>97.152741471370675</v>
          </cell>
          <cell r="AH85">
            <v>97.573236863893442</v>
          </cell>
          <cell r="AI85">
            <v>100</v>
          </cell>
          <cell r="AJ85">
            <v>82.246494690797206</v>
          </cell>
          <cell r="AK85">
            <v>99.46693394553381</v>
          </cell>
          <cell r="AL85">
            <v>99.46693394553381</v>
          </cell>
          <cell r="AM85">
            <v>99.46693394553381</v>
          </cell>
          <cell r="AN85">
            <v>99.46693394553381</v>
          </cell>
          <cell r="AO85">
            <v>99.46693394553381</v>
          </cell>
          <cell r="AP85">
            <v>95.408388849579367</v>
          </cell>
          <cell r="AQ85">
            <v>105.67175089526449</v>
          </cell>
          <cell r="AR85">
            <v>113.16683401820679</v>
          </cell>
          <cell r="AS85">
            <v>103.93445550209681</v>
          </cell>
          <cell r="AT85">
            <v>103.93445550209681</v>
          </cell>
          <cell r="AU85">
            <v>102.43681287906817</v>
          </cell>
          <cell r="AY85">
            <v>100.34448850539822</v>
          </cell>
        </row>
        <row r="86">
          <cell r="D86">
            <v>181</v>
          </cell>
          <cell r="E86" t="str">
            <v>الطباعة وأنشطة الخدمات المتصلة بها</v>
          </cell>
          <cell r="F86">
            <v>8</v>
          </cell>
          <cell r="G86">
            <v>100</v>
          </cell>
          <cell r="H86">
            <v>96.745847459802832</v>
          </cell>
          <cell r="I86">
            <v>96.745847459802832</v>
          </cell>
          <cell r="J86">
            <v>96.745847459802832</v>
          </cell>
          <cell r="K86">
            <v>96.745847459802832</v>
          </cell>
          <cell r="L86">
            <v>97.811611503507208</v>
          </cell>
          <cell r="M86">
            <v>97.811611503507208</v>
          </cell>
          <cell r="N86">
            <v>98.260368215865583</v>
          </cell>
          <cell r="O86">
            <v>98.260368215865583</v>
          </cell>
          <cell r="P86">
            <v>96.964556085643181</v>
          </cell>
          <cell r="Q86">
            <v>98.262312334373718</v>
          </cell>
          <cell r="R86">
            <v>98.262312334373718</v>
          </cell>
          <cell r="S86">
            <v>98.262312334373718</v>
          </cell>
          <cell r="T86">
            <v>100</v>
          </cell>
          <cell r="U86">
            <v>101.00678753535577</v>
          </cell>
          <cell r="V86">
            <v>97.43093524001759</v>
          </cell>
          <cell r="W86">
            <v>96.976875323174056</v>
          </cell>
          <cell r="X86">
            <v>98.274796450372861</v>
          </cell>
          <cell r="Y86">
            <v>98.274796450372861</v>
          </cell>
          <cell r="Z86">
            <v>98.274796450372861</v>
          </cell>
          <cell r="AA86">
            <v>98.274796450372861</v>
          </cell>
          <cell r="AB86">
            <v>99.039713362688545</v>
          </cell>
          <cell r="AC86">
            <v>99.039713362688545</v>
          </cell>
          <cell r="AD86">
            <v>99.039713362688545</v>
          </cell>
          <cell r="AE86">
            <v>99.039713362688545</v>
          </cell>
          <cell r="AF86">
            <v>81.160260305655171</v>
          </cell>
          <cell r="AG86">
            <v>97.152741471370675</v>
          </cell>
          <cell r="AH86">
            <v>97.573236863893442</v>
          </cell>
          <cell r="AI86">
            <v>100</v>
          </cell>
          <cell r="AJ86">
            <v>82.246494690797206</v>
          </cell>
          <cell r="AK86">
            <v>99.46693394553381</v>
          </cell>
          <cell r="AL86">
            <v>99.46693394553381</v>
          </cell>
          <cell r="AM86">
            <v>99.46693394553381</v>
          </cell>
          <cell r="AN86">
            <v>99.46693394553381</v>
          </cell>
          <cell r="AO86">
            <v>99.46693394553381</v>
          </cell>
          <cell r="AP86">
            <v>95.408388849579367</v>
          </cell>
          <cell r="AQ86">
            <v>105.67175089526449</v>
          </cell>
          <cell r="AR86">
            <v>113.16683401820679</v>
          </cell>
          <cell r="AS86">
            <v>103.93445550209681</v>
          </cell>
          <cell r="AT86">
            <v>103.93445550209681</v>
          </cell>
          <cell r="AU86">
            <v>102.43681287906817</v>
          </cell>
          <cell r="AY86">
            <v>100.34448850539822</v>
          </cell>
        </row>
        <row r="87">
          <cell r="D87" t="str">
            <v>1811</v>
          </cell>
          <cell r="E87" t="str">
            <v>الطباعة</v>
          </cell>
          <cell r="F87">
            <v>1</v>
          </cell>
          <cell r="G87">
            <v>100</v>
          </cell>
          <cell r="H87">
            <v>96.745847459802832</v>
          </cell>
          <cell r="I87">
            <v>96.745847459802832</v>
          </cell>
          <cell r="J87">
            <v>96.745847459802832</v>
          </cell>
          <cell r="K87">
            <v>96.745847459802832</v>
          </cell>
          <cell r="L87">
            <v>97.811611503507208</v>
          </cell>
          <cell r="M87">
            <v>97.811611503507208</v>
          </cell>
          <cell r="N87">
            <v>98.260368215865583</v>
          </cell>
          <cell r="O87">
            <v>98.260368215865583</v>
          </cell>
          <cell r="P87">
            <v>96.964556085643181</v>
          </cell>
          <cell r="Q87">
            <v>98.262312334373718</v>
          </cell>
          <cell r="R87">
            <v>98.262312334373718</v>
          </cell>
          <cell r="S87">
            <v>98.262312334373718</v>
          </cell>
          <cell r="T87">
            <v>100</v>
          </cell>
          <cell r="U87">
            <v>101.00678753535577</v>
          </cell>
          <cell r="V87">
            <v>97.43093524001759</v>
          </cell>
          <cell r="W87">
            <v>96.976875323174056</v>
          </cell>
          <cell r="X87">
            <v>98.274796450372861</v>
          </cell>
          <cell r="Y87">
            <v>98.274796450372861</v>
          </cell>
          <cell r="Z87">
            <v>98.274796450372861</v>
          </cell>
          <cell r="AA87">
            <v>98.274796450372861</v>
          </cell>
          <cell r="AB87">
            <v>99.039713362688545</v>
          </cell>
          <cell r="AC87">
            <v>99.039713362688545</v>
          </cell>
          <cell r="AD87">
            <v>99.039713362688545</v>
          </cell>
          <cell r="AE87">
            <v>99.039713362688545</v>
          </cell>
          <cell r="AF87">
            <v>81.160260305655171</v>
          </cell>
          <cell r="AG87">
            <v>97.152741471370675</v>
          </cell>
          <cell r="AH87">
            <v>97.573236863893442</v>
          </cell>
          <cell r="AI87">
            <v>100</v>
          </cell>
          <cell r="AJ87">
            <v>82.246494690797206</v>
          </cell>
          <cell r="AK87">
            <v>99.46693394553381</v>
          </cell>
          <cell r="AL87">
            <v>99.46693394553381</v>
          </cell>
          <cell r="AM87">
            <v>99.46693394553381</v>
          </cell>
          <cell r="AN87">
            <v>99.46693394553381</v>
          </cell>
          <cell r="AO87">
            <v>99.46693394553381</v>
          </cell>
          <cell r="AP87">
            <v>95.408388849579367</v>
          </cell>
          <cell r="AQ87">
            <v>105.67175089526449</v>
          </cell>
          <cell r="AR87">
            <v>113.16683401820679</v>
          </cell>
          <cell r="AS87">
            <v>103.93445550209681</v>
          </cell>
          <cell r="AT87">
            <v>103.93445550209681</v>
          </cell>
          <cell r="AU87">
            <v>102.43681287906817</v>
          </cell>
          <cell r="AY87">
            <v>100.34448850539822</v>
          </cell>
        </row>
        <row r="88">
          <cell r="D88">
            <v>19</v>
          </cell>
          <cell r="E88" t="str">
            <v>صناعة فحم الكوك والمنتجات النفطية المكررة</v>
          </cell>
          <cell r="F88">
            <v>8</v>
          </cell>
          <cell r="G88">
            <v>100</v>
          </cell>
          <cell r="H88">
            <v>99.999999999999986</v>
          </cell>
          <cell r="I88">
            <v>99.999999999999986</v>
          </cell>
          <cell r="J88">
            <v>99.999999999999986</v>
          </cell>
          <cell r="K88">
            <v>104.56996185326315</v>
          </cell>
          <cell r="L88">
            <v>104.56996185326315</v>
          </cell>
          <cell r="M88">
            <v>104.56996185326315</v>
          </cell>
          <cell r="N88">
            <v>104.56996185326315</v>
          </cell>
          <cell r="O88">
            <v>104.56996185326315</v>
          </cell>
          <cell r="P88">
            <v>104.56996185326315</v>
          </cell>
          <cell r="Q88">
            <v>104.56996185326315</v>
          </cell>
          <cell r="R88">
            <v>104.56996185326315</v>
          </cell>
          <cell r="S88">
            <v>104.56996185326315</v>
          </cell>
          <cell r="T88">
            <v>100</v>
          </cell>
          <cell r="U88">
            <v>104.56996185326315</v>
          </cell>
          <cell r="V88">
            <v>104.56996185326315</v>
          </cell>
          <cell r="W88">
            <v>104.56996185326315</v>
          </cell>
          <cell r="X88">
            <v>104.56996185326315</v>
          </cell>
          <cell r="Y88">
            <v>104.56996185326315</v>
          </cell>
          <cell r="Z88">
            <v>104.56996185326315</v>
          </cell>
          <cell r="AA88">
            <v>104.56996185326315</v>
          </cell>
          <cell r="AB88">
            <v>104.56996185326315</v>
          </cell>
          <cell r="AC88">
            <v>104.56996185326315</v>
          </cell>
          <cell r="AD88">
            <v>104.56996185326315</v>
          </cell>
          <cell r="AE88">
            <v>104.56996185326315</v>
          </cell>
          <cell r="AF88">
            <v>104.56996185326315</v>
          </cell>
          <cell r="AG88">
            <v>104.56996185326314</v>
          </cell>
          <cell r="AH88">
            <v>103.42747138994736</v>
          </cell>
          <cell r="AI88">
            <v>100</v>
          </cell>
          <cell r="AJ88">
            <v>104.56996185326314</v>
          </cell>
          <cell r="AK88">
            <v>104.56996185326314</v>
          </cell>
          <cell r="AL88">
            <v>104.56996185326314</v>
          </cell>
          <cell r="AM88">
            <v>104.56996185326314</v>
          </cell>
          <cell r="AN88">
            <v>104.56996185326314</v>
          </cell>
          <cell r="AO88">
            <v>104.56996185326314</v>
          </cell>
          <cell r="AP88">
            <v>104.56996185326314</v>
          </cell>
          <cell r="AQ88">
            <v>104.56996185326314</v>
          </cell>
          <cell r="AR88">
            <v>104.56996185326314</v>
          </cell>
          <cell r="AS88">
            <v>104.56996185326314</v>
          </cell>
          <cell r="AT88">
            <v>104.56996185326314</v>
          </cell>
          <cell r="AU88">
            <v>104.56996185326314</v>
          </cell>
          <cell r="AY88">
            <v>104.56996185326314</v>
          </cell>
        </row>
        <row r="89">
          <cell r="D89">
            <v>192</v>
          </cell>
          <cell r="E89" t="str">
            <v>صناعة المنتجات النفطية المكررة</v>
          </cell>
          <cell r="F89">
            <v>8</v>
          </cell>
          <cell r="G89">
            <v>100</v>
          </cell>
          <cell r="H89">
            <v>99.999999999999986</v>
          </cell>
          <cell r="I89">
            <v>99.999999999999986</v>
          </cell>
          <cell r="J89">
            <v>99.999999999999986</v>
          </cell>
          <cell r="K89">
            <v>104.56996185326315</v>
          </cell>
          <cell r="L89">
            <v>104.56996185326315</v>
          </cell>
          <cell r="M89">
            <v>104.56996185326315</v>
          </cell>
          <cell r="N89">
            <v>104.56996185326315</v>
          </cell>
          <cell r="O89">
            <v>104.56996185326315</v>
          </cell>
          <cell r="P89">
            <v>104.56996185326315</v>
          </cell>
          <cell r="Q89">
            <v>104.56996185326315</v>
          </cell>
          <cell r="R89">
            <v>104.56996185326315</v>
          </cell>
          <cell r="S89">
            <v>104.56996185326315</v>
          </cell>
          <cell r="T89">
            <v>100</v>
          </cell>
          <cell r="U89">
            <v>104.56996185326315</v>
          </cell>
          <cell r="V89">
            <v>104.56996185326315</v>
          </cell>
          <cell r="W89">
            <v>104.56996185326315</v>
          </cell>
          <cell r="X89">
            <v>104.56996185326315</v>
          </cell>
          <cell r="Y89">
            <v>104.56996185326315</v>
          </cell>
          <cell r="Z89">
            <v>104.56996185326315</v>
          </cell>
          <cell r="AA89">
            <v>104.56996185326315</v>
          </cell>
          <cell r="AB89">
            <v>104.56996185326315</v>
          </cell>
          <cell r="AC89">
            <v>104.56996185326315</v>
          </cell>
          <cell r="AD89">
            <v>104.56996185326315</v>
          </cell>
          <cell r="AE89">
            <v>104.56996185326315</v>
          </cell>
          <cell r="AF89">
            <v>104.56996185326315</v>
          </cell>
          <cell r="AG89">
            <v>104.56996185326314</v>
          </cell>
          <cell r="AH89">
            <v>103.42747138994736</v>
          </cell>
          <cell r="AI89">
            <v>100</v>
          </cell>
          <cell r="AJ89">
            <v>104.56996185326314</v>
          </cell>
          <cell r="AK89">
            <v>104.56996185326314</v>
          </cell>
          <cell r="AL89">
            <v>104.56996185326314</v>
          </cell>
          <cell r="AM89">
            <v>104.56996185326314</v>
          </cell>
          <cell r="AN89">
            <v>104.56996185326314</v>
          </cell>
          <cell r="AO89">
            <v>104.56996185326314</v>
          </cell>
          <cell r="AP89">
            <v>104.56996185326314</v>
          </cell>
          <cell r="AQ89">
            <v>104.56996185326314</v>
          </cell>
          <cell r="AR89">
            <v>104.56996185326314</v>
          </cell>
          <cell r="AS89">
            <v>104.56996185326314</v>
          </cell>
          <cell r="AT89">
            <v>104.56996185326314</v>
          </cell>
          <cell r="AU89">
            <v>104.56996185326314</v>
          </cell>
          <cell r="AY89">
            <v>104.56996185326314</v>
          </cell>
        </row>
        <row r="90">
          <cell r="D90" t="str">
            <v>1920</v>
          </cell>
          <cell r="E90" t="str">
            <v>صناعة المنتجات النفطية المكررة</v>
          </cell>
          <cell r="F90">
            <v>1</v>
          </cell>
          <cell r="G90">
            <v>100</v>
          </cell>
          <cell r="H90">
            <v>99.999999999999986</v>
          </cell>
          <cell r="I90">
            <v>99.999999999999986</v>
          </cell>
          <cell r="J90">
            <v>99.999999999999986</v>
          </cell>
          <cell r="K90">
            <v>104.56996185326315</v>
          </cell>
          <cell r="L90">
            <v>104.56996185326315</v>
          </cell>
          <cell r="M90">
            <v>104.56996185326315</v>
          </cell>
          <cell r="N90">
            <v>104.56996185326315</v>
          </cell>
          <cell r="O90">
            <v>104.56996185326315</v>
          </cell>
          <cell r="P90">
            <v>104.56996185326315</v>
          </cell>
          <cell r="Q90">
            <v>104.56996185326315</v>
          </cell>
          <cell r="R90">
            <v>104.56996185326315</v>
          </cell>
          <cell r="S90">
            <v>104.56996185326315</v>
          </cell>
          <cell r="T90">
            <v>100</v>
          </cell>
          <cell r="U90">
            <v>104.56996185326315</v>
          </cell>
          <cell r="V90">
            <v>104.56996185326315</v>
          </cell>
          <cell r="W90">
            <v>104.56996185326315</v>
          </cell>
          <cell r="X90">
            <v>104.56996185326315</v>
          </cell>
          <cell r="Y90">
            <v>104.56996185326315</v>
          </cell>
          <cell r="Z90">
            <v>104.56996185326315</v>
          </cell>
          <cell r="AA90">
            <v>104.56996185326315</v>
          </cell>
          <cell r="AB90">
            <v>104.56996185326315</v>
          </cell>
          <cell r="AC90">
            <v>104.56996185326315</v>
          </cell>
          <cell r="AD90">
            <v>104.56996185326315</v>
          </cell>
          <cell r="AE90">
            <v>104.56996185326315</v>
          </cell>
          <cell r="AF90">
            <v>104.56996185326315</v>
          </cell>
          <cell r="AG90">
            <v>104.56996185326314</v>
          </cell>
          <cell r="AH90">
            <v>103.42747138994736</v>
          </cell>
          <cell r="AI90">
            <v>100</v>
          </cell>
          <cell r="AJ90">
            <v>104.56996185326314</v>
          </cell>
          <cell r="AK90">
            <v>104.56996185326314</v>
          </cell>
          <cell r="AL90">
            <v>104.56996185326314</v>
          </cell>
          <cell r="AM90">
            <v>104.56996185326314</v>
          </cell>
          <cell r="AN90">
            <v>104.56996185326314</v>
          </cell>
          <cell r="AO90">
            <v>104.56996185326314</v>
          </cell>
          <cell r="AP90">
            <v>104.56996185326314</v>
          </cell>
          <cell r="AQ90">
            <v>104.56996185326314</v>
          </cell>
          <cell r="AR90">
            <v>104.56996185326314</v>
          </cell>
          <cell r="AS90">
            <v>104.56996185326314</v>
          </cell>
          <cell r="AT90">
            <v>104.56996185326314</v>
          </cell>
          <cell r="AU90">
            <v>104.56996185326314</v>
          </cell>
          <cell r="AY90">
            <v>104.56996185326314</v>
          </cell>
        </row>
        <row r="91">
          <cell r="D91">
            <v>20</v>
          </cell>
          <cell r="E91" t="str">
            <v>صناعة الكيماويات والمنتجات الكيميائية</v>
          </cell>
          <cell r="F91">
            <v>8</v>
          </cell>
          <cell r="G91">
            <v>100</v>
          </cell>
          <cell r="H91">
            <v>97.268563330986723</v>
          </cell>
          <cell r="I91">
            <v>99.924622067818774</v>
          </cell>
          <cell r="J91">
            <v>98.689431969183801</v>
          </cell>
          <cell r="K91">
            <v>97.406953742029614</v>
          </cell>
          <cell r="L91">
            <v>97.910479368507808</v>
          </cell>
          <cell r="M91">
            <v>98.540253670762695</v>
          </cell>
          <cell r="N91">
            <v>100.30123244769067</v>
          </cell>
          <cell r="O91">
            <v>100.61637731012691</v>
          </cell>
          <cell r="P91">
            <v>99.392580781373269</v>
          </cell>
          <cell r="Q91">
            <v>99.895066803920372</v>
          </cell>
          <cell r="R91">
            <v>101.03967319647009</v>
          </cell>
          <cell r="S91">
            <v>100.6687838382793</v>
          </cell>
          <cell r="T91">
            <v>100</v>
          </cell>
          <cell r="U91">
            <v>97.377312419176789</v>
          </cell>
          <cell r="V91">
            <v>97.600191669654706</v>
          </cell>
          <cell r="W91">
            <v>99.276027850955984</v>
          </cell>
          <cell r="X91">
            <v>98.535648741529002</v>
          </cell>
          <cell r="Y91">
            <v>98.535648741529002</v>
          </cell>
          <cell r="Z91">
            <v>102.90684126830321</v>
          </cell>
          <cell r="AA91">
            <v>98.904264486356595</v>
          </cell>
          <cell r="AB91">
            <v>98.757406812249954</v>
          </cell>
          <cell r="AC91">
            <v>98.521147061201148</v>
          </cell>
          <cell r="AD91">
            <v>97.661609651719786</v>
          </cell>
          <cell r="AE91">
            <v>101.78450069988054</v>
          </cell>
          <cell r="AF91">
            <v>100.56483644062749</v>
          </cell>
          <cell r="AG91">
            <v>99.202119653598686</v>
          </cell>
          <cell r="AH91">
            <v>99.304501543929163</v>
          </cell>
          <cell r="AI91">
            <v>100</v>
          </cell>
          <cell r="AJ91">
            <v>97.645143294468369</v>
          </cell>
          <cell r="AK91">
            <v>100.90899593130857</v>
          </cell>
          <cell r="AL91">
            <v>102.71804134053276</v>
          </cell>
          <cell r="AM91">
            <v>100.87454641013387</v>
          </cell>
          <cell r="AN91">
            <v>101.61404632246216</v>
          </cell>
          <cell r="AO91">
            <v>99.968419398187095</v>
          </cell>
          <cell r="AP91">
            <v>103.31215744859568</v>
          </cell>
          <cell r="AQ91">
            <v>100.05309541961361</v>
          </cell>
          <cell r="AR91">
            <v>101.69229514999175</v>
          </cell>
          <cell r="AS91">
            <v>100.87724365972596</v>
          </cell>
          <cell r="AT91">
            <v>101.48578051974958</v>
          </cell>
          <cell r="AU91">
            <v>101.37975172758522</v>
          </cell>
          <cell r="AY91">
            <v>101.04412638519621</v>
          </cell>
        </row>
        <row r="92">
          <cell r="D92">
            <v>202</v>
          </cell>
          <cell r="E92" t="str">
            <v>صناعة منتجات كيميائيه أخرى</v>
          </cell>
          <cell r="F92">
            <v>8</v>
          </cell>
          <cell r="G92">
            <v>100</v>
          </cell>
          <cell r="H92">
            <v>97.268563330986723</v>
          </cell>
          <cell r="I92">
            <v>99.924622067818774</v>
          </cell>
          <cell r="J92">
            <v>98.689431969183801</v>
          </cell>
          <cell r="K92">
            <v>97.406953742029614</v>
          </cell>
          <cell r="L92">
            <v>97.910479368507808</v>
          </cell>
          <cell r="M92">
            <v>98.540253670762695</v>
          </cell>
          <cell r="N92">
            <v>100.30123244769067</v>
          </cell>
          <cell r="O92">
            <v>100.61637731012691</v>
          </cell>
          <cell r="P92">
            <v>99.392580781373269</v>
          </cell>
          <cell r="Q92">
            <v>99.895066803920372</v>
          </cell>
          <cell r="R92">
            <v>101.03967319647009</v>
          </cell>
          <cell r="S92">
            <v>100.6687838382793</v>
          </cell>
          <cell r="T92">
            <v>100</v>
          </cell>
          <cell r="U92">
            <v>97.377312419176789</v>
          </cell>
          <cell r="V92">
            <v>97.600191669654706</v>
          </cell>
          <cell r="W92">
            <v>99.276027850955984</v>
          </cell>
          <cell r="X92">
            <v>98.535648741529002</v>
          </cell>
          <cell r="Y92">
            <v>98.535648741529002</v>
          </cell>
          <cell r="Z92">
            <v>102.90684126830321</v>
          </cell>
          <cell r="AA92">
            <v>98.904264486356595</v>
          </cell>
          <cell r="AB92">
            <v>98.757406812249954</v>
          </cell>
          <cell r="AC92">
            <v>98.521147061201148</v>
          </cell>
          <cell r="AD92">
            <v>97.661609651719786</v>
          </cell>
          <cell r="AE92">
            <v>101.78450069988054</v>
          </cell>
          <cell r="AF92">
            <v>100.56483644062749</v>
          </cell>
          <cell r="AG92">
            <v>99.202119653598686</v>
          </cell>
          <cell r="AH92">
            <v>99.304501543929163</v>
          </cell>
          <cell r="AI92">
            <v>100</v>
          </cell>
          <cell r="AJ92">
            <v>97.645143294468369</v>
          </cell>
          <cell r="AK92">
            <v>100.90899593130857</v>
          </cell>
          <cell r="AL92">
            <v>102.71804134053276</v>
          </cell>
          <cell r="AM92">
            <v>100.87454641013387</v>
          </cell>
          <cell r="AN92">
            <v>101.61404632246216</v>
          </cell>
          <cell r="AO92">
            <v>99.968419398187095</v>
          </cell>
          <cell r="AP92">
            <v>103.31215744859568</v>
          </cell>
          <cell r="AQ92">
            <v>100.05309541961361</v>
          </cell>
          <cell r="AR92">
            <v>101.69229514999175</v>
          </cell>
          <cell r="AS92">
            <v>100.87724365972596</v>
          </cell>
          <cell r="AT92">
            <v>101.48578051974958</v>
          </cell>
          <cell r="AU92">
            <v>101.37975172758522</v>
          </cell>
          <cell r="AY92">
            <v>101.04412638519621</v>
          </cell>
        </row>
        <row r="93">
          <cell r="D93" t="str">
            <v>2022</v>
          </cell>
          <cell r="E93" t="str">
            <v>صناعة الدهانات والورنيشات والطلاءات المماثلة وأحبار الطباعة والاصماغ</v>
          </cell>
          <cell r="F93">
            <v>1</v>
          </cell>
          <cell r="G93">
            <v>100</v>
          </cell>
          <cell r="H93">
            <v>99.050738542086663</v>
          </cell>
          <cell r="I93">
            <v>99.050738542086663</v>
          </cell>
          <cell r="J93">
            <v>99.576446525255335</v>
          </cell>
          <cell r="K93">
            <v>99.999999999999972</v>
          </cell>
          <cell r="L93">
            <v>100.53074615182729</v>
          </cell>
          <cell r="M93">
            <v>99.050738542086606</v>
          </cell>
          <cell r="N93">
            <v>100.53074615182727</v>
          </cell>
          <cell r="O93">
            <v>99.999999999999929</v>
          </cell>
          <cell r="P93">
            <v>99.050738542086592</v>
          </cell>
          <cell r="Q93">
            <v>100.53074615182726</v>
          </cell>
          <cell r="R93">
            <v>100.53074615182726</v>
          </cell>
          <cell r="S93">
            <v>100.53074615182726</v>
          </cell>
          <cell r="T93">
            <v>100</v>
          </cell>
          <cell r="U93">
            <v>100.53074615182726</v>
          </cell>
          <cell r="V93">
            <v>99.999999999999915</v>
          </cell>
          <cell r="W93">
            <v>99.999999999999915</v>
          </cell>
          <cell r="X93">
            <v>99.999999999999915</v>
          </cell>
          <cell r="Y93">
            <v>99.999999999999915</v>
          </cell>
          <cell r="Z93">
            <v>100.53074615182724</v>
          </cell>
          <cell r="AA93">
            <v>99.050738542086563</v>
          </cell>
          <cell r="AB93">
            <v>99.576446525255236</v>
          </cell>
          <cell r="AC93">
            <v>99.576446525255236</v>
          </cell>
          <cell r="AD93">
            <v>100.53074615182724</v>
          </cell>
          <cell r="AE93">
            <v>100.53074615182724</v>
          </cell>
          <cell r="AF93">
            <v>100.53074615182724</v>
          </cell>
          <cell r="AG93">
            <v>100.07144686264441</v>
          </cell>
          <cell r="AH93">
            <v>99.869427621061519</v>
          </cell>
          <cell r="AI93">
            <v>100</v>
          </cell>
          <cell r="AJ93">
            <v>98.983057305118052</v>
          </cell>
          <cell r="AK93">
            <v>99.999999999999886</v>
          </cell>
          <cell r="AL93">
            <v>100.53074615182723</v>
          </cell>
          <cell r="AM93">
            <v>98.378704149027556</v>
          </cell>
          <cell r="AN93">
            <v>99.999999999999886</v>
          </cell>
          <cell r="AO93">
            <v>98.983057305118052</v>
          </cell>
          <cell r="AP93">
            <v>98.983057305118052</v>
          </cell>
          <cell r="AQ93">
            <v>99.999999999999886</v>
          </cell>
          <cell r="AR93">
            <v>99.999999999999886</v>
          </cell>
          <cell r="AS93">
            <v>98.864717094480525</v>
          </cell>
          <cell r="AT93">
            <v>99.999999999999886</v>
          </cell>
          <cell r="AU93">
            <v>99.999999999999886</v>
          </cell>
          <cell r="AY93">
            <v>99.560278275890752</v>
          </cell>
        </row>
        <row r="94">
          <cell r="D94" t="str">
            <v>2023</v>
          </cell>
          <cell r="E94" t="str">
            <v>صناعة الصابون ومستحضرات التنظيف والتلميع والعطور ومستحضرات التجميل</v>
          </cell>
          <cell r="F94">
            <v>1</v>
          </cell>
          <cell r="G94">
            <v>100</v>
          </cell>
          <cell r="H94">
            <v>94.461001455502</v>
          </cell>
          <cell r="I94">
            <v>101.30130044106659</v>
          </cell>
          <cell r="J94">
            <v>97.292067537720612</v>
          </cell>
          <cell r="K94">
            <v>93.321980631696192</v>
          </cell>
          <cell r="L94">
            <v>93.782624217887445</v>
          </cell>
          <cell r="M94">
            <v>97.736057846573075</v>
          </cell>
          <cell r="N94">
            <v>99.939666468306669</v>
          </cell>
          <cell r="O94">
            <v>101.58739151010464</v>
          </cell>
          <cell r="P94">
            <v>99.931104284827938</v>
          </cell>
          <cell r="Q94">
            <v>98.893645007061849</v>
          </cell>
          <cell r="R94">
            <v>101.84141488777126</v>
          </cell>
          <cell r="S94">
            <v>100.88624244922232</v>
          </cell>
          <cell r="T94">
            <v>100</v>
          </cell>
          <cell r="U94">
            <v>92.409529078058029</v>
          </cell>
          <cell r="V94">
            <v>93.819637246731517</v>
          </cell>
          <cell r="W94">
            <v>98.135513387558177</v>
          </cell>
          <cell r="X94">
            <v>96.228772997777853</v>
          </cell>
          <cell r="Y94">
            <v>96.228772997777853</v>
          </cell>
          <cell r="Z94">
            <v>106.65003891800356</v>
          </cell>
          <cell r="AA94">
            <v>98.673515583524974</v>
          </cell>
          <cell r="AB94">
            <v>97.46712701348514</v>
          </cell>
          <cell r="AC94">
            <v>96.858673852032709</v>
          </cell>
          <cell r="AD94">
            <v>93.141695895152708</v>
          </cell>
          <cell r="AE94">
            <v>103.75961147934065</v>
          </cell>
          <cell r="AF94">
            <v>100.6185408096277</v>
          </cell>
          <cell r="AG94">
            <v>97.832619104922571</v>
          </cell>
          <cell r="AH94">
            <v>98.414541394811707</v>
          </cell>
          <cell r="AI94">
            <v>100</v>
          </cell>
          <cell r="AJ94">
            <v>95.537451331533632</v>
          </cell>
          <cell r="AK94">
            <v>102.34098887219237</v>
          </cell>
          <cell r="AL94">
            <v>106.16381173616685</v>
          </cell>
          <cell r="AM94">
            <v>104.80638854095396</v>
          </cell>
          <cell r="AN94">
            <v>104.156745206381</v>
          </cell>
          <cell r="AO94">
            <v>101.52071629291343</v>
          </cell>
          <cell r="AP94">
            <v>110.13203488953606</v>
          </cell>
          <cell r="AQ94">
            <v>100.13673965107979</v>
          </cell>
          <cell r="AR94">
            <v>104.35826385811484</v>
          </cell>
          <cell r="AS94">
            <v>104.04769111225015</v>
          </cell>
          <cell r="AT94">
            <v>103.82641499643096</v>
          </cell>
          <cell r="AU94">
            <v>103.55335302328059</v>
          </cell>
          <cell r="AY94">
            <v>103.3817166259028</v>
          </cell>
        </row>
        <row r="95">
          <cell r="D95">
            <v>21</v>
          </cell>
          <cell r="E95" t="str">
            <v xml:space="preserve"> صناعة المنتجات الصيدلانية الاساسية ومستحضراتها</v>
          </cell>
          <cell r="F95">
            <v>8</v>
          </cell>
          <cell r="G95">
            <v>100</v>
          </cell>
          <cell r="H95">
            <v>100</v>
          </cell>
          <cell r="I95">
            <v>100</v>
          </cell>
          <cell r="J95">
            <v>100</v>
          </cell>
          <cell r="K95">
            <v>100</v>
          </cell>
          <cell r="L95">
            <v>100</v>
          </cell>
          <cell r="M95">
            <v>100</v>
          </cell>
          <cell r="N95">
            <v>100</v>
          </cell>
          <cell r="O95">
            <v>100</v>
          </cell>
          <cell r="P95">
            <v>100</v>
          </cell>
          <cell r="Q95">
            <v>101.01210657506481</v>
          </cell>
          <cell r="R95">
            <v>101.01210657506481</v>
          </cell>
          <cell r="S95">
            <v>101.01210657506481</v>
          </cell>
          <cell r="T95">
            <v>100</v>
          </cell>
          <cell r="U95">
            <v>101.01210657506481</v>
          </cell>
          <cell r="V95">
            <v>101.01210657506481</v>
          </cell>
          <cell r="W95">
            <v>101.01210657506481</v>
          </cell>
          <cell r="X95">
            <v>101.01210657506481</v>
          </cell>
          <cell r="Y95">
            <v>101.01210657506481</v>
          </cell>
          <cell r="Z95">
            <v>101.01210657506481</v>
          </cell>
          <cell r="AA95">
            <v>101.01210657506481</v>
          </cell>
          <cell r="AB95">
            <v>101.01210657506481</v>
          </cell>
          <cell r="AC95">
            <v>101.01210657506481</v>
          </cell>
          <cell r="AD95">
            <v>101.01210657506481</v>
          </cell>
          <cell r="AE95">
            <v>101.01210657506481</v>
          </cell>
          <cell r="AF95">
            <v>101.26291200129197</v>
          </cell>
          <cell r="AG95">
            <v>101.03300702725039</v>
          </cell>
          <cell r="AH95">
            <v>100.25302664376619</v>
          </cell>
          <cell r="AI95">
            <v>100</v>
          </cell>
          <cell r="AJ95">
            <v>101.01210657506483</v>
          </cell>
          <cell r="AK95">
            <v>101.01210657506483</v>
          </cell>
          <cell r="AL95">
            <v>101.01210657506483</v>
          </cell>
          <cell r="AM95">
            <v>101.01210657506483</v>
          </cell>
          <cell r="AN95">
            <v>101.01210657506483</v>
          </cell>
          <cell r="AO95">
            <v>101.01210657506483</v>
          </cell>
          <cell r="AP95">
            <v>101.01210657506483</v>
          </cell>
          <cell r="AQ95">
            <v>101.01210657506483</v>
          </cell>
          <cell r="AR95">
            <v>101.01210657506483</v>
          </cell>
          <cell r="AS95">
            <v>101.01210657506483</v>
          </cell>
          <cell r="AT95">
            <v>101.01210657506483</v>
          </cell>
          <cell r="AU95">
            <v>101.01210657506483</v>
          </cell>
          <cell r="AY95">
            <v>101.01210657506483</v>
          </cell>
        </row>
        <row r="96">
          <cell r="D96">
            <v>210</v>
          </cell>
          <cell r="E96" t="str">
            <v>صناعة المستحضرات الصيدلانية (المنتجات الدوائية الكيماوية والنباتية)</v>
          </cell>
          <cell r="F96">
            <v>8</v>
          </cell>
          <cell r="G96">
            <v>100</v>
          </cell>
          <cell r="H96">
            <v>100</v>
          </cell>
          <cell r="I96">
            <v>100</v>
          </cell>
          <cell r="J96">
            <v>100</v>
          </cell>
          <cell r="K96">
            <v>100</v>
          </cell>
          <cell r="L96">
            <v>100</v>
          </cell>
          <cell r="M96">
            <v>100</v>
          </cell>
          <cell r="N96">
            <v>100</v>
          </cell>
          <cell r="O96">
            <v>100</v>
          </cell>
          <cell r="P96">
            <v>100</v>
          </cell>
          <cell r="Q96">
            <v>101.01210657506481</v>
          </cell>
          <cell r="R96">
            <v>101.01210657506481</v>
          </cell>
          <cell r="S96">
            <v>101.01210657506481</v>
          </cell>
          <cell r="T96">
            <v>100</v>
          </cell>
          <cell r="U96">
            <v>101.01210657506481</v>
          </cell>
          <cell r="V96">
            <v>101.01210657506481</v>
          </cell>
          <cell r="W96">
            <v>101.01210657506481</v>
          </cell>
          <cell r="X96">
            <v>101.01210657506481</v>
          </cell>
          <cell r="Y96">
            <v>101.01210657506481</v>
          </cell>
          <cell r="Z96">
            <v>101.01210657506481</v>
          </cell>
          <cell r="AA96">
            <v>101.01210657506481</v>
          </cell>
          <cell r="AB96">
            <v>101.01210657506481</v>
          </cell>
          <cell r="AC96">
            <v>101.01210657506481</v>
          </cell>
          <cell r="AD96">
            <v>101.01210657506481</v>
          </cell>
          <cell r="AE96">
            <v>101.01210657506481</v>
          </cell>
          <cell r="AF96">
            <v>101.26291200129197</v>
          </cell>
          <cell r="AG96">
            <v>101.03300702725039</v>
          </cell>
          <cell r="AH96">
            <v>100.25302664376619</v>
          </cell>
          <cell r="AI96">
            <v>100</v>
          </cell>
          <cell r="AJ96">
            <v>101.01210657506483</v>
          </cell>
          <cell r="AK96">
            <v>101.01210657506483</v>
          </cell>
          <cell r="AL96">
            <v>101.01210657506483</v>
          </cell>
          <cell r="AM96">
            <v>101.01210657506483</v>
          </cell>
          <cell r="AN96">
            <v>101.01210657506483</v>
          </cell>
          <cell r="AO96">
            <v>101.01210657506483</v>
          </cell>
          <cell r="AP96">
            <v>101.01210657506483</v>
          </cell>
          <cell r="AQ96">
            <v>101.01210657506483</v>
          </cell>
          <cell r="AR96">
            <v>101.01210657506483</v>
          </cell>
          <cell r="AS96">
            <v>101.01210657506483</v>
          </cell>
          <cell r="AT96">
            <v>101.01210657506483</v>
          </cell>
          <cell r="AU96">
            <v>101.01210657506483</v>
          </cell>
          <cell r="AY96">
            <v>101.01210657506483</v>
          </cell>
        </row>
        <row r="97">
          <cell r="D97" t="str">
            <v>2100</v>
          </cell>
          <cell r="E97" t="str">
            <v>صناعة المستحضرات الصيدلانية (المنتجات الدوائية الكيماوية والنباتية)</v>
          </cell>
          <cell r="F97">
            <v>1</v>
          </cell>
          <cell r="G97">
            <v>100</v>
          </cell>
          <cell r="H97">
            <v>100</v>
          </cell>
          <cell r="I97">
            <v>100</v>
          </cell>
          <cell r="J97">
            <v>100</v>
          </cell>
          <cell r="K97">
            <v>100</v>
          </cell>
          <cell r="L97">
            <v>100</v>
          </cell>
          <cell r="M97">
            <v>100</v>
          </cell>
          <cell r="N97">
            <v>100</v>
          </cell>
          <cell r="O97">
            <v>100</v>
          </cell>
          <cell r="P97">
            <v>100</v>
          </cell>
          <cell r="Q97">
            <v>101.01210657506481</v>
          </cell>
          <cell r="R97">
            <v>101.01210657506481</v>
          </cell>
          <cell r="S97">
            <v>101.01210657506481</v>
          </cell>
          <cell r="T97">
            <v>100</v>
          </cell>
          <cell r="U97">
            <v>101.01210657506481</v>
          </cell>
          <cell r="V97">
            <v>101.01210657506481</v>
          </cell>
          <cell r="W97">
            <v>101.01210657506481</v>
          </cell>
          <cell r="X97">
            <v>101.01210657506481</v>
          </cell>
          <cell r="Y97">
            <v>101.01210657506481</v>
          </cell>
          <cell r="Z97">
            <v>101.01210657506481</v>
          </cell>
          <cell r="AA97">
            <v>101.01210657506481</v>
          </cell>
          <cell r="AB97">
            <v>101.01210657506481</v>
          </cell>
          <cell r="AC97">
            <v>101.01210657506481</v>
          </cell>
          <cell r="AD97">
            <v>101.01210657506481</v>
          </cell>
          <cell r="AE97">
            <v>101.01210657506481</v>
          </cell>
          <cell r="AF97">
            <v>101.26291200129197</v>
          </cell>
          <cell r="AG97">
            <v>101.03300702725039</v>
          </cell>
          <cell r="AH97">
            <v>100.25302664376619</v>
          </cell>
          <cell r="AI97">
            <v>100</v>
          </cell>
          <cell r="AJ97">
            <v>101.01210657506483</v>
          </cell>
          <cell r="AK97">
            <v>101.01210657506483</v>
          </cell>
          <cell r="AL97">
            <v>101.01210657506483</v>
          </cell>
          <cell r="AM97">
            <v>101.01210657506483</v>
          </cell>
          <cell r="AN97">
            <v>101.01210657506483</v>
          </cell>
          <cell r="AO97">
            <v>101.01210657506483</v>
          </cell>
          <cell r="AP97">
            <v>101.01210657506483</v>
          </cell>
          <cell r="AQ97">
            <v>101.01210657506483</v>
          </cell>
          <cell r="AR97">
            <v>101.01210657506483</v>
          </cell>
          <cell r="AS97">
            <v>101.01210657506483</v>
          </cell>
          <cell r="AT97">
            <v>101.01210657506483</v>
          </cell>
          <cell r="AU97">
            <v>101.01210657506483</v>
          </cell>
          <cell r="AY97">
            <v>101.01210657506483</v>
          </cell>
        </row>
        <row r="98">
          <cell r="D98">
            <v>22</v>
          </cell>
          <cell r="E98" t="str">
            <v>صناعة منتجات المطاط واللدائن</v>
          </cell>
          <cell r="F98">
            <v>8</v>
          </cell>
          <cell r="G98">
            <v>100</v>
          </cell>
          <cell r="H98">
            <v>99.822921446241565</v>
          </cell>
          <cell r="I98">
            <v>98.919017767999307</v>
          </cell>
          <cell r="J98">
            <v>98.830030099200073</v>
          </cell>
          <cell r="K98">
            <v>99.001732487145063</v>
          </cell>
          <cell r="L98">
            <v>100.73709947669673</v>
          </cell>
          <cell r="M98">
            <v>99.062893786762032</v>
          </cell>
          <cell r="N98">
            <v>98.24374848931491</v>
          </cell>
          <cell r="O98">
            <v>99.629576516045162</v>
          </cell>
          <cell r="P98">
            <v>100.11243001284143</v>
          </cell>
          <cell r="Q98">
            <v>99.737334687362477</v>
          </cell>
          <cell r="R98">
            <v>99.317367235263589</v>
          </cell>
          <cell r="S98">
            <v>99.158122374916644</v>
          </cell>
          <cell r="T98">
            <v>100</v>
          </cell>
          <cell r="U98">
            <v>99.179386706580715</v>
          </cell>
          <cell r="V98">
            <v>99.23743907936192</v>
          </cell>
          <cell r="W98">
            <v>99.23743907936192</v>
          </cell>
          <cell r="X98">
            <v>99.152251046818137</v>
          </cell>
          <cell r="Y98">
            <v>99.106405621309079</v>
          </cell>
          <cell r="Z98">
            <v>99.306155188386512</v>
          </cell>
          <cell r="AA98">
            <v>99.237163132645549</v>
          </cell>
          <cell r="AB98">
            <v>98.965599751993253</v>
          </cell>
          <cell r="AC98">
            <v>98.965599751993253</v>
          </cell>
          <cell r="AD98">
            <v>96.450484161256085</v>
          </cell>
          <cell r="AE98">
            <v>96.450484161256085</v>
          </cell>
          <cell r="AF98">
            <v>99.696672108402367</v>
          </cell>
          <cell r="AG98">
            <v>98.748756649113758</v>
          </cell>
          <cell r="AH98">
            <v>99.381022864982427</v>
          </cell>
          <cell r="AI98">
            <v>100</v>
          </cell>
          <cell r="AJ98">
            <v>100.66370131031346</v>
          </cell>
          <cell r="AK98">
            <v>100.67667747527693</v>
          </cell>
          <cell r="AL98">
            <v>98.615322597793423</v>
          </cell>
          <cell r="AM98">
            <v>98.615322597793423</v>
          </cell>
          <cell r="AN98">
            <v>98.615322597793423</v>
          </cell>
          <cell r="AO98">
            <v>98.615322597793423</v>
          </cell>
          <cell r="AP98">
            <v>98.615322597793423</v>
          </cell>
          <cell r="AQ98">
            <v>98.615322597793423</v>
          </cell>
          <cell r="AR98">
            <v>99.500067205742965</v>
          </cell>
          <cell r="AS98">
            <v>99.499405417064736</v>
          </cell>
          <cell r="AT98">
            <v>99.499405417064736</v>
          </cell>
          <cell r="AU98">
            <v>97.467818068099902</v>
          </cell>
          <cell r="AY98">
            <v>99.083250873360271</v>
          </cell>
        </row>
        <row r="99">
          <cell r="D99">
            <v>222</v>
          </cell>
          <cell r="E99" t="str">
            <v>صناعة المنتجات اللدائنية (البلاستك)</v>
          </cell>
          <cell r="F99">
            <v>8</v>
          </cell>
          <cell r="G99">
            <v>100</v>
          </cell>
          <cell r="H99">
            <v>99.822921446241565</v>
          </cell>
          <cell r="I99">
            <v>98.919017767999307</v>
          </cell>
          <cell r="J99">
            <v>98.830030099200073</v>
          </cell>
          <cell r="K99">
            <v>99.001732487145063</v>
          </cell>
          <cell r="L99">
            <v>100.73709947669673</v>
          </cell>
          <cell r="M99">
            <v>99.062893786762032</v>
          </cell>
          <cell r="N99">
            <v>98.24374848931491</v>
          </cell>
          <cell r="O99">
            <v>99.629576516045162</v>
          </cell>
          <cell r="P99">
            <v>100.11243001284143</v>
          </cell>
          <cell r="Q99">
            <v>99.737334687362477</v>
          </cell>
          <cell r="R99">
            <v>99.317367235263589</v>
          </cell>
          <cell r="S99">
            <v>99.158122374916644</v>
          </cell>
          <cell r="T99">
            <v>100</v>
          </cell>
          <cell r="U99">
            <v>99.179386706580715</v>
          </cell>
          <cell r="V99">
            <v>99.23743907936192</v>
          </cell>
          <cell r="W99">
            <v>99.23743907936192</v>
          </cell>
          <cell r="X99">
            <v>99.152251046818137</v>
          </cell>
          <cell r="Y99">
            <v>99.106405621309079</v>
          </cell>
          <cell r="Z99">
            <v>99.306155188386512</v>
          </cell>
          <cell r="AA99">
            <v>99.237163132645549</v>
          </cell>
          <cell r="AB99">
            <v>98.965599751993253</v>
          </cell>
          <cell r="AC99">
            <v>98.965599751993253</v>
          </cell>
          <cell r="AD99">
            <v>96.450484161256085</v>
          </cell>
          <cell r="AE99">
            <v>96.450484161256085</v>
          </cell>
          <cell r="AF99">
            <v>99.696672108402367</v>
          </cell>
          <cell r="AG99">
            <v>98.748756649113758</v>
          </cell>
          <cell r="AH99">
            <v>99.381022864982427</v>
          </cell>
          <cell r="AI99">
            <v>100</v>
          </cell>
          <cell r="AJ99">
            <v>100.66370131031346</v>
          </cell>
          <cell r="AK99">
            <v>100.67667747527693</v>
          </cell>
          <cell r="AL99">
            <v>98.615322597793423</v>
          </cell>
          <cell r="AM99">
            <v>98.615322597793423</v>
          </cell>
          <cell r="AN99">
            <v>98.615322597793423</v>
          </cell>
          <cell r="AO99">
            <v>98.615322597793423</v>
          </cell>
          <cell r="AP99">
            <v>98.615322597793423</v>
          </cell>
          <cell r="AQ99">
            <v>98.615322597793423</v>
          </cell>
          <cell r="AR99">
            <v>99.500067205742965</v>
          </cell>
          <cell r="AS99">
            <v>99.499405417064736</v>
          </cell>
          <cell r="AT99">
            <v>99.499405417064736</v>
          </cell>
          <cell r="AU99">
            <v>97.467818068099902</v>
          </cell>
          <cell r="AY99">
            <v>99.083250873360271</v>
          </cell>
        </row>
        <row r="100">
          <cell r="D100" t="str">
            <v>2220</v>
          </cell>
          <cell r="E100" t="str">
            <v>صناعة المنتجات اللدائنية (البلاستك)</v>
          </cell>
          <cell r="F100">
            <v>1</v>
          </cell>
          <cell r="G100">
            <v>100</v>
          </cell>
          <cell r="H100">
            <v>99.822921446241565</v>
          </cell>
          <cell r="I100">
            <v>98.919017767999307</v>
          </cell>
          <cell r="J100">
            <v>98.830030099200073</v>
          </cell>
          <cell r="K100">
            <v>99.001732487145063</v>
          </cell>
          <cell r="L100">
            <v>100.73709947669673</v>
          </cell>
          <cell r="M100">
            <v>99.062893786762032</v>
          </cell>
          <cell r="N100">
            <v>98.24374848931491</v>
          </cell>
          <cell r="O100">
            <v>99.629576516045162</v>
          </cell>
          <cell r="P100">
            <v>100.11243001284143</v>
          </cell>
          <cell r="Q100">
            <v>99.737334687362477</v>
          </cell>
          <cell r="R100">
            <v>99.317367235263589</v>
          </cell>
          <cell r="S100">
            <v>99.158122374916644</v>
          </cell>
          <cell r="T100">
            <v>100</v>
          </cell>
          <cell r="U100">
            <v>99.179386706580715</v>
          </cell>
          <cell r="V100">
            <v>99.23743907936192</v>
          </cell>
          <cell r="W100">
            <v>99.23743907936192</v>
          </cell>
          <cell r="X100">
            <v>99.152251046818137</v>
          </cell>
          <cell r="Y100">
            <v>99.106405621309079</v>
          </cell>
          <cell r="Z100">
            <v>99.306155188386512</v>
          </cell>
          <cell r="AA100">
            <v>99.237163132645549</v>
          </cell>
          <cell r="AB100">
            <v>98.965599751993253</v>
          </cell>
          <cell r="AC100">
            <v>98.965599751993253</v>
          </cell>
          <cell r="AD100">
            <v>96.450484161256085</v>
          </cell>
          <cell r="AE100">
            <v>96.450484161256085</v>
          </cell>
          <cell r="AF100">
            <v>99.696672108402367</v>
          </cell>
          <cell r="AG100">
            <v>98.748756649113758</v>
          </cell>
          <cell r="AH100">
            <v>99.381022864982427</v>
          </cell>
          <cell r="AI100">
            <v>100</v>
          </cell>
          <cell r="AJ100">
            <v>100.66370131031346</v>
          </cell>
          <cell r="AK100">
            <v>100.67667747527693</v>
          </cell>
          <cell r="AL100">
            <v>98.615322597793423</v>
          </cell>
          <cell r="AM100">
            <v>98.615322597793423</v>
          </cell>
          <cell r="AN100">
            <v>98.615322597793423</v>
          </cell>
          <cell r="AO100">
            <v>98.615322597793423</v>
          </cell>
          <cell r="AP100">
            <v>98.615322597793423</v>
          </cell>
          <cell r="AQ100">
            <v>98.615322597793423</v>
          </cell>
          <cell r="AR100">
            <v>99.500067205742965</v>
          </cell>
          <cell r="AS100">
            <v>99.499405417064736</v>
          </cell>
          <cell r="AT100">
            <v>99.499405417064736</v>
          </cell>
          <cell r="AU100">
            <v>97.467818068099902</v>
          </cell>
          <cell r="AY100">
            <v>99.083250873360271</v>
          </cell>
        </row>
        <row r="101">
          <cell r="D101">
            <v>23</v>
          </cell>
          <cell r="E101" t="str">
            <v>صناعة منتجات المعادن اللافلزية الأخرى</v>
          </cell>
          <cell r="F101">
            <v>8</v>
          </cell>
          <cell r="G101">
            <v>100</v>
          </cell>
          <cell r="H101">
            <v>98.766655902232444</v>
          </cell>
          <cell r="I101">
            <v>96.320365769288628</v>
          </cell>
          <cell r="J101">
            <v>96.104070911279763</v>
          </cell>
          <cell r="K101">
            <v>98.49516562482934</v>
          </cell>
          <cell r="L101">
            <v>97.38706757461857</v>
          </cell>
          <cell r="M101">
            <v>96.50347992564123</v>
          </cell>
          <cell r="N101">
            <v>97.348283359929255</v>
          </cell>
          <cell r="O101">
            <v>97.228512309734526</v>
          </cell>
          <cell r="P101">
            <v>98.939580664537161</v>
          </cell>
          <cell r="Q101">
            <v>99.03738181372276</v>
          </cell>
          <cell r="R101">
            <v>98.365026385845525</v>
          </cell>
          <cell r="S101">
            <v>98.017223331143995</v>
          </cell>
          <cell r="T101">
            <v>100</v>
          </cell>
          <cell r="U101">
            <v>98.610853648891265</v>
          </cell>
          <cell r="V101">
            <v>97.862745737120989</v>
          </cell>
          <cell r="W101">
            <v>96.95209545357919</v>
          </cell>
          <cell r="X101">
            <v>97.177007024869269</v>
          </cell>
          <cell r="Y101">
            <v>97.337793744720372</v>
          </cell>
          <cell r="Z101">
            <v>97.346141658478587</v>
          </cell>
          <cell r="AA101">
            <v>97.948012179412473</v>
          </cell>
          <cell r="AB101">
            <v>96.62521331340065</v>
          </cell>
          <cell r="AC101">
            <v>97.437429459891447</v>
          </cell>
          <cell r="AD101">
            <v>98.531190972712551</v>
          </cell>
          <cell r="AE101">
            <v>95.927769858551926</v>
          </cell>
          <cell r="AF101">
            <v>96.097160547378522</v>
          </cell>
          <cell r="AG101">
            <v>97.321117799917261</v>
          </cell>
          <cell r="AH101">
            <v>97.709401131066912</v>
          </cell>
          <cell r="AI101">
            <v>100</v>
          </cell>
          <cell r="AJ101">
            <v>95.88762304415468</v>
          </cell>
          <cell r="AK101">
            <v>92.23862195262906</v>
          </cell>
          <cell r="AL101">
            <v>96.788962079549222</v>
          </cell>
          <cell r="AM101">
            <v>97.331169832746198</v>
          </cell>
          <cell r="AN101">
            <v>97.331169832746198</v>
          </cell>
          <cell r="AO101">
            <v>96.998456748948144</v>
          </cell>
          <cell r="AP101">
            <v>97.441846489317214</v>
          </cell>
          <cell r="AQ101">
            <v>96.74460672222412</v>
          </cell>
          <cell r="AR101">
            <v>97.38598303963181</v>
          </cell>
          <cell r="AS101">
            <v>94.630268902938113</v>
          </cell>
          <cell r="AT101">
            <v>94.723280472979866</v>
          </cell>
          <cell r="AU101">
            <v>94.722529316434517</v>
          </cell>
          <cell r="AY101">
            <v>96.018709869524926</v>
          </cell>
        </row>
        <row r="102">
          <cell r="D102">
            <v>239</v>
          </cell>
          <cell r="E102" t="str">
            <v>صناعة منتجات المعادن اللافلزية غير المصنفة فى مكان آخر</v>
          </cell>
          <cell r="F102">
            <v>8</v>
          </cell>
          <cell r="G102">
            <v>100</v>
          </cell>
          <cell r="H102">
            <v>98.766655902232444</v>
          </cell>
          <cell r="I102">
            <v>96.320365769288628</v>
          </cell>
          <cell r="J102">
            <v>96.104070911279763</v>
          </cell>
          <cell r="K102">
            <v>98.49516562482934</v>
          </cell>
          <cell r="L102">
            <v>97.38706757461857</v>
          </cell>
          <cell r="M102">
            <v>96.50347992564123</v>
          </cell>
          <cell r="N102">
            <v>97.348283359929255</v>
          </cell>
          <cell r="O102">
            <v>97.228512309734526</v>
          </cell>
          <cell r="P102">
            <v>98.939580664537161</v>
          </cell>
          <cell r="Q102">
            <v>99.03738181372276</v>
          </cell>
          <cell r="R102">
            <v>98.365026385845525</v>
          </cell>
          <cell r="S102">
            <v>98.017223331143995</v>
          </cell>
          <cell r="T102">
            <v>100</v>
          </cell>
          <cell r="U102">
            <v>98.610853648891265</v>
          </cell>
          <cell r="V102">
            <v>97.862745737120989</v>
          </cell>
          <cell r="W102">
            <v>96.95209545357919</v>
          </cell>
          <cell r="X102">
            <v>97.177007024869269</v>
          </cell>
          <cell r="Y102">
            <v>97.337793744720372</v>
          </cell>
          <cell r="Z102">
            <v>97.346141658478587</v>
          </cell>
          <cell r="AA102">
            <v>97.948012179412473</v>
          </cell>
          <cell r="AB102">
            <v>96.62521331340065</v>
          </cell>
          <cell r="AC102">
            <v>97.437429459891447</v>
          </cell>
          <cell r="AD102">
            <v>98.531190972712551</v>
          </cell>
          <cell r="AE102">
            <v>95.927769858551926</v>
          </cell>
          <cell r="AF102">
            <v>96.097160547378522</v>
          </cell>
          <cell r="AG102">
            <v>97.321117799917261</v>
          </cell>
          <cell r="AH102">
            <v>97.709401131066912</v>
          </cell>
          <cell r="AI102">
            <v>100</v>
          </cell>
          <cell r="AJ102">
            <v>95.88762304415468</v>
          </cell>
          <cell r="AK102">
            <v>92.23862195262906</v>
          </cell>
          <cell r="AL102">
            <v>96.788962079549222</v>
          </cell>
          <cell r="AM102">
            <v>97.331169832746198</v>
          </cell>
          <cell r="AN102">
            <v>97.331169832746198</v>
          </cell>
          <cell r="AO102">
            <v>96.998456748948144</v>
          </cell>
          <cell r="AP102">
            <v>97.441846489317214</v>
          </cell>
          <cell r="AQ102">
            <v>96.74460672222412</v>
          </cell>
          <cell r="AR102">
            <v>97.38598303963181</v>
          </cell>
          <cell r="AS102">
            <v>94.630268902938113</v>
          </cell>
          <cell r="AT102">
            <v>94.723280472979866</v>
          </cell>
          <cell r="AU102">
            <v>94.722529316434517</v>
          </cell>
          <cell r="AY102">
            <v>96.018709869524926</v>
          </cell>
        </row>
        <row r="103">
          <cell r="D103" t="str">
            <v>2395</v>
          </cell>
          <cell r="E103" t="str">
            <v>صنع أصناف من الخرسانة والأسمنت والجص</v>
          </cell>
          <cell r="F103">
            <v>1</v>
          </cell>
          <cell r="G103">
            <v>100</v>
          </cell>
          <cell r="H103">
            <v>99.001261768571439</v>
          </cell>
          <cell r="I103">
            <v>97.57411026498886</v>
          </cell>
          <cell r="J103">
            <v>96.656496506042657</v>
          </cell>
          <cell r="K103">
            <v>99.694926641597064</v>
          </cell>
          <cell r="L103">
            <v>97.273942593984657</v>
          </cell>
          <cell r="M103">
            <v>94.157578701537517</v>
          </cell>
          <cell r="N103">
            <v>96.88849325659902</v>
          </cell>
          <cell r="O103">
            <v>95.632404303508352</v>
          </cell>
          <cell r="P103">
            <v>99.308998293809708</v>
          </cell>
          <cell r="Q103">
            <v>99.519144847178623</v>
          </cell>
          <cell r="R103">
            <v>98.816316593030081</v>
          </cell>
          <cell r="S103">
            <v>98.602306602761956</v>
          </cell>
          <cell r="T103">
            <v>100</v>
          </cell>
          <cell r="U103">
            <v>98.531510604254976</v>
          </cell>
          <cell r="V103">
            <v>97.690632684949506</v>
          </cell>
          <cell r="W103">
            <v>96.525678067599614</v>
          </cell>
          <cell r="X103">
            <v>96.217562777023389</v>
          </cell>
          <cell r="Y103">
            <v>96.552780806694329</v>
          </cell>
          <cell r="Z103">
            <v>95.997511384468652</v>
          </cell>
          <cell r="AA103">
            <v>95.980173266753852</v>
          </cell>
          <cell r="AB103">
            <v>94.449582413221833</v>
          </cell>
          <cell r="AC103">
            <v>96.194801413171248</v>
          </cell>
          <cell r="AD103">
            <v>98.534714057939468</v>
          </cell>
          <cell r="AE103">
            <v>93.484938837113162</v>
          </cell>
          <cell r="AF103">
            <v>93.430208523045948</v>
          </cell>
          <cell r="AG103">
            <v>96.132507903019658</v>
          </cell>
          <cell r="AH103">
            <v>97.760498364467495</v>
          </cell>
          <cell r="AI103">
            <v>100</v>
          </cell>
          <cell r="AJ103">
            <v>93.430208523045948</v>
          </cell>
          <cell r="AK103">
            <v>86.39163671722369</v>
          </cell>
          <cell r="AL103">
            <v>95.367312457568573</v>
          </cell>
          <cell r="AM103">
            <v>95.790526845326497</v>
          </cell>
          <cell r="AN103">
            <v>95.790526845326497</v>
          </cell>
          <cell r="AO103">
            <v>95.340852610254373</v>
          </cell>
          <cell r="AP103">
            <v>95.337196537163052</v>
          </cell>
          <cell r="AQ103">
            <v>95.265333680027894</v>
          </cell>
          <cell r="AR103">
            <v>95.218508882681206</v>
          </cell>
          <cell r="AS103">
            <v>90.139506763430504</v>
          </cell>
          <cell r="AT103">
            <v>90.188854250232225</v>
          </cell>
          <cell r="AU103">
            <v>90.187240230761475</v>
          </cell>
          <cell r="AY103">
            <v>93.203975361920172</v>
          </cell>
        </row>
        <row r="104">
          <cell r="D104" t="str">
            <v>2396</v>
          </cell>
          <cell r="E104" t="str">
            <v>قطع وتشكيل وإتمام تجهيز الأحجار</v>
          </cell>
          <cell r="F104">
            <v>1</v>
          </cell>
          <cell r="G104">
            <v>100</v>
          </cell>
          <cell r="H104">
            <v>98.539509820453333</v>
          </cell>
          <cell r="I104">
            <v>95.115792874840153</v>
          </cell>
          <cell r="J104">
            <v>95.535032619199384</v>
          </cell>
          <cell r="K104">
            <v>97.40314677696658</v>
          </cell>
          <cell r="L104">
            <v>97.438740914772282</v>
          </cell>
          <cell r="M104">
            <v>98.540234308133037</v>
          </cell>
          <cell r="N104">
            <v>97.725415813070569</v>
          </cell>
          <cell r="O104">
            <v>98.614146219370099</v>
          </cell>
          <cell r="P104">
            <v>98.614146219370099</v>
          </cell>
          <cell r="Q104">
            <v>98.614146219370099</v>
          </cell>
          <cell r="R104">
            <v>97.953988717422803</v>
          </cell>
          <cell r="S104">
            <v>97.479411944998347</v>
          </cell>
          <cell r="T104">
            <v>100</v>
          </cell>
          <cell r="U104">
            <v>98.655738152113685</v>
          </cell>
          <cell r="V104">
            <v>97.995302219256899</v>
          </cell>
          <cell r="W104">
            <v>97.281604604976081</v>
          </cell>
          <cell r="X104">
            <v>97.994959227896018</v>
          </cell>
          <cell r="Y104">
            <v>97.994959227896018</v>
          </cell>
          <cell r="Z104">
            <v>98.514166100046836</v>
          </cell>
          <cell r="AA104">
            <v>99.671261893166815</v>
          </cell>
          <cell r="AB104">
            <v>98.513152743729378</v>
          </cell>
          <cell r="AC104">
            <v>98.513152743729378</v>
          </cell>
          <cell r="AD104">
            <v>98.513152743729378</v>
          </cell>
          <cell r="AE104">
            <v>98.028868067275184</v>
          </cell>
          <cell r="AF104">
            <v>98.401452621097704</v>
          </cell>
          <cell r="AG104">
            <v>98.339814195409431</v>
          </cell>
          <cell r="AH104">
            <v>97.631142703997241</v>
          </cell>
          <cell r="AI104">
            <v>100</v>
          </cell>
          <cell r="AJ104">
            <v>98.000807669791598</v>
          </cell>
          <cell r="AK104">
            <v>97.287069959436536</v>
          </cell>
          <cell r="AL104">
            <v>98.000464659161182</v>
          </cell>
          <cell r="AM104">
            <v>98.66059006297229</v>
          </cell>
          <cell r="AN104">
            <v>98.66059006297229</v>
          </cell>
          <cell r="AO104">
            <v>98.424573156766627</v>
          </cell>
          <cell r="AP104">
            <v>99.275607280993214</v>
          </cell>
          <cell r="AQ104">
            <v>98.006401657358325</v>
          </cell>
          <cell r="AR104">
            <v>99.274408788549351</v>
          </cell>
          <cell r="AS104">
            <v>98.524940856309456</v>
          </cell>
          <cell r="AT104">
            <v>98.658870938693852</v>
          </cell>
          <cell r="AU104">
            <v>98.658870938693852</v>
          </cell>
          <cell r="AY104">
            <v>98.452766335974886</v>
          </cell>
        </row>
        <row r="105">
          <cell r="D105" t="str">
            <v>2399</v>
          </cell>
          <cell r="E105" t="str">
            <v>صناعة المنتجات المعدنية اللافلزية الأخرى غير المصنفة فى مكان آخر</v>
          </cell>
          <cell r="F105">
            <v>1</v>
          </cell>
          <cell r="G105">
            <v>100</v>
          </cell>
          <cell r="H105">
            <v>99.595048568705479</v>
          </cell>
          <cell r="I105">
            <v>100.32791812838194</v>
          </cell>
          <cell r="J105">
            <v>99.595048568705465</v>
          </cell>
          <cell r="K105">
            <v>99.595048568705465</v>
          </cell>
          <cell r="L105">
            <v>99.595048568705465</v>
          </cell>
          <cell r="M105">
            <v>98.791127208453247</v>
          </cell>
          <cell r="N105">
            <v>98.791127208453247</v>
          </cell>
          <cell r="O105">
            <v>98.791127208453247</v>
          </cell>
          <cell r="P105">
            <v>98.791127208453247</v>
          </cell>
          <cell r="Q105">
            <v>98.791127208453247</v>
          </cell>
          <cell r="R105">
            <v>98.791127208453247</v>
          </cell>
          <cell r="S105">
            <v>98.791127208453247</v>
          </cell>
          <cell r="T105">
            <v>100</v>
          </cell>
          <cell r="U105">
            <v>99.769988873308108</v>
          </cell>
          <cell r="V105">
            <v>98.791127208453233</v>
          </cell>
          <cell r="W105">
            <v>99.202856789696213</v>
          </cell>
          <cell r="X105">
            <v>98.791127208453233</v>
          </cell>
          <cell r="Y105">
            <v>99.202856789696213</v>
          </cell>
          <cell r="Z105">
            <v>98.791127208453233</v>
          </cell>
          <cell r="AA105">
            <v>99.202856789696213</v>
          </cell>
          <cell r="AB105">
            <v>98.791127208453233</v>
          </cell>
          <cell r="AC105">
            <v>98.791127208453233</v>
          </cell>
          <cell r="AD105">
            <v>99.202856789696213</v>
          </cell>
          <cell r="AE105">
            <v>99.202856789696213</v>
          </cell>
          <cell r="AF105">
            <v>99.202856789696213</v>
          </cell>
          <cell r="AG105">
            <v>99.078563804479288</v>
          </cell>
          <cell r="AH105">
            <v>99.187166905198012</v>
          </cell>
          <cell r="AI105">
            <v>100</v>
          </cell>
          <cell r="AJ105">
            <v>99.202856789696213</v>
          </cell>
          <cell r="AK105">
            <v>99.202856789696213</v>
          </cell>
          <cell r="AL105">
            <v>99.202856789696213</v>
          </cell>
          <cell r="AM105">
            <v>99.202856789696213</v>
          </cell>
          <cell r="AN105">
            <v>99.202856789696213</v>
          </cell>
          <cell r="AO105">
            <v>99.202856789696213</v>
          </cell>
          <cell r="AP105">
            <v>99.202856789696213</v>
          </cell>
          <cell r="AQ105">
            <v>99.202856789696213</v>
          </cell>
          <cell r="AR105">
            <v>99.202856789696213</v>
          </cell>
          <cell r="AS105">
            <v>99.202856789696213</v>
          </cell>
          <cell r="AT105">
            <v>99.202856789696213</v>
          </cell>
          <cell r="AU105">
            <v>99.202856789696213</v>
          </cell>
          <cell r="AY105">
            <v>99.202856789696185</v>
          </cell>
        </row>
        <row r="106">
          <cell r="D106">
            <v>25</v>
          </cell>
          <cell r="E106" t="str">
            <v xml:space="preserve"> صناعة منتجات المعادن المشكلة عدا الماكنات والمعدات </v>
          </cell>
          <cell r="F106">
            <v>8</v>
          </cell>
          <cell r="G106">
            <v>100</v>
          </cell>
          <cell r="H106">
            <v>99.054538636594344</v>
          </cell>
          <cell r="I106">
            <v>97.307324287854314</v>
          </cell>
          <cell r="J106">
            <v>99.726992639272069</v>
          </cell>
          <cell r="K106">
            <v>99.915626520581185</v>
          </cell>
          <cell r="L106">
            <v>99.651087595694847</v>
          </cell>
          <cell r="M106">
            <v>98.599625908244903</v>
          </cell>
          <cell r="N106">
            <v>98.263715468649195</v>
          </cell>
          <cell r="O106">
            <v>98.219166149750365</v>
          </cell>
          <cell r="P106">
            <v>98.735739145833875</v>
          </cell>
          <cell r="Q106">
            <v>98.722292881555489</v>
          </cell>
          <cell r="R106">
            <v>97.432943143276162</v>
          </cell>
          <cell r="S106">
            <v>97.171573781647041</v>
          </cell>
          <cell r="T106">
            <v>100</v>
          </cell>
          <cell r="U106">
            <v>98.143220022230423</v>
          </cell>
          <cell r="V106">
            <v>99.453618280006992</v>
          </cell>
          <cell r="W106">
            <v>99.223176629624618</v>
          </cell>
          <cell r="X106">
            <v>98.776069231524133</v>
          </cell>
          <cell r="Y106">
            <v>99.007358679352322</v>
          </cell>
          <cell r="Z106">
            <v>98.623179800296811</v>
          </cell>
          <cell r="AA106">
            <v>98.849217590105354</v>
          </cell>
          <cell r="AB106">
            <v>98.4467028217028</v>
          </cell>
          <cell r="AC106">
            <v>99.455783329694043</v>
          </cell>
          <cell r="AD106">
            <v>99.055781214682</v>
          </cell>
          <cell r="AE106">
            <v>98.876421788570028</v>
          </cell>
          <cell r="AF106">
            <v>99.596226931417817</v>
          </cell>
          <cell r="AG106">
            <v>98.958896359933931</v>
          </cell>
          <cell r="AH106">
            <v>98.566718846579491</v>
          </cell>
          <cell r="AI106">
            <v>100</v>
          </cell>
          <cell r="AJ106">
            <v>98.846210197809796</v>
          </cell>
          <cell r="AK106">
            <v>97.97649269008113</v>
          </cell>
          <cell r="AL106">
            <v>98.546945751160081</v>
          </cell>
          <cell r="AM106">
            <v>99.410243527575091</v>
          </cell>
          <cell r="AN106">
            <v>99.967537942759208</v>
          </cell>
          <cell r="AO106">
            <v>98.744848797549977</v>
          </cell>
          <cell r="AP106">
            <v>99.32747768237445</v>
          </cell>
          <cell r="AQ106">
            <v>98.646030286804972</v>
          </cell>
          <cell r="AR106">
            <v>98.346659627867993</v>
          </cell>
          <cell r="AS106">
            <v>98.139664552371784</v>
          </cell>
          <cell r="AT106">
            <v>98.73549998224793</v>
          </cell>
          <cell r="AU106">
            <v>97.732112509071797</v>
          </cell>
          <cell r="AY106">
            <v>98.70164362897286</v>
          </cell>
        </row>
        <row r="107">
          <cell r="D107">
            <v>251</v>
          </cell>
          <cell r="E107" t="str">
            <v>صناعة المنتجات المعدنية الإنشائية والصهاريج والخزانات ومولدات بخار الماء</v>
          </cell>
          <cell r="F107">
            <v>8</v>
          </cell>
          <cell r="G107">
            <v>100</v>
          </cell>
          <cell r="H107">
            <v>99.054538636594344</v>
          </cell>
          <cell r="I107">
            <v>97.307324287854314</v>
          </cell>
          <cell r="J107">
            <v>99.726992639272069</v>
          </cell>
          <cell r="K107">
            <v>99.915626520581185</v>
          </cell>
          <cell r="L107">
            <v>99.651087595694847</v>
          </cell>
          <cell r="M107">
            <v>98.599625908244903</v>
          </cell>
          <cell r="N107">
            <v>98.263715468649195</v>
          </cell>
          <cell r="O107">
            <v>98.219166149750365</v>
          </cell>
          <cell r="P107">
            <v>98.735739145833875</v>
          </cell>
          <cell r="Q107">
            <v>98.722292881555489</v>
          </cell>
          <cell r="R107">
            <v>97.432943143276162</v>
          </cell>
          <cell r="S107">
            <v>97.171573781647041</v>
          </cell>
          <cell r="T107">
            <v>100</v>
          </cell>
          <cell r="U107">
            <v>98.143220022230423</v>
          </cell>
          <cell r="V107">
            <v>99.453618280006992</v>
          </cell>
          <cell r="W107">
            <v>99.223176629624618</v>
          </cell>
          <cell r="X107">
            <v>98.776069231524133</v>
          </cell>
          <cell r="Y107">
            <v>99.007358679352322</v>
          </cell>
          <cell r="Z107">
            <v>98.623179800296811</v>
          </cell>
          <cell r="AA107">
            <v>98.849217590105354</v>
          </cell>
          <cell r="AB107">
            <v>98.4467028217028</v>
          </cell>
          <cell r="AC107">
            <v>99.455783329694043</v>
          </cell>
          <cell r="AD107">
            <v>99.055781214682</v>
          </cell>
          <cell r="AE107">
            <v>98.876421788570028</v>
          </cell>
          <cell r="AF107">
            <v>99.596226931417817</v>
          </cell>
          <cell r="AG107">
            <v>98.958896359933931</v>
          </cell>
          <cell r="AH107">
            <v>98.566718846579491</v>
          </cell>
          <cell r="AI107">
            <v>100</v>
          </cell>
          <cell r="AJ107">
            <v>98.846210197809796</v>
          </cell>
          <cell r="AK107">
            <v>97.97649269008113</v>
          </cell>
          <cell r="AL107">
            <v>98.546945751160081</v>
          </cell>
          <cell r="AM107">
            <v>99.410243527575091</v>
          </cell>
          <cell r="AN107">
            <v>99.967537942759208</v>
          </cell>
          <cell r="AO107">
            <v>98.744848797549977</v>
          </cell>
          <cell r="AP107">
            <v>99.32747768237445</v>
          </cell>
          <cell r="AQ107">
            <v>98.646030286804972</v>
          </cell>
          <cell r="AR107">
            <v>98.346659627867993</v>
          </cell>
          <cell r="AS107">
            <v>98.139664552371784</v>
          </cell>
          <cell r="AT107">
            <v>98.73549998224793</v>
          </cell>
          <cell r="AU107">
            <v>97.732112509071797</v>
          </cell>
          <cell r="AY107">
            <v>98.70164362897286</v>
          </cell>
        </row>
        <row r="108">
          <cell r="D108" t="str">
            <v>2511</v>
          </cell>
          <cell r="E108" t="str">
            <v>صناعة المنتجات المعدنية الإنشائية</v>
          </cell>
          <cell r="F108">
            <v>1</v>
          </cell>
          <cell r="G108">
            <v>100</v>
          </cell>
          <cell r="H108">
            <v>99.054538636594344</v>
          </cell>
          <cell r="I108">
            <v>97.307324287854314</v>
          </cell>
          <cell r="J108">
            <v>99.726992639272069</v>
          </cell>
          <cell r="K108">
            <v>99.915626520581185</v>
          </cell>
          <cell r="L108">
            <v>99.651087595694847</v>
          </cell>
          <cell r="M108">
            <v>98.599625908244903</v>
          </cell>
          <cell r="N108">
            <v>98.263715468649195</v>
          </cell>
          <cell r="O108">
            <v>98.219166149750365</v>
          </cell>
          <cell r="P108">
            <v>98.735739145833875</v>
          </cell>
          <cell r="Q108">
            <v>98.722292881555489</v>
          </cell>
          <cell r="R108">
            <v>97.432943143276162</v>
          </cell>
          <cell r="S108">
            <v>97.171573781647041</v>
          </cell>
          <cell r="T108">
            <v>100</v>
          </cell>
          <cell r="U108">
            <v>98.143220022230423</v>
          </cell>
          <cell r="V108">
            <v>99.453618280006992</v>
          </cell>
          <cell r="W108">
            <v>99.223176629624618</v>
          </cell>
          <cell r="X108">
            <v>98.776069231524133</v>
          </cell>
          <cell r="Y108">
            <v>99.007358679352322</v>
          </cell>
          <cell r="Z108">
            <v>98.623179800296811</v>
          </cell>
          <cell r="AA108">
            <v>98.849217590105354</v>
          </cell>
          <cell r="AB108">
            <v>98.4467028217028</v>
          </cell>
          <cell r="AC108">
            <v>99.455783329694043</v>
          </cell>
          <cell r="AD108">
            <v>99.055781214682</v>
          </cell>
          <cell r="AE108">
            <v>98.876421788570028</v>
          </cell>
          <cell r="AF108">
            <v>99.596226931417817</v>
          </cell>
          <cell r="AG108">
            <v>98.958896359933931</v>
          </cell>
          <cell r="AH108">
            <v>98.566718846579491</v>
          </cell>
          <cell r="AI108">
            <v>100</v>
          </cell>
          <cell r="AJ108">
            <v>98.846210197809796</v>
          </cell>
          <cell r="AK108">
            <v>97.97649269008113</v>
          </cell>
          <cell r="AL108">
            <v>98.546945751160081</v>
          </cell>
          <cell r="AM108">
            <v>99.410243527575091</v>
          </cell>
          <cell r="AN108">
            <v>99.967537942759208</v>
          </cell>
          <cell r="AO108">
            <v>98.744848797549977</v>
          </cell>
          <cell r="AP108">
            <v>99.32747768237445</v>
          </cell>
          <cell r="AQ108">
            <v>98.646030286804972</v>
          </cell>
          <cell r="AR108">
            <v>98.346659627867993</v>
          </cell>
          <cell r="AS108">
            <v>98.139664552371784</v>
          </cell>
          <cell r="AT108">
            <v>98.73549998224793</v>
          </cell>
          <cell r="AU108">
            <v>97.732112509071797</v>
          </cell>
          <cell r="AY108">
            <v>98.70164362897286</v>
          </cell>
        </row>
        <row r="109">
          <cell r="D109">
            <v>31</v>
          </cell>
          <cell r="E109" t="str">
            <v xml:space="preserve">صناعة الأثاث </v>
          </cell>
          <cell r="F109">
            <v>8</v>
          </cell>
          <cell r="G109">
            <v>100</v>
          </cell>
          <cell r="H109">
            <v>99.537523971723971</v>
          </cell>
          <cell r="I109">
            <v>100.88642823889336</v>
          </cell>
          <cell r="J109">
            <v>100.44220394247589</v>
          </cell>
          <cell r="K109">
            <v>101.89691612758266</v>
          </cell>
          <cell r="L109">
            <v>101.22589203835564</v>
          </cell>
          <cell r="M109">
            <v>106.32508925155028</v>
          </cell>
          <cell r="N109">
            <v>104.79706033992559</v>
          </cell>
          <cell r="O109">
            <v>104.98855308186219</v>
          </cell>
          <cell r="P109">
            <v>105.52375230752051</v>
          </cell>
          <cell r="Q109">
            <v>105.06307552814334</v>
          </cell>
          <cell r="R109">
            <v>104.34254761951256</v>
          </cell>
          <cell r="S109">
            <v>105.09059776291252</v>
          </cell>
          <cell r="T109">
            <v>100</v>
          </cell>
          <cell r="U109">
            <v>104.22878772415123</v>
          </cell>
          <cell r="V109">
            <v>104.22878772415123</v>
          </cell>
          <cell r="W109">
            <v>104.16023255993103</v>
          </cell>
          <cell r="X109">
            <v>104.1648412375564</v>
          </cell>
          <cell r="Y109">
            <v>103.89036537465046</v>
          </cell>
          <cell r="Z109">
            <v>103.18656101350592</v>
          </cell>
          <cell r="AA109">
            <v>103.24394364367343</v>
          </cell>
          <cell r="AB109">
            <v>104.09484220921141</v>
          </cell>
          <cell r="AC109">
            <v>105.11804794100409</v>
          </cell>
          <cell r="AD109">
            <v>108.47675523660588</v>
          </cell>
          <cell r="AE109">
            <v>108.50184883920532</v>
          </cell>
          <cell r="AF109">
            <v>107.74614898712949</v>
          </cell>
          <cell r="AG109">
            <v>105.08676354089802</v>
          </cell>
          <cell r="AH109">
            <v>103.34330335087152</v>
          </cell>
          <cell r="AI109">
            <v>100</v>
          </cell>
          <cell r="AJ109">
            <v>105.65131027583192</v>
          </cell>
          <cell r="AK109">
            <v>106.1217929579222</v>
          </cell>
          <cell r="AL109">
            <v>106.1217929579222</v>
          </cell>
          <cell r="AM109">
            <v>107.72093993058456</v>
          </cell>
          <cell r="AN109">
            <v>107.9046585943604</v>
          </cell>
          <cell r="AO109">
            <v>107.76804066742316</v>
          </cell>
          <cell r="AP109">
            <v>107.77900720296235</v>
          </cell>
          <cell r="AQ109">
            <v>107.71559631103895</v>
          </cell>
          <cell r="AR109">
            <v>103.8382524526067</v>
          </cell>
          <cell r="AS109">
            <v>107.02789088135914</v>
          </cell>
          <cell r="AT109">
            <v>107.12714544672181</v>
          </cell>
          <cell r="AU109">
            <v>104.36771495869584</v>
          </cell>
          <cell r="AY109">
            <v>106.59534521978577</v>
          </cell>
        </row>
        <row r="110">
          <cell r="D110">
            <v>310</v>
          </cell>
          <cell r="E110" t="str">
            <v xml:space="preserve">صناعة الأثاث </v>
          </cell>
          <cell r="F110">
            <v>8</v>
          </cell>
          <cell r="G110">
            <v>100</v>
          </cell>
          <cell r="H110">
            <v>99.537523971723971</v>
          </cell>
          <cell r="I110">
            <v>100.88642823889336</v>
          </cell>
          <cell r="J110">
            <v>100.44220394247589</v>
          </cell>
          <cell r="K110">
            <v>101.89691612758266</v>
          </cell>
          <cell r="L110">
            <v>101.22589203835564</v>
          </cell>
          <cell r="M110">
            <v>106.32508925155028</v>
          </cell>
          <cell r="N110">
            <v>104.79706033992559</v>
          </cell>
          <cell r="O110">
            <v>104.98855308186219</v>
          </cell>
          <cell r="P110">
            <v>105.52375230752051</v>
          </cell>
          <cell r="Q110">
            <v>105.06307552814334</v>
          </cell>
          <cell r="R110">
            <v>104.34254761951256</v>
          </cell>
          <cell r="S110">
            <v>105.09059776291252</v>
          </cell>
          <cell r="T110">
            <v>100</v>
          </cell>
          <cell r="U110">
            <v>104.22878772415123</v>
          </cell>
          <cell r="V110">
            <v>104.22878772415123</v>
          </cell>
          <cell r="W110">
            <v>104.16023255993103</v>
          </cell>
          <cell r="X110">
            <v>104.1648412375564</v>
          </cell>
          <cell r="Y110">
            <v>103.89036537465046</v>
          </cell>
          <cell r="Z110">
            <v>103.18656101350592</v>
          </cell>
          <cell r="AA110">
            <v>103.24394364367343</v>
          </cell>
          <cell r="AB110">
            <v>104.09484220921141</v>
          </cell>
          <cell r="AC110">
            <v>105.11804794100409</v>
          </cell>
          <cell r="AD110">
            <v>108.47675523660588</v>
          </cell>
          <cell r="AE110">
            <v>108.50184883920532</v>
          </cell>
          <cell r="AF110">
            <v>107.74614898712949</v>
          </cell>
          <cell r="AG110">
            <v>105.08676354089802</v>
          </cell>
          <cell r="AH110">
            <v>103.34330335087152</v>
          </cell>
          <cell r="AI110">
            <v>100</v>
          </cell>
          <cell r="AJ110">
            <v>105.65131027583192</v>
          </cell>
          <cell r="AK110">
            <v>106.1217929579222</v>
          </cell>
          <cell r="AL110">
            <v>106.1217929579222</v>
          </cell>
          <cell r="AM110">
            <v>107.72093993058456</v>
          </cell>
          <cell r="AN110">
            <v>107.9046585943604</v>
          </cell>
          <cell r="AO110">
            <v>107.76804066742316</v>
          </cell>
          <cell r="AP110">
            <v>107.77900720296235</v>
          </cell>
          <cell r="AQ110">
            <v>107.71559631103895</v>
          </cell>
          <cell r="AR110">
            <v>103.8382524526067</v>
          </cell>
          <cell r="AS110">
            <v>107.02789088135914</v>
          </cell>
          <cell r="AT110">
            <v>107.12714544672181</v>
          </cell>
          <cell r="AU110">
            <v>104.36771495869584</v>
          </cell>
          <cell r="AY110">
            <v>106.59534521978577</v>
          </cell>
        </row>
        <row r="111">
          <cell r="D111" t="str">
            <v>3100</v>
          </cell>
          <cell r="E111" t="str">
            <v xml:space="preserve">صناعة الأثاث </v>
          </cell>
          <cell r="F111">
            <v>1</v>
          </cell>
          <cell r="G111">
            <v>100</v>
          </cell>
          <cell r="H111">
            <v>99.537523971723971</v>
          </cell>
          <cell r="I111">
            <v>100.88642823889336</v>
          </cell>
          <cell r="J111">
            <v>100.44220394247589</v>
          </cell>
          <cell r="K111">
            <v>101.89691612758266</v>
          </cell>
          <cell r="L111">
            <v>101.22589203835564</v>
          </cell>
          <cell r="M111">
            <v>106.32508925155028</v>
          </cell>
          <cell r="N111">
            <v>104.79706033992559</v>
          </cell>
          <cell r="O111">
            <v>104.98855308186219</v>
          </cell>
          <cell r="P111">
            <v>105.52375230752051</v>
          </cell>
          <cell r="Q111">
            <v>105.06307552814334</v>
          </cell>
          <cell r="R111">
            <v>104.34254761951256</v>
          </cell>
          <cell r="S111">
            <v>105.09059776291252</v>
          </cell>
          <cell r="T111">
            <v>100</v>
          </cell>
          <cell r="U111">
            <v>104.22878772415123</v>
          </cell>
          <cell r="V111">
            <v>104.22878772415123</v>
          </cell>
          <cell r="W111">
            <v>104.16023255993103</v>
          </cell>
          <cell r="X111">
            <v>104.1648412375564</v>
          </cell>
          <cell r="Y111">
            <v>103.89036537465046</v>
          </cell>
          <cell r="Z111">
            <v>103.18656101350592</v>
          </cell>
          <cell r="AA111">
            <v>103.24394364367343</v>
          </cell>
          <cell r="AB111">
            <v>104.09484220921141</v>
          </cell>
          <cell r="AC111">
            <v>105.11804794100409</v>
          </cell>
          <cell r="AD111">
            <v>108.47675523660588</v>
          </cell>
          <cell r="AE111">
            <v>108.50184883920532</v>
          </cell>
          <cell r="AF111">
            <v>107.74614898712949</v>
          </cell>
          <cell r="AG111">
            <v>105.08676354089802</v>
          </cell>
          <cell r="AH111">
            <v>103.34330335087152</v>
          </cell>
          <cell r="AI111">
            <v>100</v>
          </cell>
          <cell r="AJ111">
            <v>105.65131027583192</v>
          </cell>
          <cell r="AK111">
            <v>106.1217929579222</v>
          </cell>
          <cell r="AL111">
            <v>106.1217929579222</v>
          </cell>
          <cell r="AM111">
            <v>107.72093993058456</v>
          </cell>
          <cell r="AN111">
            <v>107.9046585943604</v>
          </cell>
          <cell r="AO111">
            <v>107.76804066742316</v>
          </cell>
          <cell r="AP111">
            <v>107.77900720296235</v>
          </cell>
          <cell r="AQ111">
            <v>107.71559631103895</v>
          </cell>
          <cell r="AR111">
            <v>103.8382524526067</v>
          </cell>
          <cell r="AS111">
            <v>107.02789088135914</v>
          </cell>
          <cell r="AT111">
            <v>107.12714544672181</v>
          </cell>
          <cell r="AU111">
            <v>104.36771495869584</v>
          </cell>
          <cell r="AY111">
            <v>106.59534521978577</v>
          </cell>
        </row>
        <row r="112">
          <cell r="D112">
            <v>35</v>
          </cell>
          <cell r="E112" t="str">
            <v>إمدادات الكهرباء والغاز والبخار وتكييف الهواء</v>
          </cell>
          <cell r="F112">
            <v>8</v>
          </cell>
          <cell r="G112">
            <v>100</v>
          </cell>
          <cell r="H112">
            <v>105.26564484107256</v>
          </cell>
          <cell r="I112">
            <v>108.83008395875781</v>
          </cell>
          <cell r="J112">
            <v>113.07872366684938</v>
          </cell>
          <cell r="K112">
            <v>113.07872366684938</v>
          </cell>
          <cell r="L112">
            <v>134.34249859987341</v>
          </cell>
          <cell r="M112">
            <v>117.22149519352057</v>
          </cell>
          <cell r="N112">
            <v>123.03398872876245</v>
          </cell>
          <cell r="O112">
            <v>114.67947898403592</v>
          </cell>
          <cell r="P112">
            <v>125.86878739621102</v>
          </cell>
          <cell r="Q112">
            <v>121.03439465060038</v>
          </cell>
          <cell r="R112">
            <v>127.28506732031778</v>
          </cell>
          <cell r="S112">
            <v>123.77328813612084</v>
          </cell>
          <cell r="T112">
            <v>100</v>
          </cell>
          <cell r="U112">
            <v>105.20839705829188</v>
          </cell>
          <cell r="V112">
            <v>104.57867973336487</v>
          </cell>
          <cell r="W112">
            <v>107.89714466348059</v>
          </cell>
          <cell r="X112">
            <v>130.96779282977823</v>
          </cell>
          <cell r="Y112">
            <v>132.3181469421844</v>
          </cell>
          <cell r="Z112">
            <v>156.84015618218004</v>
          </cell>
          <cell r="AA112">
            <v>158.81855073799974</v>
          </cell>
          <cell r="AB112">
            <v>134.29361694004209</v>
          </cell>
          <cell r="AC112">
            <v>122.29116975791703</v>
          </cell>
          <cell r="AD112">
            <v>121.60890251782095</v>
          </cell>
          <cell r="AE112">
            <v>121.37843774393255</v>
          </cell>
          <cell r="AF112">
            <v>118.77159663001382</v>
          </cell>
          <cell r="AG112">
            <v>126.24771597808387</v>
          </cell>
          <cell r="AH112">
            <v>118.95768126191427</v>
          </cell>
          <cell r="AI112">
            <v>100</v>
          </cell>
          <cell r="AJ112">
            <v>125.91198005022937</v>
          </cell>
          <cell r="AK112">
            <v>151.00108215847675</v>
          </cell>
          <cell r="AL112">
            <v>146.60121932460393</v>
          </cell>
          <cell r="AM112">
            <v>146.06176069638096</v>
          </cell>
          <cell r="AN112">
            <v>146.06176069638096</v>
          </cell>
          <cell r="AO112">
            <v>146.06176069638096</v>
          </cell>
          <cell r="AP112">
            <v>157.5328519538144</v>
          </cell>
          <cell r="AQ112">
            <v>152.47173467954329</v>
          </cell>
          <cell r="AR112">
            <v>154.14992687150504</v>
          </cell>
          <cell r="AS112">
            <v>143.09820259019412</v>
          </cell>
          <cell r="AT112">
            <v>125.6910441470995</v>
          </cell>
          <cell r="AU112">
            <v>125.09865170474701</v>
          </cell>
          <cell r="AV112">
            <v>126.24771597808387</v>
          </cell>
          <cell r="AW112">
            <v>143.31183129744636</v>
          </cell>
          <cell r="AX112">
            <v>13.51637547432918</v>
          </cell>
          <cell r="AY112">
            <v>143.31183129744636</v>
          </cell>
        </row>
        <row r="113">
          <cell r="D113">
            <v>35</v>
          </cell>
          <cell r="E113" t="str">
            <v>إمدادات الكهرباء والغاز والبخار وتكييف الهواء</v>
          </cell>
          <cell r="F113">
            <v>8</v>
          </cell>
          <cell r="G113">
            <v>100</v>
          </cell>
          <cell r="H113">
            <v>105.26564484107256</v>
          </cell>
          <cell r="I113">
            <v>108.83008395875781</v>
          </cell>
          <cell r="J113">
            <v>113.07872366684938</v>
          </cell>
          <cell r="K113">
            <v>113.07872366684938</v>
          </cell>
          <cell r="L113">
            <v>134.34249859987341</v>
          </cell>
          <cell r="M113">
            <v>117.22149519352057</v>
          </cell>
          <cell r="N113">
            <v>123.03398872876245</v>
          </cell>
          <cell r="O113">
            <v>114.67947898403592</v>
          </cell>
          <cell r="P113">
            <v>125.86878739621102</v>
          </cell>
          <cell r="Q113">
            <v>121.03439465060038</v>
          </cell>
          <cell r="R113">
            <v>127.28506732031778</v>
          </cell>
          <cell r="S113">
            <v>123.77328813612084</v>
          </cell>
          <cell r="T113">
            <v>100</v>
          </cell>
          <cell r="U113">
            <v>105.20839705829188</v>
          </cell>
          <cell r="V113">
            <v>104.57867973336487</v>
          </cell>
          <cell r="W113">
            <v>107.89714466348059</v>
          </cell>
          <cell r="X113">
            <v>130.96779282977823</v>
          </cell>
          <cell r="Y113">
            <v>132.3181469421844</v>
          </cell>
          <cell r="Z113">
            <v>156.84015618218004</v>
          </cell>
          <cell r="AA113">
            <v>158.81855073799974</v>
          </cell>
          <cell r="AB113">
            <v>134.29361694004209</v>
          </cell>
          <cell r="AC113">
            <v>122.29116975791703</v>
          </cell>
          <cell r="AD113">
            <v>121.60890251782095</v>
          </cell>
          <cell r="AE113">
            <v>121.37843774393255</v>
          </cell>
          <cell r="AF113">
            <v>118.77159663001382</v>
          </cell>
          <cell r="AG113">
            <v>126.24771597808387</v>
          </cell>
          <cell r="AH113">
            <v>118.95768126191427</v>
          </cell>
          <cell r="AI113">
            <v>100</v>
          </cell>
          <cell r="AJ113">
            <v>125.91198005022937</v>
          </cell>
          <cell r="AK113">
            <v>151.00108215847675</v>
          </cell>
          <cell r="AL113">
            <v>146.60121932460393</v>
          </cell>
          <cell r="AM113">
            <v>146.06176069638096</v>
          </cell>
          <cell r="AN113">
            <v>146.06176069638096</v>
          </cell>
          <cell r="AO113">
            <v>146.06176069638096</v>
          </cell>
          <cell r="AP113">
            <v>157.5328519538144</v>
          </cell>
          <cell r="AQ113">
            <v>152.47173467954329</v>
          </cell>
          <cell r="AR113">
            <v>154.14992687150504</v>
          </cell>
          <cell r="AS113">
            <v>143.09820259019412</v>
          </cell>
          <cell r="AT113">
            <v>125.6910441470995</v>
          </cell>
          <cell r="AU113">
            <v>125.09865170474701</v>
          </cell>
          <cell r="AY113">
            <v>143.31183129744636</v>
          </cell>
        </row>
        <row r="114">
          <cell r="D114">
            <v>351</v>
          </cell>
          <cell r="E114" t="str">
            <v>توليد ونقل وتوزيع الطاقه (الكهربائية)</v>
          </cell>
          <cell r="F114">
            <v>8</v>
          </cell>
          <cell r="G114">
            <v>100</v>
          </cell>
          <cell r="H114">
            <v>105.26564484107256</v>
          </cell>
          <cell r="I114">
            <v>108.83008395875781</v>
          </cell>
          <cell r="J114">
            <v>113.07872366684938</v>
          </cell>
          <cell r="K114">
            <v>113.07872366684938</v>
          </cell>
          <cell r="L114">
            <v>134.34249859987341</v>
          </cell>
          <cell r="M114">
            <v>117.22149519352057</v>
          </cell>
          <cell r="N114">
            <v>123.03398872876245</v>
          </cell>
          <cell r="O114">
            <v>114.67947898403592</v>
          </cell>
          <cell r="P114">
            <v>125.86878739621102</v>
          </cell>
          <cell r="Q114">
            <v>121.03439465060038</v>
          </cell>
          <cell r="R114">
            <v>127.28506732031778</v>
          </cell>
          <cell r="S114">
            <v>123.77328813612084</v>
          </cell>
          <cell r="T114">
            <v>100</v>
          </cell>
          <cell r="U114">
            <v>105.20839705829188</v>
          </cell>
          <cell r="V114">
            <v>104.57867973336487</v>
          </cell>
          <cell r="W114">
            <v>107.89714466348059</v>
          </cell>
          <cell r="X114">
            <v>130.96779282977823</v>
          </cell>
          <cell r="Y114">
            <v>132.3181469421844</v>
          </cell>
          <cell r="Z114">
            <v>156.84015618218004</v>
          </cell>
          <cell r="AA114">
            <v>158.81855073799974</v>
          </cell>
          <cell r="AB114">
            <v>134.29361694004209</v>
          </cell>
          <cell r="AC114">
            <v>122.29116975791703</v>
          </cell>
          <cell r="AD114">
            <v>121.60890251782095</v>
          </cell>
          <cell r="AE114">
            <v>121.37843774393255</v>
          </cell>
          <cell r="AF114">
            <v>118.77159663001382</v>
          </cell>
          <cell r="AG114">
            <v>126.24771597808387</v>
          </cell>
          <cell r="AH114">
            <v>118.95768126191427</v>
          </cell>
          <cell r="AI114">
            <v>100</v>
          </cell>
          <cell r="AJ114">
            <v>125.91198005022937</v>
          </cell>
          <cell r="AK114">
            <v>151.00108215847675</v>
          </cell>
          <cell r="AL114">
            <v>146.60121932460393</v>
          </cell>
          <cell r="AM114">
            <v>146.06176069638096</v>
          </cell>
          <cell r="AN114">
            <v>146.06176069638096</v>
          </cell>
          <cell r="AO114">
            <v>146.06176069638096</v>
          </cell>
          <cell r="AP114">
            <v>157.5328519538144</v>
          </cell>
          <cell r="AQ114">
            <v>152.47173467954329</v>
          </cell>
          <cell r="AR114">
            <v>154.14992687150504</v>
          </cell>
          <cell r="AS114">
            <v>143.09820259019412</v>
          </cell>
          <cell r="AT114">
            <v>125.6910441470995</v>
          </cell>
          <cell r="AU114">
            <v>125.09865170474701</v>
          </cell>
          <cell r="AY114">
            <v>143.31183129744636</v>
          </cell>
        </row>
        <row r="115">
          <cell r="D115" t="str">
            <v>3510</v>
          </cell>
          <cell r="E115" t="str">
            <v>توليد ونقل وتوزيع الطاقه (الكهربائية)</v>
          </cell>
          <cell r="F115">
            <v>1</v>
          </cell>
          <cell r="G115">
            <v>100</v>
          </cell>
          <cell r="H115">
            <v>105.26564484107256</v>
          </cell>
          <cell r="I115">
            <v>108.83008395875781</v>
          </cell>
          <cell r="J115">
            <v>113.07872366684938</v>
          </cell>
          <cell r="K115">
            <v>113.07872366684938</v>
          </cell>
          <cell r="L115">
            <v>134.34249859987341</v>
          </cell>
          <cell r="M115">
            <v>117.22149519352057</v>
          </cell>
          <cell r="N115">
            <v>123.03398872876245</v>
          </cell>
          <cell r="O115">
            <v>114.67947898403592</v>
          </cell>
          <cell r="P115">
            <v>125.86878739621102</v>
          </cell>
          <cell r="Q115">
            <v>121.03439465060038</v>
          </cell>
          <cell r="R115">
            <v>127.28506732031778</v>
          </cell>
          <cell r="S115">
            <v>123.77328813612084</v>
          </cell>
          <cell r="T115">
            <v>100</v>
          </cell>
          <cell r="U115">
            <v>105.20839705829188</v>
          </cell>
          <cell r="V115">
            <v>104.57867973336487</v>
          </cell>
          <cell r="W115">
            <v>107.89714466348059</v>
          </cell>
          <cell r="X115">
            <v>130.96779282977823</v>
          </cell>
          <cell r="Y115">
            <v>132.3181469421844</v>
          </cell>
          <cell r="Z115">
            <v>156.84015618218004</v>
          </cell>
          <cell r="AA115">
            <v>158.81855073799974</v>
          </cell>
          <cell r="AB115">
            <v>134.29361694004209</v>
          </cell>
          <cell r="AC115">
            <v>122.29116975791703</v>
          </cell>
          <cell r="AD115">
            <v>121.60890251782095</v>
          </cell>
          <cell r="AE115">
            <v>121.37843774393255</v>
          </cell>
          <cell r="AF115">
            <v>118.77159663001382</v>
          </cell>
          <cell r="AG115">
            <v>126.24771597808387</v>
          </cell>
          <cell r="AH115">
            <v>118.95768126191427</v>
          </cell>
          <cell r="AI115">
            <v>100</v>
          </cell>
          <cell r="AJ115">
            <v>125.91198005022937</v>
          </cell>
          <cell r="AK115">
            <v>151.00108215847675</v>
          </cell>
          <cell r="AL115">
            <v>146.60121932460393</v>
          </cell>
          <cell r="AM115">
            <v>146.06176069638096</v>
          </cell>
          <cell r="AN115">
            <v>146.06176069638096</v>
          </cell>
          <cell r="AO115">
            <v>146.06176069638096</v>
          </cell>
          <cell r="AP115">
            <v>157.5328519538144</v>
          </cell>
          <cell r="AQ115">
            <v>152.47173467954329</v>
          </cell>
          <cell r="AR115">
            <v>154.14992687150504</v>
          </cell>
          <cell r="AS115">
            <v>143.09820259019412</v>
          </cell>
          <cell r="AT115">
            <v>125.6910441470995</v>
          </cell>
          <cell r="AU115">
            <v>125.09865170474701</v>
          </cell>
          <cell r="AY115">
            <v>143.31183129744636</v>
          </cell>
        </row>
        <row r="116">
          <cell r="D116">
            <v>6</v>
          </cell>
          <cell r="E116" t="str">
            <v>امدادات المياه وانشطة الصرف الصحي  وادارة النفايات ومعالجتها</v>
          </cell>
          <cell r="F116">
            <v>8</v>
          </cell>
          <cell r="G116">
            <v>100</v>
          </cell>
          <cell r="H116">
            <v>103.0612679553977</v>
          </cell>
          <cell r="I116">
            <v>99.429477040859524</v>
          </cell>
          <cell r="J116">
            <v>105.02556658071786</v>
          </cell>
          <cell r="K116">
            <v>105.73351773186492</v>
          </cell>
          <cell r="L116">
            <v>106.65614296283276</v>
          </cell>
          <cell r="M116">
            <v>106.73773665601597</v>
          </cell>
          <cell r="N116">
            <v>107.26392972691255</v>
          </cell>
          <cell r="O116">
            <v>106.9041794263013</v>
          </cell>
          <cell r="P116">
            <v>107.54113639302199</v>
          </cell>
          <cell r="Q116">
            <v>105.96900450929766</v>
          </cell>
          <cell r="R116">
            <v>111.28031767214394</v>
          </cell>
          <cell r="S116">
            <v>111.21185290448602</v>
          </cell>
          <cell r="T116">
            <v>100</v>
          </cell>
          <cell r="U116">
            <v>116.65243422143587</v>
          </cell>
          <cell r="V116">
            <v>111.46640420784117</v>
          </cell>
          <cell r="W116">
            <v>115.25917995919093</v>
          </cell>
          <cell r="X116">
            <v>115.15584128836575</v>
          </cell>
          <cell r="Y116">
            <v>113.8120484896837</v>
          </cell>
          <cell r="Z116">
            <v>114.58099631187208</v>
          </cell>
          <cell r="AA116">
            <v>114.88511805834088</v>
          </cell>
          <cell r="AB116">
            <v>115.13454903670909</v>
          </cell>
          <cell r="AC116">
            <v>115.8141691648481</v>
          </cell>
          <cell r="AD116">
            <v>114.26296667631756</v>
          </cell>
          <cell r="AE116">
            <v>111.90426445931124</v>
          </cell>
          <cell r="AF116">
            <v>115.59646940891882</v>
          </cell>
          <cell r="AG116">
            <v>114.54370344023629</v>
          </cell>
          <cell r="AH116">
            <v>106.40117746332102</v>
          </cell>
          <cell r="AI116">
            <v>100</v>
          </cell>
          <cell r="AJ116">
            <v>116.69071580174197</v>
          </cell>
          <cell r="AK116">
            <v>118.62165185109342</v>
          </cell>
          <cell r="AL116">
            <v>113.73636260048582</v>
          </cell>
          <cell r="AM116">
            <v>118.72757578233781</v>
          </cell>
          <cell r="AN116">
            <v>120.2360710794684</v>
          </cell>
          <cell r="AO116">
            <v>118.07077569557393</v>
          </cell>
          <cell r="AP116">
            <v>116.79309802019327</v>
          </cell>
          <cell r="AQ116">
            <v>111.43950021383769</v>
          </cell>
          <cell r="AR116">
            <v>111.41297043372666</v>
          </cell>
          <cell r="AS116">
            <v>114.23183271886101</v>
          </cell>
          <cell r="AT116">
            <v>115.59758642257319</v>
          </cell>
          <cell r="AU116">
            <v>114.32673412354052</v>
          </cell>
          <cell r="AV116">
            <v>114.54370344023629</v>
          </cell>
          <cell r="AW116">
            <v>115.82373956195279</v>
          </cell>
          <cell r="AX116">
            <v>1.1175089361279191</v>
          </cell>
          <cell r="AY116">
            <v>115.82373956195279</v>
          </cell>
        </row>
        <row r="117">
          <cell r="D117">
            <v>36</v>
          </cell>
          <cell r="E117" t="str">
            <v>تجميع و معالجة وتنقية وتوزيع المياه</v>
          </cell>
          <cell r="F117">
            <v>8</v>
          </cell>
          <cell r="G117">
            <v>100</v>
          </cell>
          <cell r="H117">
            <v>103.93707017470145</v>
          </cell>
          <cell r="I117">
            <v>100.29791126631136</v>
          </cell>
          <cell r="J117">
            <v>106.10775599836137</v>
          </cell>
          <cell r="K117">
            <v>106.06331931765594</v>
          </cell>
          <cell r="L117">
            <v>106.36225593692704</v>
          </cell>
          <cell r="M117">
            <v>106.29990728258824</v>
          </cell>
          <cell r="N117">
            <v>106.65304927337012</v>
          </cell>
          <cell r="O117">
            <v>106.96268732738245</v>
          </cell>
          <cell r="P117">
            <v>107.31933420305079</v>
          </cell>
          <cell r="Q117">
            <v>106.23172017884707</v>
          </cell>
          <cell r="R117">
            <v>111.06651289616224</v>
          </cell>
          <cell r="S117">
            <v>110.68042248017645</v>
          </cell>
          <cell r="T117">
            <v>100</v>
          </cell>
          <cell r="U117">
            <v>117.09775951007835</v>
          </cell>
          <cell r="V117">
            <v>110.69064896256361</v>
          </cell>
          <cell r="W117">
            <v>115.047374986253</v>
          </cell>
          <cell r="X117">
            <v>114.7420178846057</v>
          </cell>
          <cell r="Y117">
            <v>114.25235938706652</v>
          </cell>
          <cell r="Z117">
            <v>114.32879452230529</v>
          </cell>
          <cell r="AA117">
            <v>114.32879452230542</v>
          </cell>
          <cell r="AB117">
            <v>113.96917366516902</v>
          </cell>
          <cell r="AC117">
            <v>115.04140478661218</v>
          </cell>
          <cell r="AD117">
            <v>112.95911375781644</v>
          </cell>
          <cell r="AE117">
            <v>109.58791054088681</v>
          </cell>
          <cell r="AF117">
            <v>114.32819687798924</v>
          </cell>
          <cell r="AG117">
            <v>113.86446245030432</v>
          </cell>
          <cell r="AH117">
            <v>106.49849552796121</v>
          </cell>
          <cell r="AI117">
            <v>100</v>
          </cell>
          <cell r="AJ117">
            <v>114.76734697177277</v>
          </cell>
          <cell r="AK117">
            <v>116.91954791406143</v>
          </cell>
          <cell r="AL117">
            <v>112.75175137735813</v>
          </cell>
          <cell r="AM117">
            <v>118.40420024387248</v>
          </cell>
          <cell r="AN117">
            <v>118.5503068587483</v>
          </cell>
          <cell r="AO117">
            <v>115.98889866394082</v>
          </cell>
          <cell r="AP117">
            <v>114.06499430731991</v>
          </cell>
          <cell r="AQ117">
            <v>109.56704385036203</v>
          </cell>
          <cell r="AR117">
            <v>109.56704385036208</v>
          </cell>
          <cell r="AS117">
            <v>113.41910143391081</v>
          </cell>
          <cell r="AT117">
            <v>114.56791481162458</v>
          </cell>
          <cell r="AU117">
            <v>113.51494302995371</v>
          </cell>
          <cell r="AY117">
            <v>114.34025777610725</v>
          </cell>
        </row>
        <row r="118">
          <cell r="D118">
            <v>360</v>
          </cell>
          <cell r="E118" t="str">
            <v>تجميع و معالجة وتنقية وتوزيع المياه</v>
          </cell>
          <cell r="F118">
            <v>8</v>
          </cell>
          <cell r="G118">
            <v>100</v>
          </cell>
          <cell r="H118">
            <v>103.93707017470145</v>
          </cell>
          <cell r="I118">
            <v>100.29791126631136</v>
          </cell>
          <cell r="J118">
            <v>106.10775599836137</v>
          </cell>
          <cell r="K118">
            <v>106.06331931765594</v>
          </cell>
          <cell r="L118">
            <v>106.36225593692704</v>
          </cell>
          <cell r="M118">
            <v>106.29990728258824</v>
          </cell>
          <cell r="N118">
            <v>106.65304927337012</v>
          </cell>
          <cell r="O118">
            <v>106.96268732738245</v>
          </cell>
          <cell r="P118">
            <v>107.31933420305079</v>
          </cell>
          <cell r="Q118">
            <v>106.23172017884707</v>
          </cell>
          <cell r="R118">
            <v>111.06651289616224</v>
          </cell>
          <cell r="S118">
            <v>110.68042248017645</v>
          </cell>
          <cell r="T118">
            <v>100</v>
          </cell>
          <cell r="U118">
            <v>117.09775951007835</v>
          </cell>
          <cell r="V118">
            <v>110.69064896256361</v>
          </cell>
          <cell r="W118">
            <v>115.047374986253</v>
          </cell>
          <cell r="X118">
            <v>114.7420178846057</v>
          </cell>
          <cell r="Y118">
            <v>114.25235938706652</v>
          </cell>
          <cell r="Z118">
            <v>114.32879452230529</v>
          </cell>
          <cell r="AA118">
            <v>114.32879452230542</v>
          </cell>
          <cell r="AB118">
            <v>113.96917366516902</v>
          </cell>
          <cell r="AC118">
            <v>115.04140478661218</v>
          </cell>
          <cell r="AD118">
            <v>112.95911375781644</v>
          </cell>
          <cell r="AE118">
            <v>109.58791054088681</v>
          </cell>
          <cell r="AF118">
            <v>114.32819687798924</v>
          </cell>
          <cell r="AG118">
            <v>113.86446245030432</v>
          </cell>
          <cell r="AH118">
            <v>106.49849552796121</v>
          </cell>
          <cell r="AI118">
            <v>100</v>
          </cell>
          <cell r="AJ118">
            <v>114.76734697177277</v>
          </cell>
          <cell r="AK118">
            <v>116.91954791406143</v>
          </cell>
          <cell r="AL118">
            <v>112.75175137735813</v>
          </cell>
          <cell r="AM118">
            <v>118.40420024387248</v>
          </cell>
          <cell r="AN118">
            <v>118.5503068587483</v>
          </cell>
          <cell r="AO118">
            <v>115.98889866394082</v>
          </cell>
          <cell r="AP118">
            <v>114.06499430731991</v>
          </cell>
          <cell r="AQ118">
            <v>109.56704385036203</v>
          </cell>
          <cell r="AR118">
            <v>109.56704385036208</v>
          </cell>
          <cell r="AS118">
            <v>113.41910143391081</v>
          </cell>
          <cell r="AT118">
            <v>114.56791481162458</v>
          </cell>
          <cell r="AU118">
            <v>113.51494302995371</v>
          </cell>
          <cell r="AY118">
            <v>114.34025777610725</v>
          </cell>
        </row>
        <row r="119">
          <cell r="D119" t="str">
            <v>3600</v>
          </cell>
          <cell r="E119" t="str">
            <v>تجميع و معالجة وتنقية وتوزيع المياه</v>
          </cell>
          <cell r="F119">
            <v>1</v>
          </cell>
          <cell r="G119">
            <v>100</v>
          </cell>
          <cell r="H119">
            <v>103.93707017470145</v>
          </cell>
          <cell r="I119">
            <v>100.29791126631136</v>
          </cell>
          <cell r="J119">
            <v>106.10775599836137</v>
          </cell>
          <cell r="K119">
            <v>106.06331931765594</v>
          </cell>
          <cell r="L119">
            <v>106.36225593692704</v>
          </cell>
          <cell r="M119">
            <v>106.29990728258824</v>
          </cell>
          <cell r="N119">
            <v>106.65304927337012</v>
          </cell>
          <cell r="O119">
            <v>106.96268732738245</v>
          </cell>
          <cell r="P119">
            <v>107.31933420305079</v>
          </cell>
          <cell r="Q119">
            <v>106.23172017884707</v>
          </cell>
          <cell r="R119">
            <v>111.06651289616224</v>
          </cell>
          <cell r="S119">
            <v>110.68042248017645</v>
          </cell>
          <cell r="T119">
            <v>100</v>
          </cell>
          <cell r="U119">
            <v>117.09775951007835</v>
          </cell>
          <cell r="V119">
            <v>110.69064896256361</v>
          </cell>
          <cell r="W119">
            <v>115.047374986253</v>
          </cell>
          <cell r="X119">
            <v>114.7420178846057</v>
          </cell>
          <cell r="Y119">
            <v>114.25235938706652</v>
          </cell>
          <cell r="Z119">
            <v>114.32879452230529</v>
          </cell>
          <cell r="AA119">
            <v>114.32879452230542</v>
          </cell>
          <cell r="AB119">
            <v>113.96917366516902</v>
          </cell>
          <cell r="AC119">
            <v>115.04140478661218</v>
          </cell>
          <cell r="AD119">
            <v>112.95911375781644</v>
          </cell>
          <cell r="AE119">
            <v>109.58791054088681</v>
          </cell>
          <cell r="AF119">
            <v>114.32819687798924</v>
          </cell>
          <cell r="AG119">
            <v>113.86446245030432</v>
          </cell>
          <cell r="AH119">
            <v>106.49849552796121</v>
          </cell>
          <cell r="AI119">
            <v>100</v>
          </cell>
          <cell r="AJ119">
            <v>114.76734697177277</v>
          </cell>
          <cell r="AK119">
            <v>116.91954791406143</v>
          </cell>
          <cell r="AL119">
            <v>112.75175137735813</v>
          </cell>
          <cell r="AM119">
            <v>118.40420024387248</v>
          </cell>
          <cell r="AN119">
            <v>118.5503068587483</v>
          </cell>
          <cell r="AO119">
            <v>115.98889866394082</v>
          </cell>
          <cell r="AP119">
            <v>114.06499430731991</v>
          </cell>
          <cell r="AQ119">
            <v>109.56704385036203</v>
          </cell>
          <cell r="AR119">
            <v>109.56704385036208</v>
          </cell>
          <cell r="AS119">
            <v>113.41910143391081</v>
          </cell>
          <cell r="AT119">
            <v>114.56791481162458</v>
          </cell>
          <cell r="AU119">
            <v>113.51494302995371</v>
          </cell>
          <cell r="AY119">
            <v>114.34025777610725</v>
          </cell>
        </row>
        <row r="120">
          <cell r="D120">
            <v>38</v>
          </cell>
          <cell r="E120" t="str">
            <v>انشطة جمع النفايات ومعالجتها وتصريفها واسترجاع المواد</v>
          </cell>
          <cell r="F120">
            <v>8</v>
          </cell>
          <cell r="G120">
            <v>100</v>
          </cell>
          <cell r="H120">
            <v>96.450439648519193</v>
          </cell>
          <cell r="I120">
            <v>92.874264649592547</v>
          </cell>
          <cell r="J120">
            <v>96.856863330285933</v>
          </cell>
          <cell r="K120">
            <v>103.24407249988785</v>
          </cell>
          <cell r="L120">
            <v>108.87449389533712</v>
          </cell>
          <cell r="M120">
            <v>110.04260932206148</v>
          </cell>
          <cell r="N120">
            <v>111.87504591888535</v>
          </cell>
          <cell r="O120">
            <v>106.4625435408033</v>
          </cell>
          <cell r="P120">
            <v>109.21536850121996</v>
          </cell>
          <cell r="Q120">
            <v>103.98594469666283</v>
          </cell>
          <cell r="R120">
            <v>112.89418280522089</v>
          </cell>
          <cell r="S120">
            <v>115.22325549599263</v>
          </cell>
          <cell r="T120">
            <v>100</v>
          </cell>
          <cell r="U120">
            <v>113.29098004943452</v>
          </cell>
          <cell r="V120">
            <v>117.32204675093429</v>
          </cell>
          <cell r="W120">
            <v>116.85794995517125</v>
          </cell>
          <cell r="X120">
            <v>118.27950940809355</v>
          </cell>
          <cell r="Y120">
            <v>110.48844450685827</v>
          </cell>
          <cell r="Z120">
            <v>116.48469407920487</v>
          </cell>
          <cell r="AA120">
            <v>119.08442162111332</v>
          </cell>
          <cell r="AB120">
            <v>123.9311658121735</v>
          </cell>
          <cell r="AC120">
            <v>121.6472357106839</v>
          </cell>
          <cell r="AD120">
            <v>124.10485516626211</v>
          </cell>
          <cell r="AE120">
            <v>129.38882628748632</v>
          </cell>
          <cell r="AF120">
            <v>125.1697860362405</v>
          </cell>
          <cell r="AG120">
            <v>119.67082628197136</v>
          </cell>
          <cell r="AH120">
            <v>105.66659035870573</v>
          </cell>
          <cell r="AI120">
            <v>100</v>
          </cell>
          <cell r="AJ120">
            <v>131.20890361341114</v>
          </cell>
          <cell r="AK120">
            <v>131.46966324015557</v>
          </cell>
          <cell r="AL120">
            <v>121.16851520486888</v>
          </cell>
          <cell r="AM120">
            <v>121.16851520486888</v>
          </cell>
          <cell r="AN120">
            <v>132.96074519358416</v>
          </cell>
          <cell r="AO120">
            <v>133.78543285081798</v>
          </cell>
          <cell r="AP120">
            <v>137.38567571827377</v>
          </cell>
          <cell r="AQ120">
            <v>125.57338484923008</v>
          </cell>
          <cell r="AR120">
            <v>125.3466000144182</v>
          </cell>
          <cell r="AS120">
            <v>120.3665819419286</v>
          </cell>
          <cell r="AT120">
            <v>123.36986888819639</v>
          </cell>
          <cell r="AU120">
            <v>120.4543864889593</v>
          </cell>
          <cell r="AY120">
            <v>127.02152276739275</v>
          </cell>
        </row>
        <row r="121">
          <cell r="D121">
            <v>383</v>
          </cell>
          <cell r="E121" t="str">
            <v xml:space="preserve"> استرجاع المواد</v>
          </cell>
          <cell r="F121">
            <v>8</v>
          </cell>
          <cell r="G121">
            <v>100</v>
          </cell>
          <cell r="H121">
            <v>96.450439648519193</v>
          </cell>
          <cell r="I121">
            <v>92.874264649592547</v>
          </cell>
          <cell r="J121">
            <v>96.856863330285933</v>
          </cell>
          <cell r="K121">
            <v>103.24407249988785</v>
          </cell>
          <cell r="L121">
            <v>108.87449389533712</v>
          </cell>
          <cell r="M121">
            <v>110.04260932206148</v>
          </cell>
          <cell r="N121">
            <v>111.87504591888535</v>
          </cell>
          <cell r="O121">
            <v>106.4625435408033</v>
          </cell>
          <cell r="P121">
            <v>109.21536850121996</v>
          </cell>
          <cell r="Q121">
            <v>103.98594469666283</v>
          </cell>
          <cell r="R121">
            <v>112.89418280522089</v>
          </cell>
          <cell r="S121">
            <v>115.22325549599263</v>
          </cell>
          <cell r="T121">
            <v>100</v>
          </cell>
          <cell r="U121">
            <v>113.29098004943452</v>
          </cell>
          <cell r="V121">
            <v>117.32204675093429</v>
          </cell>
          <cell r="W121">
            <v>116.85794995517125</v>
          </cell>
          <cell r="X121">
            <v>118.27950940809355</v>
          </cell>
          <cell r="Y121">
            <v>110.48844450685827</v>
          </cell>
          <cell r="Z121">
            <v>116.48469407920487</v>
          </cell>
          <cell r="AA121">
            <v>119.08442162111332</v>
          </cell>
          <cell r="AB121">
            <v>123.9311658121735</v>
          </cell>
          <cell r="AC121">
            <v>121.6472357106839</v>
          </cell>
          <cell r="AD121">
            <v>124.10485516626211</v>
          </cell>
          <cell r="AE121">
            <v>129.38882628748632</v>
          </cell>
          <cell r="AF121">
            <v>125.1697860362405</v>
          </cell>
          <cell r="AG121">
            <v>119.67082628197136</v>
          </cell>
          <cell r="AH121">
            <v>105.66659035870573</v>
          </cell>
          <cell r="AI121">
            <v>100</v>
          </cell>
          <cell r="AJ121">
            <v>131.20890361341114</v>
          </cell>
          <cell r="AK121">
            <v>131.46966324015557</v>
          </cell>
          <cell r="AL121">
            <v>121.16851520486888</v>
          </cell>
          <cell r="AM121">
            <v>121.16851520486888</v>
          </cell>
          <cell r="AN121">
            <v>132.96074519358416</v>
          </cell>
          <cell r="AO121">
            <v>133.78543285081798</v>
          </cell>
          <cell r="AP121">
            <v>137.38567571827377</v>
          </cell>
          <cell r="AQ121">
            <v>125.57338484923008</v>
          </cell>
          <cell r="AR121">
            <v>125.3466000144182</v>
          </cell>
          <cell r="AS121">
            <v>120.3665819419286</v>
          </cell>
          <cell r="AT121">
            <v>123.36986888819639</v>
          </cell>
          <cell r="AU121">
            <v>120.4543864889593</v>
          </cell>
          <cell r="AY121">
            <v>127.02152276739275</v>
          </cell>
        </row>
        <row r="122">
          <cell r="D122" t="str">
            <v>3830</v>
          </cell>
          <cell r="E122" t="str">
            <v xml:space="preserve"> استرجاع المواد</v>
          </cell>
          <cell r="F122">
            <v>1</v>
          </cell>
          <cell r="G122">
            <v>100</v>
          </cell>
          <cell r="H122">
            <v>96.450439648519193</v>
          </cell>
          <cell r="I122">
            <v>92.874264649592547</v>
          </cell>
          <cell r="J122">
            <v>96.856863330285933</v>
          </cell>
          <cell r="K122">
            <v>103.24407249988785</v>
          </cell>
          <cell r="L122">
            <v>108.87449389533712</v>
          </cell>
          <cell r="M122">
            <v>110.04260932206148</v>
          </cell>
          <cell r="N122">
            <v>111.87504591888535</v>
          </cell>
          <cell r="O122">
            <v>106.4625435408033</v>
          </cell>
          <cell r="P122">
            <v>109.21536850121996</v>
          </cell>
          <cell r="Q122">
            <v>103.98594469666283</v>
          </cell>
          <cell r="R122">
            <v>112.89418280522089</v>
          </cell>
          <cell r="S122">
            <v>115.22325549599263</v>
          </cell>
          <cell r="T122">
            <v>100</v>
          </cell>
          <cell r="U122">
            <v>113.29098004943452</v>
          </cell>
          <cell r="V122">
            <v>117.32204675093429</v>
          </cell>
          <cell r="W122">
            <v>116.85794995517125</v>
          </cell>
          <cell r="X122">
            <v>118.27950940809355</v>
          </cell>
          <cell r="Y122">
            <v>110.48844450685827</v>
          </cell>
          <cell r="Z122">
            <v>116.48469407920487</v>
          </cell>
          <cell r="AA122">
            <v>119.08442162111332</v>
          </cell>
          <cell r="AB122">
            <v>123.9311658121735</v>
          </cell>
          <cell r="AC122">
            <v>121.6472357106839</v>
          </cell>
          <cell r="AD122">
            <v>124.10485516626211</v>
          </cell>
          <cell r="AE122">
            <v>129.38882628748632</v>
          </cell>
          <cell r="AF122">
            <v>125.1697860362405</v>
          </cell>
          <cell r="AG122">
            <v>119.67082628197136</v>
          </cell>
          <cell r="AH122">
            <v>105.66659035870573</v>
          </cell>
          <cell r="AI122">
            <v>100</v>
          </cell>
          <cell r="AJ122">
            <v>131.20890361341114</v>
          </cell>
          <cell r="AK122">
            <v>131.46966324015557</v>
          </cell>
          <cell r="AL122">
            <v>121.16851520486888</v>
          </cell>
          <cell r="AM122">
            <v>121.16851520486888</v>
          </cell>
          <cell r="AN122">
            <v>132.96074519358416</v>
          </cell>
          <cell r="AO122">
            <v>133.78543285081798</v>
          </cell>
          <cell r="AP122">
            <v>137.38567571827377</v>
          </cell>
          <cell r="AQ122">
            <v>125.57338484923008</v>
          </cell>
          <cell r="AR122">
            <v>125.3466000144182</v>
          </cell>
          <cell r="AS122">
            <v>120.3665819419286</v>
          </cell>
          <cell r="AT122">
            <v>123.36986888819639</v>
          </cell>
          <cell r="AU122">
            <v>120.4543864889593</v>
          </cell>
          <cell r="AY122">
            <v>127.02152276739275</v>
          </cell>
        </row>
      </sheetData>
      <sheetData sheetId="3">
        <row r="3">
          <cell r="D3">
            <v>999</v>
          </cell>
          <cell r="E3" t="str">
            <v xml:space="preserve">الرقم القياسي العام لأسعار المنتج </v>
          </cell>
          <cell r="F3">
            <v>8</v>
          </cell>
          <cell r="G3">
            <v>100</v>
          </cell>
          <cell r="H3">
            <v>99.783719120815732</v>
          </cell>
          <cell r="I3">
            <v>99.05468721114471</v>
          </cell>
          <cell r="J3">
            <v>99.093341761067848</v>
          </cell>
          <cell r="K3">
            <v>99.4007523497975</v>
          </cell>
          <cell r="L3">
            <v>100.73089704169746</v>
          </cell>
          <cell r="M3">
            <v>100.62947591812811</v>
          </cell>
          <cell r="N3">
            <v>100.86421750126041</v>
          </cell>
          <cell r="O3">
            <v>100.99616706006255</v>
          </cell>
          <cell r="P3">
            <v>101.01016128195739</v>
          </cell>
          <cell r="Q3">
            <v>100.92129392273048</v>
          </cell>
          <cell r="R3">
            <v>100.85707250409379</v>
          </cell>
          <cell r="S3">
            <v>100.44324451304523</v>
          </cell>
          <cell r="T3">
            <v>100</v>
          </cell>
          <cell r="U3">
            <v>101.36361636074129</v>
          </cell>
          <cell r="V3">
            <v>101.26362368893541</v>
          </cell>
          <cell r="W3">
            <v>100.3832996153739</v>
          </cell>
          <cell r="X3">
            <v>100.32083634292179</v>
          </cell>
          <cell r="Y3">
            <v>99.61293683145108</v>
          </cell>
          <cell r="Z3">
            <v>99.968813160178627</v>
          </cell>
          <cell r="AA3">
            <v>100.24246785443428</v>
          </cell>
          <cell r="AB3">
            <v>100.35769874622108</v>
          </cell>
          <cell r="AC3">
            <v>100.51368875366933</v>
          </cell>
          <cell r="AD3">
            <v>100.52286548985515</v>
          </cell>
          <cell r="AE3">
            <v>99.558984528512752</v>
          </cell>
          <cell r="AF3">
            <v>99.229836930674054</v>
          </cell>
          <cell r="AH3">
            <v>100.27822235858072</v>
          </cell>
          <cell r="AI3">
            <v>100.31541918215011</v>
          </cell>
          <cell r="AJ3">
            <v>100</v>
          </cell>
          <cell r="AK3">
            <v>99.324103100935986</v>
          </cell>
          <cell r="AL3">
            <v>99.255660906068883</v>
          </cell>
          <cell r="AM3">
            <v>99.132853794804859</v>
          </cell>
          <cell r="AN3">
            <v>99.927081045381087</v>
          </cell>
          <cell r="AO3">
            <v>100.02955136453841</v>
          </cell>
          <cell r="AP3">
            <v>99.767152687419824</v>
          </cell>
          <cell r="AQ3">
            <v>100.02683769256522</v>
          </cell>
          <cell r="AR3">
            <v>100.00237524601424</v>
          </cell>
          <cell r="AS3">
            <v>100.29851435656673</v>
          </cell>
          <cell r="AT3">
            <v>100.52053735115631</v>
          </cell>
          <cell r="AU3">
            <v>100.63755962403866</v>
          </cell>
          <cell r="AV3">
            <v>100.34620690747485</v>
          </cell>
          <cell r="AW3">
            <v>100.27822235858072</v>
          </cell>
          <cell r="AX3">
            <v>99.939036173080424</v>
          </cell>
          <cell r="AY3">
            <v>-0.33824511197198603</v>
          </cell>
          <cell r="AZ3">
            <v>99.939036173080424</v>
          </cell>
        </row>
        <row r="4">
          <cell r="D4" t="str">
            <v>1</v>
          </cell>
          <cell r="E4" t="str">
            <v>الزراعة والحراجة وصيد الأسماك</v>
          </cell>
          <cell r="F4">
            <v>8</v>
          </cell>
          <cell r="G4">
            <v>100</v>
          </cell>
          <cell r="H4">
            <v>96.418626606849514</v>
          </cell>
          <cell r="I4">
            <v>93.901500869216434</v>
          </cell>
          <cell r="J4">
            <v>93.911215740948236</v>
          </cell>
          <cell r="K4">
            <v>93.897235293158417</v>
          </cell>
          <cell r="L4">
            <v>96.714274783722217</v>
          </cell>
          <cell r="M4">
            <v>99.287093988267131</v>
          </cell>
          <cell r="N4">
            <v>98.446339280882015</v>
          </cell>
          <cell r="O4">
            <v>99.399910985772991</v>
          </cell>
          <cell r="P4">
            <v>98.844763497182683</v>
          </cell>
          <cell r="Q4">
            <v>98.126658057977821</v>
          </cell>
          <cell r="R4">
            <v>97.931543475987681</v>
          </cell>
          <cell r="S4">
            <v>99.626129475875956</v>
          </cell>
          <cell r="T4">
            <v>100</v>
          </cell>
          <cell r="U4">
            <v>103.70309996890369</v>
          </cell>
          <cell r="V4">
            <v>102.88314077401829</v>
          </cell>
          <cell r="W4">
            <v>98.08672080044829</v>
          </cell>
          <cell r="X4">
            <v>98.431855108331135</v>
          </cell>
          <cell r="Y4">
            <v>96.880014868752866</v>
          </cell>
          <cell r="Z4">
            <v>96.504226404974375</v>
          </cell>
          <cell r="AA4">
            <v>98.107393404833758</v>
          </cell>
          <cell r="AB4">
            <v>98.703376355367922</v>
          </cell>
          <cell r="AC4">
            <v>99.342791665239162</v>
          </cell>
          <cell r="AD4">
            <v>99.416235118762003</v>
          </cell>
          <cell r="AE4">
            <v>94.206862831526479</v>
          </cell>
          <cell r="AF4">
            <v>91.73665155583312</v>
          </cell>
          <cell r="AH4">
            <v>98.16686407141593</v>
          </cell>
          <cell r="AI4">
            <v>97.208774337986767</v>
          </cell>
          <cell r="AJ4">
            <v>100</v>
          </cell>
          <cell r="AK4">
            <v>93.143238425265778</v>
          </cell>
          <cell r="AL4">
            <v>92.89628518126348</v>
          </cell>
          <cell r="AM4">
            <v>91.746963184270385</v>
          </cell>
          <cell r="AN4">
            <v>96.520303036736493</v>
          </cell>
          <cell r="AO4">
            <v>96.95026975403961</v>
          </cell>
          <cell r="AP4">
            <v>99.070591629599022</v>
          </cell>
          <cell r="AQ4">
            <v>96.880670971680132</v>
          </cell>
          <cell r="AR4">
            <v>96.955045802571703</v>
          </cell>
          <cell r="AS4">
            <v>98.490372244007517</v>
          </cell>
          <cell r="AT4">
            <v>99.942207016060578</v>
          </cell>
          <cell r="AU4">
            <v>100.31663026563538</v>
          </cell>
          <cell r="AV4">
            <v>99.002230917748065</v>
          </cell>
          <cell r="AW4">
            <v>98.16686407141593</v>
          </cell>
          <cell r="AX4">
            <v>96.826234035739844</v>
          </cell>
          <cell r="AY4">
            <v>-1.3656645227057282</v>
          </cell>
          <cell r="AZ4">
            <v>96.826234035739844</v>
          </cell>
        </row>
        <row r="5">
          <cell r="D5" t="str">
            <v>01</v>
          </cell>
          <cell r="E5" t="str">
            <v>أنشطة زراعة المحاصيل والإنتاج الحيواني والصيد والخدمات ذات الصلة</v>
          </cell>
          <cell r="F5">
            <v>8</v>
          </cell>
          <cell r="G5">
            <v>100</v>
          </cell>
          <cell r="H5">
            <v>96.418626606849514</v>
          </cell>
          <cell r="I5">
            <v>93.901500869216434</v>
          </cell>
          <cell r="J5">
            <v>93.911215740948236</v>
          </cell>
          <cell r="K5">
            <v>93.897235293158417</v>
          </cell>
          <cell r="L5">
            <v>96.714274783722217</v>
          </cell>
          <cell r="M5">
            <v>99.287093988267131</v>
          </cell>
          <cell r="N5">
            <v>98.446339280882015</v>
          </cell>
          <cell r="O5">
            <v>99.399910985772991</v>
          </cell>
          <cell r="P5">
            <v>98.844763497182683</v>
          </cell>
          <cell r="Q5">
            <v>98.126658057977821</v>
          </cell>
          <cell r="R5">
            <v>97.931543475987681</v>
          </cell>
          <cell r="S5">
            <v>99.626129475875956</v>
          </cell>
          <cell r="T5">
            <v>100</v>
          </cell>
          <cell r="U5">
            <v>103.70309996890369</v>
          </cell>
          <cell r="V5">
            <v>102.88314077401829</v>
          </cell>
          <cell r="W5">
            <v>98.08672080044829</v>
          </cell>
          <cell r="X5">
            <v>98.431855108331135</v>
          </cell>
          <cell r="Y5">
            <v>96.880014868752866</v>
          </cell>
          <cell r="Z5">
            <v>96.504226404974375</v>
          </cell>
          <cell r="AA5">
            <v>98.107393404833758</v>
          </cell>
          <cell r="AB5">
            <v>98.703376355367922</v>
          </cell>
          <cell r="AC5">
            <v>99.342791665239162</v>
          </cell>
          <cell r="AD5">
            <v>99.416235118762003</v>
          </cell>
          <cell r="AE5">
            <v>94.206862831526479</v>
          </cell>
          <cell r="AF5">
            <v>91.73665155583312</v>
          </cell>
          <cell r="AH5">
            <v>98.16686407141593</v>
          </cell>
          <cell r="AI5">
            <v>97.208774337986767</v>
          </cell>
          <cell r="AJ5">
            <v>100</v>
          </cell>
          <cell r="AK5">
            <v>93.143238425265778</v>
          </cell>
          <cell r="AL5">
            <v>92.89628518126348</v>
          </cell>
          <cell r="AM5">
            <v>91.746963184270385</v>
          </cell>
          <cell r="AN5">
            <v>96.520303036736493</v>
          </cell>
          <cell r="AO5">
            <v>96.95026975403961</v>
          </cell>
          <cell r="AP5">
            <v>99.070591629599022</v>
          </cell>
          <cell r="AQ5">
            <v>96.880670971680132</v>
          </cell>
          <cell r="AR5">
            <v>96.955045802571703</v>
          </cell>
          <cell r="AS5">
            <v>98.490372244007517</v>
          </cell>
          <cell r="AT5">
            <v>99.942207016060578</v>
          </cell>
          <cell r="AU5">
            <v>100.31663026563538</v>
          </cell>
          <cell r="AV5">
            <v>99.002230917748065</v>
          </cell>
          <cell r="AZ5">
            <v>96.826234035739844</v>
          </cell>
        </row>
        <row r="6">
          <cell r="D6" t="str">
            <v>011</v>
          </cell>
          <cell r="E6" t="str">
            <v xml:space="preserve">زراعة المحاصيل غير الدائمة </v>
          </cell>
          <cell r="F6">
            <v>8</v>
          </cell>
          <cell r="G6">
            <v>100</v>
          </cell>
          <cell r="H6">
            <v>96.02933263637938</v>
          </cell>
          <cell r="I6">
            <v>93.229979097800907</v>
          </cell>
          <cell r="J6">
            <v>93.691147590486864</v>
          </cell>
          <cell r="K6">
            <v>92.739552764279566</v>
          </cell>
          <cell r="L6">
            <v>94.600044399455356</v>
          </cell>
          <cell r="M6">
            <v>93.562525381762043</v>
          </cell>
          <cell r="N6">
            <v>95.730187321096253</v>
          </cell>
          <cell r="O6">
            <v>98.824176696273298</v>
          </cell>
          <cell r="P6">
            <v>98.850834350368572</v>
          </cell>
          <cell r="Q6">
            <v>97.995484112176655</v>
          </cell>
          <cell r="R6">
            <v>98.111427253862374</v>
          </cell>
          <cell r="S6">
            <v>99.684926084909804</v>
          </cell>
          <cell r="T6">
            <v>100</v>
          </cell>
          <cell r="U6">
            <v>103.81283582030194</v>
          </cell>
          <cell r="V6">
            <v>102.80657412007149</v>
          </cell>
          <cell r="W6">
            <v>97.333966983017675</v>
          </cell>
          <cell r="X6">
            <v>96.108690879712157</v>
          </cell>
          <cell r="Y6">
            <v>94.602842036511717</v>
          </cell>
          <cell r="Z6">
            <v>92.99400110487386</v>
          </cell>
          <cell r="AA6">
            <v>93.837958089123092</v>
          </cell>
          <cell r="AB6">
            <v>96.267690332467666</v>
          </cell>
          <cell r="AC6">
            <v>97.322946169829763</v>
          </cell>
          <cell r="AD6">
            <v>98.106509408639994</v>
          </cell>
          <cell r="AE6">
            <v>92.491828872292274</v>
          </cell>
          <cell r="AF6">
            <v>90.500830001373572</v>
          </cell>
          <cell r="AH6">
            <v>96.348889484851256</v>
          </cell>
          <cell r="AI6">
            <v>96.087468140737599</v>
          </cell>
          <cell r="AJ6">
            <v>100</v>
          </cell>
          <cell r="AK6">
            <v>91.380924391739896</v>
          </cell>
          <cell r="AL6">
            <v>91.349939858118034</v>
          </cell>
          <cell r="AM6">
            <v>90.354098353467379</v>
          </cell>
          <cell r="AN6">
            <v>92.738957484204064</v>
          </cell>
          <cell r="AO6">
            <v>93.717585349239044</v>
          </cell>
          <cell r="AP6">
            <v>94.037169293153923</v>
          </cell>
          <cell r="AQ6">
            <v>92.528646765934639</v>
          </cell>
          <cell r="AR6">
            <v>93.749130910881988</v>
          </cell>
          <cell r="AS6">
            <v>95.756350798398884</v>
          </cell>
          <cell r="AT6">
            <v>97.959325720354357</v>
          </cell>
          <cell r="AU6">
            <v>98.861960558252179</v>
          </cell>
          <cell r="AV6">
            <v>97.163321965039458</v>
          </cell>
          <cell r="AZ6">
            <v>94.13311762073198</v>
          </cell>
        </row>
        <row r="7">
          <cell r="D7" t="str">
            <v>0111</v>
          </cell>
          <cell r="E7" t="str">
            <v>زراعة الحبوب (عدا الأرز) والمحاصيل البقولية والبذور الزيتية</v>
          </cell>
          <cell r="F7">
            <v>1</v>
          </cell>
          <cell r="G7">
            <v>100</v>
          </cell>
          <cell r="H7">
            <v>99.623402922033975</v>
          </cell>
          <cell r="I7">
            <v>98.835638658457285</v>
          </cell>
          <cell r="J7">
            <v>100.6888772250237</v>
          </cell>
          <cell r="K7">
            <v>101.48187023998145</v>
          </cell>
          <cell r="L7">
            <v>101.40278524739597</v>
          </cell>
          <cell r="M7">
            <v>101.49841339957464</v>
          </cell>
          <cell r="N7">
            <v>101.39172489709826</v>
          </cell>
          <cell r="O7">
            <v>105.34471732546622</v>
          </cell>
          <cell r="P7">
            <v>103.12581238871456</v>
          </cell>
          <cell r="Q7">
            <v>102.88588218957005</v>
          </cell>
          <cell r="R7">
            <v>103.692151274045</v>
          </cell>
          <cell r="S7">
            <v>101.02364902891961</v>
          </cell>
          <cell r="T7">
            <v>100</v>
          </cell>
          <cell r="U7">
            <v>102.6207184107997</v>
          </cell>
          <cell r="V7">
            <v>103.38825244055626</v>
          </cell>
          <cell r="W7">
            <v>104.35636842040205</v>
          </cell>
          <cell r="X7">
            <v>106.85595698033926</v>
          </cell>
          <cell r="Y7">
            <v>104.6989721192452</v>
          </cell>
          <cell r="Z7">
            <v>103.18481076207281</v>
          </cell>
          <cell r="AA7">
            <v>102.32262626546287</v>
          </cell>
          <cell r="AB7">
            <v>101.43183956577923</v>
          </cell>
          <cell r="AC7">
            <v>100.63792316300875</v>
          </cell>
          <cell r="AD7">
            <v>100.90860593681963</v>
          </cell>
          <cell r="AE7">
            <v>100.01551240667072</v>
          </cell>
          <cell r="AF7">
            <v>100.44370759827498</v>
          </cell>
          <cell r="AH7">
            <v>102.57210783911928</v>
          </cell>
          <cell r="AI7">
            <v>101.74957706635674</v>
          </cell>
          <cell r="AJ7">
            <v>100</v>
          </cell>
          <cell r="AK7">
            <v>101.35693385387104</v>
          </cell>
          <cell r="AL7">
            <v>101.87114725806549</v>
          </cell>
          <cell r="AM7">
            <v>102.61694925326782</v>
          </cell>
          <cell r="AN7">
            <v>102.05317444968851</v>
          </cell>
          <cell r="AO7">
            <v>99.826165009293049</v>
          </cell>
          <cell r="AP7">
            <v>97.569783462353996</v>
          </cell>
          <cell r="AQ7">
            <v>97.093866700194283</v>
          </cell>
          <cell r="AR7">
            <v>96.001111176244805</v>
          </cell>
          <cell r="AS7">
            <v>96.438737315426422</v>
          </cell>
          <cell r="AT7">
            <v>97.128635689049773</v>
          </cell>
          <cell r="AU7">
            <v>96.674902758277938</v>
          </cell>
          <cell r="AV7">
            <v>96.427705419154051</v>
          </cell>
          <cell r="AZ7">
            <v>98.754926028740613</v>
          </cell>
        </row>
        <row r="8">
          <cell r="D8" t="str">
            <v>0113</v>
          </cell>
          <cell r="E8" t="str">
            <v>زراعة الخضراوات والبطيخات والجذريات والدرنيات</v>
          </cell>
          <cell r="F8">
            <v>1</v>
          </cell>
          <cell r="G8">
            <v>100</v>
          </cell>
          <cell r="H8">
            <v>89.769529194719468</v>
          </cell>
          <cell r="I8">
            <v>83.466584333199165</v>
          </cell>
          <cell r="J8">
            <v>81.503180030441953</v>
          </cell>
          <cell r="K8">
            <v>77.513031112515264</v>
          </cell>
          <cell r="L8">
            <v>82.751689418021456</v>
          </cell>
          <cell r="M8">
            <v>79.740564435474269</v>
          </cell>
          <cell r="N8">
            <v>85.869469642646706</v>
          </cell>
          <cell r="O8">
            <v>87.467330717210558</v>
          </cell>
          <cell r="P8">
            <v>91.405091749209362</v>
          </cell>
          <cell r="Q8">
            <v>89.477862506905595</v>
          </cell>
          <cell r="R8">
            <v>88.391462797983394</v>
          </cell>
          <cell r="S8">
            <v>97.353268152178131</v>
          </cell>
          <cell r="T8">
            <v>100</v>
          </cell>
          <cell r="U8">
            <v>105.88915043569787</v>
          </cell>
          <cell r="V8">
            <v>101.79346317256356</v>
          </cell>
          <cell r="W8">
            <v>85.103028466897257</v>
          </cell>
          <cell r="X8">
            <v>77.390143945984704</v>
          </cell>
          <cell r="Y8">
            <v>77.01838073880208</v>
          </cell>
          <cell r="Z8">
            <v>75.24463609661089</v>
          </cell>
          <cell r="AA8">
            <v>79.060185026757708</v>
          </cell>
          <cell r="AB8">
            <v>87.273275483944019</v>
          </cell>
          <cell r="AC8">
            <v>91.549240387349187</v>
          </cell>
          <cell r="AD8">
            <v>93.226089133896352</v>
          </cell>
          <cell r="AE8">
            <v>79.387805762214271</v>
          </cell>
          <cell r="AF8">
            <v>73.183289036881519</v>
          </cell>
          <cell r="AH8">
            <v>85.509890640633287</v>
          </cell>
          <cell r="AI8">
            <v>86.225755340875438</v>
          </cell>
          <cell r="AJ8">
            <v>100</v>
          </cell>
          <cell r="AK8">
            <v>74.005677554098511</v>
          </cell>
          <cell r="AL8">
            <v>73.025120069399293</v>
          </cell>
          <cell r="AM8">
            <v>68.995852641488341</v>
          </cell>
          <cell r="AN8">
            <v>76.516356704907452</v>
          </cell>
          <cell r="AO8">
            <v>83.078253076777528</v>
          </cell>
          <cell r="AP8">
            <v>87.884404161464829</v>
          </cell>
          <cell r="AQ8">
            <v>84.577388948168192</v>
          </cell>
          <cell r="AR8">
            <v>89.826849849230143</v>
          </cell>
          <cell r="AS8">
            <v>94.567836070436812</v>
          </cell>
          <cell r="AT8">
            <v>99.406141142319854</v>
          </cell>
          <cell r="AU8">
            <v>102.67116595916835</v>
          </cell>
          <cell r="AV8">
            <v>98.444547600513246</v>
          </cell>
          <cell r="AZ8">
            <v>86.083299481497704</v>
          </cell>
        </row>
        <row r="9">
          <cell r="D9" t="str">
            <v>012</v>
          </cell>
          <cell r="E9" t="str">
            <v>زراعة المحاصيل الدائمة المعمرة</v>
          </cell>
          <cell r="F9">
            <v>8</v>
          </cell>
          <cell r="G9">
            <v>100</v>
          </cell>
          <cell r="H9">
            <v>99.154365591310466</v>
          </cell>
          <cell r="I9">
            <v>98.620578040530191</v>
          </cell>
          <cell r="J9">
            <v>95.457730878925716</v>
          </cell>
          <cell r="K9">
            <v>102.03277672489004</v>
          </cell>
          <cell r="L9">
            <v>111.57189633225371</v>
          </cell>
          <cell r="M9">
            <v>139.51614117110316</v>
          </cell>
          <cell r="N9">
            <v>117.5339269851865</v>
          </cell>
          <cell r="O9">
            <v>103.44584762993181</v>
          </cell>
          <cell r="P9">
            <v>98.802100956816304</v>
          </cell>
          <cell r="Q9">
            <v>99.048474742784009</v>
          </cell>
          <cell r="R9">
            <v>96.667421498425171</v>
          </cell>
          <cell r="S9">
            <v>99.212939990064555</v>
          </cell>
          <cell r="T9">
            <v>100</v>
          </cell>
          <cell r="U9">
            <v>102.93193814921081</v>
          </cell>
          <cell r="V9">
            <v>103.42120813699077</v>
          </cell>
          <cell r="W9">
            <v>103.37665108516254</v>
          </cell>
          <cell r="X9">
            <v>114.75774615632871</v>
          </cell>
          <cell r="Y9">
            <v>112.88270426050913</v>
          </cell>
          <cell r="Z9">
            <v>121.17211475199507</v>
          </cell>
          <cell r="AA9">
            <v>128.11058256473257</v>
          </cell>
          <cell r="AB9">
            <v>115.82000726210255</v>
          </cell>
          <cell r="AC9">
            <v>113.53712932144751</v>
          </cell>
          <cell r="AD9">
            <v>108.62025047970943</v>
          </cell>
          <cell r="AE9">
            <v>106.25915651664322</v>
          </cell>
          <cell r="AF9">
            <v>100.4213100936703</v>
          </cell>
          <cell r="AH9">
            <v>110.94256656487524</v>
          </cell>
          <cell r="AI9">
            <v>105.08868337851847</v>
          </cell>
          <cell r="AJ9">
            <v>100</v>
          </cell>
          <cell r="AK9">
            <v>105.52778986991538</v>
          </cell>
          <cell r="AL9">
            <v>103.76313004623486</v>
          </cell>
          <cell r="AM9">
            <v>101.53523350633688</v>
          </cell>
          <cell r="AN9">
            <v>123.09347196942667</v>
          </cell>
          <cell r="AO9">
            <v>119.66775684995122</v>
          </cell>
          <cell r="AP9">
            <v>134.44265170656152</v>
          </cell>
          <cell r="AQ9">
            <v>127.46424838130918</v>
          </cell>
          <cell r="AR9">
            <v>119.48441182246476</v>
          </cell>
          <cell r="AS9">
            <v>117.70353664023682</v>
          </cell>
          <cell r="AT9">
            <v>113.87678107501834</v>
          </cell>
          <cell r="AU9">
            <v>110.53923048519827</v>
          </cell>
          <cell r="AV9">
            <v>111.92504835754445</v>
          </cell>
          <cell r="AZ9">
            <v>115.75194089251652</v>
          </cell>
        </row>
        <row r="10">
          <cell r="D10" t="str">
            <v>0121</v>
          </cell>
          <cell r="E10" t="str">
            <v>زراعة المحاصيل الدائمة</v>
          </cell>
          <cell r="F10">
            <v>1</v>
          </cell>
          <cell r="G10">
            <v>100</v>
          </cell>
          <cell r="H10">
            <v>99.339153718604351</v>
          </cell>
          <cell r="I10">
            <v>99.215822791159596</v>
          </cell>
          <cell r="J10">
            <v>96.131689373349005</v>
          </cell>
          <cell r="K10">
            <v>101.60821730768942</v>
          </cell>
          <cell r="L10">
            <v>107.86674368263854</v>
          </cell>
          <cell r="M10">
            <v>138.05912752775217</v>
          </cell>
          <cell r="N10">
            <v>95.466511913887004</v>
          </cell>
          <cell r="O10">
            <v>87.348152079323114</v>
          </cell>
          <cell r="P10">
            <v>100.69535614289808</v>
          </cell>
          <cell r="Q10">
            <v>102.05635305060524</v>
          </cell>
          <cell r="R10">
            <v>98.838540698474873</v>
          </cell>
          <cell r="S10">
            <v>100.37654177100269</v>
          </cell>
          <cell r="T10">
            <v>100</v>
          </cell>
          <cell r="U10">
            <v>104.99717083247819</v>
          </cell>
          <cell r="V10">
            <v>105.61475855069263</v>
          </cell>
          <cell r="W10">
            <v>105.85565155828468</v>
          </cell>
          <cell r="X10">
            <v>107.16262795926393</v>
          </cell>
          <cell r="Y10">
            <v>142.83447838179393</v>
          </cell>
          <cell r="Z10">
            <v>131.78509001749828</v>
          </cell>
          <cell r="AA10">
            <v>95.100985653514641</v>
          </cell>
          <cell r="AB10">
            <v>78.658609274893934</v>
          </cell>
          <cell r="AC10">
            <v>97.569310633740727</v>
          </cell>
          <cell r="AD10">
            <v>105.54061393681985</v>
          </cell>
          <cell r="AE10">
            <v>104.19552934073828</v>
          </cell>
          <cell r="AF10">
            <v>99.176410599417764</v>
          </cell>
          <cell r="AH10">
            <v>106.54093639492805</v>
          </cell>
          <cell r="AI10">
            <v>102.25018417144865</v>
          </cell>
          <cell r="AJ10">
            <v>100</v>
          </cell>
          <cell r="AK10">
            <v>104.31860721929162</v>
          </cell>
          <cell r="AL10">
            <v>101.39835322390711</v>
          </cell>
          <cell r="AM10">
            <v>99.216667792514855</v>
          </cell>
          <cell r="AN10">
            <v>114.23552446298959</v>
          </cell>
          <cell r="AO10">
            <v>173.59086850885851</v>
          </cell>
          <cell r="AP10">
            <v>158.78633983735867</v>
          </cell>
          <cell r="AQ10">
            <v>123.37616686946009</v>
          </cell>
          <cell r="AR10">
            <v>129.98331753914286</v>
          </cell>
          <cell r="AS10">
            <v>130.81122957683129</v>
          </cell>
          <cell r="AT10">
            <v>151.84686091073536</v>
          </cell>
          <cell r="AU10">
            <v>149.45995960666596</v>
          </cell>
          <cell r="AV10">
            <v>151.17731568546481</v>
          </cell>
          <cell r="AZ10">
            <v>132.35010093610174</v>
          </cell>
        </row>
        <row r="11">
          <cell r="D11" t="str">
            <v>0122</v>
          </cell>
          <cell r="E11" t="str">
            <v>زراعة الفواكه المدارية وشبه المدارية</v>
          </cell>
          <cell r="F11">
            <v>1</v>
          </cell>
          <cell r="G11">
            <v>100</v>
          </cell>
          <cell r="H11">
            <v>97.321889723334039</v>
          </cell>
          <cell r="I11">
            <v>96.202909420140145</v>
          </cell>
          <cell r="J11">
            <v>105.14345119253234</v>
          </cell>
          <cell r="K11">
            <v>115.95166245562494</v>
          </cell>
          <cell r="L11">
            <v>112.58198320410504</v>
          </cell>
          <cell r="M11">
            <v>238.25552669923385</v>
          </cell>
          <cell r="N11">
            <v>106.12661574518756</v>
          </cell>
          <cell r="O11">
            <v>110.10791847766694</v>
          </cell>
          <cell r="P11">
            <v>100.72681668433967</v>
          </cell>
          <cell r="Q11">
            <v>100.3080596227469</v>
          </cell>
          <cell r="R11">
            <v>77.994925513828534</v>
          </cell>
          <cell r="S11">
            <v>73.59416022898489</v>
          </cell>
          <cell r="T11">
            <v>100</v>
          </cell>
          <cell r="U11">
            <v>90.095707446361246</v>
          </cell>
          <cell r="V11">
            <v>90.046201330534075</v>
          </cell>
          <cell r="W11">
            <v>97.441452363378374</v>
          </cell>
          <cell r="X11">
            <v>111.10889964307493</v>
          </cell>
          <cell r="Y11">
            <v>100.61266236631836</v>
          </cell>
          <cell r="Z11">
            <v>130.19273645568143</v>
          </cell>
          <cell r="AA11">
            <v>104.97970617946687</v>
          </cell>
          <cell r="AB11">
            <v>103.84733828020671</v>
          </cell>
          <cell r="AC11">
            <v>118.84139967638342</v>
          </cell>
          <cell r="AD11">
            <v>106.52575775285828</v>
          </cell>
          <cell r="AE11">
            <v>108.08266905534153</v>
          </cell>
          <cell r="AF11">
            <v>100.46162915234066</v>
          </cell>
          <cell r="AH11">
            <v>105.18634664182883</v>
          </cell>
          <cell r="AI11">
            <v>111.19299324731041</v>
          </cell>
          <cell r="AJ11">
            <v>100</v>
          </cell>
          <cell r="AK11">
            <v>112.9886210158212</v>
          </cell>
          <cell r="AL11">
            <v>111.35364873817915</v>
          </cell>
          <cell r="AM11">
            <v>106.84809187060036</v>
          </cell>
          <cell r="AN11">
            <v>117.95983076363173</v>
          </cell>
          <cell r="AO11">
            <v>71.586934441506301</v>
          </cell>
          <cell r="AP11">
            <v>109.2327291138223</v>
          </cell>
          <cell r="AQ11">
            <v>120.90642422139798</v>
          </cell>
          <cell r="AR11">
            <v>108.49775367546732</v>
          </cell>
          <cell r="AS11">
            <v>113.09078291705589</v>
          </cell>
          <cell r="AT11">
            <v>102.17790768513274</v>
          </cell>
          <cell r="AU11">
            <v>87.74512726575459</v>
          </cell>
          <cell r="AV11">
            <v>103.70472602716401</v>
          </cell>
          <cell r="AZ11">
            <v>105.50771481129446</v>
          </cell>
        </row>
        <row r="12">
          <cell r="D12" t="str">
            <v>0123</v>
          </cell>
          <cell r="E12" t="str">
            <v>زراعة الحمضيات</v>
          </cell>
          <cell r="F12">
            <v>1</v>
          </cell>
          <cell r="G12">
            <v>100</v>
          </cell>
          <cell r="H12">
            <v>102.76954079495968</v>
          </cell>
          <cell r="I12">
            <v>99.010364378739126</v>
          </cell>
          <cell r="J12">
            <v>104.05872896983317</v>
          </cell>
          <cell r="K12">
            <v>104.71415622841546</v>
          </cell>
          <cell r="L12">
            <v>124.5591816642978</v>
          </cell>
          <cell r="M12">
            <v>168.64685645277044</v>
          </cell>
          <cell r="N12">
            <v>166.6997894068293</v>
          </cell>
          <cell r="O12">
            <v>123.54018494589289</v>
          </cell>
          <cell r="P12">
            <v>114.08851966532245</v>
          </cell>
          <cell r="Q12">
            <v>101.73687888292035</v>
          </cell>
          <cell r="R12">
            <v>94.825117037541716</v>
          </cell>
          <cell r="S12">
            <v>91.336541479875677</v>
          </cell>
          <cell r="T12">
            <v>100</v>
          </cell>
          <cell r="U12">
            <v>98.777322129345691</v>
          </cell>
          <cell r="V12">
            <v>96.587086788607806</v>
          </cell>
          <cell r="W12">
            <v>97.314752818236457</v>
          </cell>
          <cell r="X12">
            <v>107.69944280439942</v>
          </cell>
          <cell r="Y12">
            <v>116.6594884336797</v>
          </cell>
          <cell r="Z12">
            <v>150.87190209860842</v>
          </cell>
          <cell r="AA12">
            <v>197.72350062252841</v>
          </cell>
          <cell r="AB12">
            <v>160.2322341837712</v>
          </cell>
          <cell r="AC12">
            <v>134.29885680909217</v>
          </cell>
          <cell r="AD12">
            <v>119.27437530089655</v>
          </cell>
          <cell r="AE12">
            <v>98.481275826719781</v>
          </cell>
          <cell r="AF12">
            <v>90.791504754717934</v>
          </cell>
          <cell r="AH12">
            <v>122.39264521421694</v>
          </cell>
          <cell r="AI12">
            <v>116.33215499228317</v>
          </cell>
          <cell r="AJ12">
            <v>100</v>
          </cell>
          <cell r="AK12">
            <v>97.74454575626639</v>
          </cell>
          <cell r="AL12">
            <v>96.355752371371267</v>
          </cell>
          <cell r="AM12">
            <v>99.187083595214474</v>
          </cell>
          <cell r="AN12">
            <v>108.04880863908224</v>
          </cell>
          <cell r="AO12">
            <v>139.5900494051115</v>
          </cell>
          <cell r="AP12">
            <v>175.74902635746389</v>
          </cell>
          <cell r="AQ12">
            <v>149.69511061742239</v>
          </cell>
          <cell r="AR12">
            <v>119.6110910916577</v>
          </cell>
          <cell r="AS12">
            <v>127.62743885158633</v>
          </cell>
          <cell r="AT12">
            <v>106.89913578716633</v>
          </cell>
          <cell r="AU12">
            <v>103.54654980064554</v>
          </cell>
          <cell r="AV12">
            <v>100.12462155273148</v>
          </cell>
          <cell r="AZ12">
            <v>118.6816011521433</v>
          </cell>
        </row>
        <row r="13">
          <cell r="D13" t="str">
            <v>0124</v>
          </cell>
          <cell r="E13" t="str">
            <v>زراعة التفاحيات والثمار ذات النواة الصلبة</v>
          </cell>
          <cell r="F13">
            <v>1</v>
          </cell>
          <cell r="G13">
            <v>100</v>
          </cell>
          <cell r="H13">
            <v>96.190629148692025</v>
          </cell>
          <cell r="I13">
            <v>96.433012127189969</v>
          </cell>
          <cell r="J13">
            <v>79.608445511815304</v>
          </cell>
          <cell r="K13">
            <v>94.626015976397596</v>
          </cell>
          <cell r="L13">
            <v>112.67758027368561</v>
          </cell>
          <cell r="M13">
            <v>98.116877668089444</v>
          </cell>
          <cell r="N13">
            <v>100.34508089279903</v>
          </cell>
          <cell r="O13">
            <v>92.343328274309599</v>
          </cell>
          <cell r="P13">
            <v>83.877257036047624</v>
          </cell>
          <cell r="Q13">
            <v>91.170300409070379</v>
          </cell>
          <cell r="R13">
            <v>97.506956404824194</v>
          </cell>
          <cell r="S13">
            <v>108.3318094711363</v>
          </cell>
          <cell r="T13">
            <v>100</v>
          </cell>
          <cell r="U13">
            <v>104.73984285311697</v>
          </cell>
          <cell r="V13">
            <v>106.44761438504395</v>
          </cell>
          <cell r="W13">
            <v>102.83399898812797</v>
          </cell>
          <cell r="X13">
            <v>123.58010301011977</v>
          </cell>
          <cell r="Y13">
            <v>113.51305819564446</v>
          </cell>
          <cell r="Z13">
            <v>97.718161367853469</v>
          </cell>
          <cell r="AA13">
            <v>105.08450260613114</v>
          </cell>
          <cell r="AB13">
            <v>105.30548972507897</v>
          </cell>
          <cell r="AC13">
            <v>106.41267222384512</v>
          </cell>
          <cell r="AD13">
            <v>103.3862059702688</v>
          </cell>
          <cell r="AE13">
            <v>108.0691328368341</v>
          </cell>
          <cell r="AF13">
            <v>101.84205310561258</v>
          </cell>
          <cell r="AH13">
            <v>106.57773627230644</v>
          </cell>
          <cell r="AI13">
            <v>95.935607766171415</v>
          </cell>
          <cell r="AJ13">
            <v>100</v>
          </cell>
          <cell r="AK13">
            <v>102.64404942702595</v>
          </cell>
          <cell r="AL13">
            <v>105.7445672735296</v>
          </cell>
          <cell r="AM13">
            <v>101.1550431386635</v>
          </cell>
          <cell r="AN13">
            <v>153.73474556203885</v>
          </cell>
          <cell r="AO13">
            <v>130.43978502241666</v>
          </cell>
          <cell r="AP13">
            <v>130.29371949962987</v>
          </cell>
          <cell r="AQ13">
            <v>127.55326189186567</v>
          </cell>
          <cell r="AR13">
            <v>133.67265624591954</v>
          </cell>
          <cell r="AS13">
            <v>119.79377013920106</v>
          </cell>
          <cell r="AT13">
            <v>121.0298947282615</v>
          </cell>
          <cell r="AU13">
            <v>113.69921847644366</v>
          </cell>
          <cell r="AV13">
            <v>115.98901327597405</v>
          </cell>
          <cell r="AZ13">
            <v>121.31247705674751</v>
          </cell>
        </row>
        <row r="14">
          <cell r="D14" t="str">
            <v>0125</v>
          </cell>
          <cell r="E14" t="str">
            <v>زراعة أشجار وشجيرات الفواكه الأخرى والجوزيات</v>
          </cell>
          <cell r="F14">
            <v>1</v>
          </cell>
          <cell r="G14">
            <v>100</v>
          </cell>
          <cell r="H14">
            <v>101.60360203997107</v>
          </cell>
          <cell r="I14">
            <v>106.97794231355311</v>
          </cell>
          <cell r="J14">
            <v>102.70722084135535</v>
          </cell>
          <cell r="K14">
            <v>102.22830253641602</v>
          </cell>
          <cell r="L14">
            <v>93.895424725761629</v>
          </cell>
          <cell r="M14">
            <v>93.429224814376227</v>
          </cell>
          <cell r="N14">
            <v>97.373448515542833</v>
          </cell>
          <cell r="O14">
            <v>93.95507252788741</v>
          </cell>
          <cell r="P14">
            <v>90.327114577564657</v>
          </cell>
          <cell r="Q14">
            <v>98.740818604162087</v>
          </cell>
          <cell r="R14">
            <v>107.15088824085623</v>
          </cell>
          <cell r="S14">
            <v>112.0750810242654</v>
          </cell>
          <cell r="T14">
            <v>100</v>
          </cell>
          <cell r="U14">
            <v>110.90077971365935</v>
          </cell>
          <cell r="V14">
            <v>114.79413621869044</v>
          </cell>
          <cell r="W14">
            <v>115.16862897200546</v>
          </cell>
          <cell r="X14">
            <v>116.15222879247723</v>
          </cell>
          <cell r="Y14">
            <v>109.04688456997687</v>
          </cell>
          <cell r="Z14">
            <v>110.40474745161994</v>
          </cell>
          <cell r="AA14">
            <v>101.70782552503817</v>
          </cell>
          <cell r="AB14">
            <v>92.246415434723744</v>
          </cell>
          <cell r="AC14">
            <v>93.034069506912644</v>
          </cell>
          <cell r="AD14">
            <v>101.85841823432133</v>
          </cell>
          <cell r="AE14">
            <v>110.61643353040147</v>
          </cell>
          <cell r="AF14">
            <v>111.69984094539608</v>
          </cell>
          <cell r="AH14">
            <v>107.30253407460189</v>
          </cell>
          <cell r="AI14">
            <v>100.03867839680935</v>
          </cell>
          <cell r="AJ14">
            <v>100</v>
          </cell>
          <cell r="AK14">
            <v>116.25742804475274</v>
          </cell>
          <cell r="AL14">
            <v>104.82677749105947</v>
          </cell>
          <cell r="AM14">
            <v>101.13730604058094</v>
          </cell>
          <cell r="AN14">
            <v>100.27720852126667</v>
          </cell>
          <cell r="AO14">
            <v>100.4335344285485</v>
          </cell>
          <cell r="AP14">
            <v>101.16780112142399</v>
          </cell>
          <cell r="AQ14">
            <v>106.17834958109341</v>
          </cell>
          <cell r="AR14">
            <v>104.21242190693488</v>
          </cell>
          <cell r="AS14">
            <v>102.23946568339296</v>
          </cell>
          <cell r="AT14">
            <v>107.90985734665924</v>
          </cell>
          <cell r="AU14">
            <v>125.11161003601303</v>
          </cell>
          <cell r="AV14">
            <v>120.75113884141894</v>
          </cell>
          <cell r="AZ14">
            <v>107.54190825359539</v>
          </cell>
        </row>
        <row r="15">
          <cell r="D15" t="str">
            <v>0126</v>
          </cell>
          <cell r="E15" t="str">
            <v>زراعة الثمار الزيتية</v>
          </cell>
          <cell r="F15">
            <v>1</v>
          </cell>
          <cell r="G15">
            <v>100</v>
          </cell>
          <cell r="H15">
            <v>99.339153718604337</v>
          </cell>
          <cell r="I15">
            <v>99.215822791159582</v>
          </cell>
          <cell r="J15">
            <v>96.131689373349005</v>
          </cell>
          <cell r="K15">
            <v>101.60821730768942</v>
          </cell>
          <cell r="L15">
            <v>107.86674368263854</v>
          </cell>
          <cell r="M15">
            <v>127.94773299189151</v>
          </cell>
          <cell r="N15">
            <v>110.91897852006778</v>
          </cell>
          <cell r="O15">
            <v>101.12908277737351</v>
          </cell>
          <cell r="P15">
            <v>120.44334958556647</v>
          </cell>
          <cell r="Q15">
            <v>120.26206442521347</v>
          </cell>
          <cell r="R15">
            <v>125.00985092283871</v>
          </cell>
          <cell r="S15">
            <v>126.95509701244266</v>
          </cell>
          <cell r="T15">
            <v>100</v>
          </cell>
          <cell r="U15">
            <v>132.79921557249847</v>
          </cell>
          <cell r="V15">
            <v>133.58033342430176</v>
          </cell>
          <cell r="W15">
            <v>133.88501213318014</v>
          </cell>
          <cell r="X15">
            <v>135.53806087197648</v>
          </cell>
          <cell r="Y15">
            <v>132.57135768328402</v>
          </cell>
          <cell r="Z15">
            <v>140.69459750490623</v>
          </cell>
          <cell r="AA15">
            <v>140.0170078669378</v>
          </cell>
          <cell r="AB15">
            <v>127.71204070352151</v>
          </cell>
          <cell r="AC15">
            <v>128.49202991282215</v>
          </cell>
          <cell r="AD15">
            <v>121.88693245749427</v>
          </cell>
          <cell r="AE15">
            <v>120.11830951243411</v>
          </cell>
          <cell r="AF15">
            <v>114.33218737970762</v>
          </cell>
          <cell r="AH15">
            <v>130.13559041858872</v>
          </cell>
          <cell r="AI15">
            <v>111.40231525906957</v>
          </cell>
          <cell r="AJ15">
            <v>100</v>
          </cell>
          <cell r="AK15">
            <v>120.26019570278933</v>
          </cell>
          <cell r="AL15">
            <v>116.89367915940271</v>
          </cell>
          <cell r="AM15">
            <v>114.37859652999587</v>
          </cell>
          <cell r="AN15">
            <v>131.69258001356201</v>
          </cell>
          <cell r="AO15">
            <v>127.38371271125871</v>
          </cell>
          <cell r="AP15">
            <v>142.65960701697114</v>
          </cell>
          <cell r="AQ15">
            <v>138.16719763106028</v>
          </cell>
          <cell r="AR15">
            <v>130.17599534827025</v>
          </cell>
          <cell r="AS15">
            <v>128.95751707158982</v>
          </cell>
          <cell r="AT15">
            <v>111.152286577342</v>
          </cell>
          <cell r="AU15">
            <v>109.40506878047414</v>
          </cell>
          <cell r="AV15">
            <v>110.66217777753272</v>
          </cell>
          <cell r="AZ15">
            <v>123.4823845266874</v>
          </cell>
        </row>
        <row r="16">
          <cell r="D16" t="str">
            <v>0128</v>
          </cell>
          <cell r="E16" t="str">
            <v>زراعة  التوابل والمحاصيل العطرية ومحاصيل العقاقير والصيدلة</v>
          </cell>
          <cell r="F16">
            <v>1</v>
          </cell>
          <cell r="G16">
            <v>100</v>
          </cell>
          <cell r="H16">
            <v>96.64105023213466</v>
          </cell>
          <cell r="I16">
            <v>90.787465370369304</v>
          </cell>
          <cell r="J16">
            <v>95.394904810096008</v>
          </cell>
          <cell r="K16">
            <v>91.572327905836346</v>
          </cell>
          <cell r="L16">
            <v>97.410825526594508</v>
          </cell>
          <cell r="M16">
            <v>97.326160089200343</v>
          </cell>
          <cell r="N16">
            <v>98.223424096643086</v>
          </cell>
          <cell r="O16">
            <v>96.489850349954182</v>
          </cell>
          <cell r="P16">
            <v>108.03537907925049</v>
          </cell>
          <cell r="Q16">
            <v>105.79824583011046</v>
          </cell>
          <cell r="R16">
            <v>94.895273466481527</v>
          </cell>
          <cell r="S16">
            <v>93.245873031898626</v>
          </cell>
          <cell r="T16">
            <v>100</v>
          </cell>
          <cell r="U16">
            <v>95.527247333747624</v>
          </cell>
          <cell r="V16">
            <v>93.086937863844796</v>
          </cell>
          <cell r="W16">
            <v>86.384355985683982</v>
          </cell>
          <cell r="X16">
            <v>90.693016905961073</v>
          </cell>
          <cell r="Y16">
            <v>88.893816993953408</v>
          </cell>
          <cell r="Z16">
            <v>88.501677095429457</v>
          </cell>
          <cell r="AA16">
            <v>87.906543911254516</v>
          </cell>
          <cell r="AB16">
            <v>88.75412484951417</v>
          </cell>
          <cell r="AC16">
            <v>99.084520943967533</v>
          </cell>
          <cell r="AD16">
            <v>103.13582291223993</v>
          </cell>
          <cell r="AE16">
            <v>103.95080756785944</v>
          </cell>
          <cell r="AF16">
            <v>93.423351193805587</v>
          </cell>
          <cell r="AH16">
            <v>93.278518629771796</v>
          </cell>
          <cell r="AI16">
            <v>97.151731649047449</v>
          </cell>
          <cell r="AJ16">
            <v>100</v>
          </cell>
          <cell r="AK16">
            <v>93.651821951017297</v>
          </cell>
          <cell r="AL16">
            <v>92.183124355638441</v>
          </cell>
          <cell r="AM16">
            <v>90.287535262630257</v>
          </cell>
          <cell r="AN16">
            <v>98.577700489643107</v>
          </cell>
          <cell r="AO16">
            <v>95.730192008685862</v>
          </cell>
          <cell r="AP16">
            <v>95.698047786063213</v>
          </cell>
          <cell r="AQ16">
            <v>92.692157279883475</v>
          </cell>
          <cell r="AR16">
            <v>91.307003880870738</v>
          </cell>
          <cell r="AS16">
            <v>91.411425261831454</v>
          </cell>
          <cell r="AT16">
            <v>123.59813161151318</v>
          </cell>
          <cell r="AU16">
            <v>113.42130954963423</v>
          </cell>
          <cell r="AV16">
            <v>106.7366916626416</v>
          </cell>
          <cell r="AZ16">
            <v>98.774595091671074</v>
          </cell>
        </row>
        <row r="17">
          <cell r="D17" t="str">
            <v>014</v>
          </cell>
          <cell r="E17" t="str">
            <v>الانتاج  الحيواني</v>
          </cell>
          <cell r="F17">
            <v>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 t="str">
            <v>no export index</v>
          </cell>
          <cell r="AH17">
            <v>0</v>
          </cell>
          <cell r="AI17">
            <v>0</v>
          </cell>
          <cell r="AJ17">
            <v>0</v>
          </cell>
          <cell r="AK17" t="e">
            <v>#DIV/0!</v>
          </cell>
          <cell r="AL17" t="e">
            <v>#DIV/0!</v>
          </cell>
          <cell r="AM17" t="e">
            <v>#DIV/0!</v>
          </cell>
          <cell r="AN17" t="e">
            <v>#DIV/0!</v>
          </cell>
          <cell r="AO17" t="e">
            <v>#DIV/0!</v>
          </cell>
          <cell r="AP17" t="e">
            <v>#DIV/0!</v>
          </cell>
          <cell r="AQ17" t="e">
            <v>#DIV/0!</v>
          </cell>
          <cell r="AR17" t="e">
            <v>#DIV/0!</v>
          </cell>
          <cell r="AS17" t="e">
            <v>#DIV/0!</v>
          </cell>
          <cell r="AT17" t="e">
            <v>#DIV/0!</v>
          </cell>
          <cell r="AU17" t="e">
            <v>#DIV/0!</v>
          </cell>
          <cell r="AV17" t="e">
            <v>#DIV/0!</v>
          </cell>
          <cell r="AZ17" t="e">
            <v>#DIV/0!</v>
          </cell>
        </row>
        <row r="18">
          <cell r="D18" t="str">
            <v>0141</v>
          </cell>
          <cell r="E18" t="str">
            <v>تربية الابقار والجاموس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 t="str">
            <v>no export index</v>
          </cell>
          <cell r="AH18">
            <v>0</v>
          </cell>
          <cell r="AI18">
            <v>0</v>
          </cell>
          <cell r="AJ18">
            <v>0</v>
          </cell>
          <cell r="AK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T18" t="e">
            <v>#DIV/0!</v>
          </cell>
          <cell r="AU18" t="e">
            <v>#DIV/0!</v>
          </cell>
          <cell r="AV18" t="e">
            <v>#DIV/0!</v>
          </cell>
          <cell r="AZ18" t="e">
            <v>#DIV/0!</v>
          </cell>
        </row>
        <row r="19">
          <cell r="D19" t="str">
            <v>0144</v>
          </cell>
          <cell r="E19" t="str">
            <v xml:space="preserve">تربية الأغنام والماعز 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 t="str">
            <v>no export index</v>
          </cell>
          <cell r="AH19">
            <v>0</v>
          </cell>
          <cell r="AI19">
            <v>0</v>
          </cell>
          <cell r="AJ19">
            <v>0</v>
          </cell>
          <cell r="AK19" t="e">
            <v>#DIV/0!</v>
          </cell>
          <cell r="AL19" t="e">
            <v>#DIV/0!</v>
          </cell>
          <cell r="AM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T19" t="e">
            <v>#DIV/0!</v>
          </cell>
          <cell r="AU19" t="e">
            <v>#DIV/0!</v>
          </cell>
          <cell r="AV19" t="e">
            <v>#DIV/0!</v>
          </cell>
          <cell r="AZ19" t="e">
            <v>#DIV/0!</v>
          </cell>
        </row>
        <row r="20">
          <cell r="D20" t="str">
            <v>0146</v>
          </cell>
          <cell r="E20" t="str">
            <v>تربية الدواجن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 t="str">
            <v>no export index</v>
          </cell>
          <cell r="AH20">
            <v>0</v>
          </cell>
          <cell r="AI20">
            <v>0</v>
          </cell>
          <cell r="AJ20">
            <v>0</v>
          </cell>
          <cell r="AK20" t="e">
            <v>#DIV/0!</v>
          </cell>
          <cell r="AL20" t="e">
            <v>#DIV/0!</v>
          </cell>
          <cell r="AM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T20" t="e">
            <v>#DIV/0!</v>
          </cell>
          <cell r="AU20" t="e">
            <v>#DIV/0!</v>
          </cell>
          <cell r="AV20" t="e">
            <v>#DIV/0!</v>
          </cell>
          <cell r="AZ20" t="e">
            <v>#DIV/0!</v>
          </cell>
        </row>
        <row r="21">
          <cell r="D21" t="str">
            <v>0149</v>
          </cell>
          <cell r="E21" t="str">
            <v>تربية الحيوانات الأخرى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 t="str">
            <v>no export index</v>
          </cell>
          <cell r="AH21">
            <v>0</v>
          </cell>
          <cell r="AI21">
            <v>0</v>
          </cell>
          <cell r="AJ21">
            <v>0</v>
          </cell>
          <cell r="AK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T21" t="e">
            <v>#DIV/0!</v>
          </cell>
          <cell r="AU21" t="e">
            <v>#DIV/0!</v>
          </cell>
          <cell r="AV21" t="e">
            <v>#DIV/0!</v>
          </cell>
          <cell r="AZ21" t="e">
            <v>#DIV/0!</v>
          </cell>
        </row>
        <row r="22">
          <cell r="D22" t="str">
            <v>03</v>
          </cell>
          <cell r="E22" t="str">
            <v>صيد الأسماك وتربية الأحياء المائية</v>
          </cell>
          <cell r="F22">
            <v>8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 t="str">
            <v>no export index</v>
          </cell>
          <cell r="AH22">
            <v>0</v>
          </cell>
          <cell r="AI22">
            <v>0</v>
          </cell>
          <cell r="AJ22">
            <v>0</v>
          </cell>
          <cell r="AK22" t="e">
            <v>#DIV/0!</v>
          </cell>
          <cell r="AL22" t="e">
            <v>#DIV/0!</v>
          </cell>
          <cell r="AM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T22" t="e">
            <v>#DIV/0!</v>
          </cell>
          <cell r="AU22" t="e">
            <v>#DIV/0!</v>
          </cell>
          <cell r="AV22" t="e">
            <v>#DIV/0!</v>
          </cell>
          <cell r="AZ22" t="e">
            <v>#DIV/0!</v>
          </cell>
        </row>
        <row r="23">
          <cell r="D23" t="str">
            <v>031</v>
          </cell>
          <cell r="E23" t="str">
            <v>صيد الأسماك</v>
          </cell>
          <cell r="F23">
            <v>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 t="str">
            <v>no export index</v>
          </cell>
          <cell r="AH23">
            <v>0</v>
          </cell>
          <cell r="AI23">
            <v>0</v>
          </cell>
          <cell r="AJ23">
            <v>0</v>
          </cell>
          <cell r="AK23" t="e">
            <v>#DIV/0!</v>
          </cell>
          <cell r="AL23" t="e">
            <v>#DIV/0!</v>
          </cell>
          <cell r="AM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T23" t="e">
            <v>#DIV/0!</v>
          </cell>
          <cell r="AU23" t="e">
            <v>#DIV/0!</v>
          </cell>
          <cell r="AV23" t="e">
            <v>#DIV/0!</v>
          </cell>
          <cell r="AZ23" t="e">
            <v>#DIV/0!</v>
          </cell>
        </row>
        <row r="24">
          <cell r="D24" t="str">
            <v>0311</v>
          </cell>
          <cell r="E24" t="str">
            <v>الصيد البحري</v>
          </cell>
          <cell r="F24">
            <v>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 t="str">
            <v>no export index</v>
          </cell>
          <cell r="AH24">
            <v>0</v>
          </cell>
          <cell r="AI24">
            <v>0</v>
          </cell>
          <cell r="AJ24">
            <v>0</v>
          </cell>
          <cell r="AK24" t="e">
            <v>#DIV/0!</v>
          </cell>
          <cell r="AL24" t="e">
            <v>#DIV/0!</v>
          </cell>
          <cell r="AM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T24" t="e">
            <v>#DIV/0!</v>
          </cell>
          <cell r="AU24" t="e">
            <v>#DIV/0!</v>
          </cell>
          <cell r="AV24" t="e">
            <v>#DIV/0!</v>
          </cell>
          <cell r="AZ24" t="e">
            <v>#DIV/0!</v>
          </cell>
        </row>
        <row r="25">
          <cell r="D25" t="str">
            <v>2</v>
          </cell>
          <cell r="E25" t="str">
            <v>التعدين واستغلال المحاجر</v>
          </cell>
          <cell r="F25">
            <v>8</v>
          </cell>
          <cell r="G25">
            <v>100</v>
          </cell>
          <cell r="H25">
            <v>100</v>
          </cell>
          <cell r="I25">
            <v>100</v>
          </cell>
          <cell r="J25">
            <v>100</v>
          </cell>
          <cell r="K25">
            <v>100</v>
          </cell>
          <cell r="L25">
            <v>100</v>
          </cell>
          <cell r="M25">
            <v>100</v>
          </cell>
          <cell r="N25">
            <v>100</v>
          </cell>
          <cell r="O25">
            <v>100</v>
          </cell>
          <cell r="P25">
            <v>100</v>
          </cell>
          <cell r="Q25">
            <v>100</v>
          </cell>
          <cell r="R25">
            <v>100</v>
          </cell>
          <cell r="S25">
            <v>100</v>
          </cell>
          <cell r="T25">
            <v>100</v>
          </cell>
          <cell r="U25">
            <v>100</v>
          </cell>
          <cell r="V25">
            <v>100</v>
          </cell>
          <cell r="W25">
            <v>100</v>
          </cell>
          <cell r="X25">
            <v>100</v>
          </cell>
          <cell r="Y25">
            <v>100</v>
          </cell>
          <cell r="Z25">
            <v>100</v>
          </cell>
          <cell r="AA25">
            <v>100</v>
          </cell>
          <cell r="AB25">
            <v>100</v>
          </cell>
          <cell r="AC25">
            <v>100</v>
          </cell>
          <cell r="AD25">
            <v>100</v>
          </cell>
          <cell r="AE25">
            <v>100</v>
          </cell>
          <cell r="AF25">
            <v>100</v>
          </cell>
          <cell r="AH25">
            <v>100</v>
          </cell>
          <cell r="AI25">
            <v>100</v>
          </cell>
          <cell r="AJ25">
            <v>100</v>
          </cell>
          <cell r="AK25">
            <v>100</v>
          </cell>
          <cell r="AL25">
            <v>100</v>
          </cell>
          <cell r="AM25">
            <v>100</v>
          </cell>
          <cell r="AN25">
            <v>100</v>
          </cell>
          <cell r="AO25">
            <v>100</v>
          </cell>
          <cell r="AP25">
            <v>100</v>
          </cell>
          <cell r="AQ25">
            <v>100</v>
          </cell>
          <cell r="AR25">
            <v>100</v>
          </cell>
          <cell r="AS25">
            <v>100</v>
          </cell>
          <cell r="AT25">
            <v>100</v>
          </cell>
          <cell r="AU25">
            <v>100</v>
          </cell>
          <cell r="AV25">
            <v>100</v>
          </cell>
          <cell r="AW25">
            <v>100</v>
          </cell>
          <cell r="AX25">
            <v>100</v>
          </cell>
          <cell r="AY25">
            <v>0</v>
          </cell>
          <cell r="AZ25">
            <v>100</v>
          </cell>
        </row>
        <row r="26">
          <cell r="D26" t="str">
            <v>08</v>
          </cell>
          <cell r="E26" t="str">
            <v xml:space="preserve"> الانشطة الاخرى للتعدين واستغلال المحاجر </v>
          </cell>
          <cell r="F26">
            <v>8</v>
          </cell>
          <cell r="G26">
            <v>100</v>
          </cell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  <cell r="Z26">
            <v>100</v>
          </cell>
          <cell r="AA26">
            <v>100</v>
          </cell>
          <cell r="AB26">
            <v>100</v>
          </cell>
          <cell r="AC26">
            <v>100</v>
          </cell>
          <cell r="AD26">
            <v>100</v>
          </cell>
          <cell r="AE26">
            <v>100</v>
          </cell>
          <cell r="AF26">
            <v>100</v>
          </cell>
          <cell r="AH26">
            <v>100</v>
          </cell>
          <cell r="AI26">
            <v>100</v>
          </cell>
          <cell r="AJ26">
            <v>100</v>
          </cell>
          <cell r="AK26">
            <v>100</v>
          </cell>
          <cell r="AL26">
            <v>100</v>
          </cell>
          <cell r="AM26">
            <v>100</v>
          </cell>
          <cell r="AN26">
            <v>100</v>
          </cell>
          <cell r="AO26">
            <v>100</v>
          </cell>
          <cell r="AP26">
            <v>100</v>
          </cell>
          <cell r="AQ26">
            <v>100</v>
          </cell>
          <cell r="AR26">
            <v>100</v>
          </cell>
          <cell r="AS26">
            <v>100</v>
          </cell>
          <cell r="AT26">
            <v>100</v>
          </cell>
          <cell r="AU26">
            <v>100</v>
          </cell>
          <cell r="AV26">
            <v>100</v>
          </cell>
          <cell r="AZ26">
            <v>100</v>
          </cell>
        </row>
        <row r="27">
          <cell r="D27" t="str">
            <v>081</v>
          </cell>
          <cell r="E27" t="str">
            <v>إستخراج الأحجار والرمال والطفل (الصلصال)</v>
          </cell>
          <cell r="F27">
            <v>8</v>
          </cell>
          <cell r="G27">
            <v>100</v>
          </cell>
          <cell r="H27">
            <v>100</v>
          </cell>
          <cell r="I27">
            <v>100</v>
          </cell>
          <cell r="J27">
            <v>100</v>
          </cell>
          <cell r="K27">
            <v>100</v>
          </cell>
          <cell r="L27">
            <v>100</v>
          </cell>
          <cell r="M27">
            <v>100</v>
          </cell>
          <cell r="N27">
            <v>100</v>
          </cell>
          <cell r="O27">
            <v>100</v>
          </cell>
          <cell r="P27">
            <v>100</v>
          </cell>
          <cell r="Q27">
            <v>100</v>
          </cell>
          <cell r="R27">
            <v>100</v>
          </cell>
          <cell r="S27">
            <v>100</v>
          </cell>
          <cell r="T27">
            <v>100</v>
          </cell>
          <cell r="U27">
            <v>100</v>
          </cell>
          <cell r="V27">
            <v>100</v>
          </cell>
          <cell r="W27">
            <v>100</v>
          </cell>
          <cell r="X27">
            <v>100</v>
          </cell>
          <cell r="Y27">
            <v>100</v>
          </cell>
          <cell r="Z27">
            <v>100</v>
          </cell>
          <cell r="AA27">
            <v>100</v>
          </cell>
          <cell r="AB27">
            <v>100</v>
          </cell>
          <cell r="AC27">
            <v>100</v>
          </cell>
          <cell r="AD27">
            <v>100</v>
          </cell>
          <cell r="AE27">
            <v>100</v>
          </cell>
          <cell r="AF27">
            <v>100</v>
          </cell>
          <cell r="AH27">
            <v>100</v>
          </cell>
          <cell r="AI27">
            <v>100</v>
          </cell>
          <cell r="AJ27">
            <v>100</v>
          </cell>
          <cell r="AK27">
            <v>100</v>
          </cell>
          <cell r="AL27">
            <v>100</v>
          </cell>
          <cell r="AM27">
            <v>100</v>
          </cell>
          <cell r="AN27">
            <v>100</v>
          </cell>
          <cell r="AO27">
            <v>100</v>
          </cell>
          <cell r="AP27">
            <v>100</v>
          </cell>
          <cell r="AQ27">
            <v>100</v>
          </cell>
          <cell r="AR27">
            <v>100</v>
          </cell>
          <cell r="AS27">
            <v>100</v>
          </cell>
          <cell r="AT27">
            <v>100</v>
          </cell>
          <cell r="AU27">
            <v>100</v>
          </cell>
          <cell r="AV27">
            <v>100</v>
          </cell>
          <cell r="AZ27">
            <v>100</v>
          </cell>
        </row>
        <row r="28">
          <cell r="D28" t="str">
            <v>0810</v>
          </cell>
          <cell r="E28" t="str">
            <v>إستخراج الأحجار والرمال والطفل (الصلصال)</v>
          </cell>
          <cell r="F28">
            <v>8</v>
          </cell>
          <cell r="G28">
            <v>100</v>
          </cell>
          <cell r="H28">
            <v>100</v>
          </cell>
          <cell r="I28">
            <v>100</v>
          </cell>
          <cell r="J28">
            <v>100</v>
          </cell>
          <cell r="K28">
            <v>100</v>
          </cell>
          <cell r="L28">
            <v>100</v>
          </cell>
          <cell r="M28">
            <v>100</v>
          </cell>
          <cell r="N28">
            <v>100</v>
          </cell>
          <cell r="O28">
            <v>100</v>
          </cell>
          <cell r="P28">
            <v>100</v>
          </cell>
          <cell r="Q28">
            <v>100</v>
          </cell>
          <cell r="R28">
            <v>100</v>
          </cell>
          <cell r="S28">
            <v>100</v>
          </cell>
          <cell r="T28">
            <v>100</v>
          </cell>
          <cell r="U28">
            <v>100</v>
          </cell>
          <cell r="V28">
            <v>100</v>
          </cell>
          <cell r="W28">
            <v>100</v>
          </cell>
          <cell r="X28">
            <v>100</v>
          </cell>
          <cell r="Y28">
            <v>100</v>
          </cell>
          <cell r="Z28">
            <v>100</v>
          </cell>
          <cell r="AA28">
            <v>100</v>
          </cell>
          <cell r="AB28">
            <v>100</v>
          </cell>
          <cell r="AC28">
            <v>100</v>
          </cell>
          <cell r="AD28">
            <v>100</v>
          </cell>
          <cell r="AE28">
            <v>100</v>
          </cell>
          <cell r="AF28">
            <v>100</v>
          </cell>
          <cell r="AH28">
            <v>100</v>
          </cell>
          <cell r="AI28">
            <v>100</v>
          </cell>
          <cell r="AJ28">
            <v>100</v>
          </cell>
          <cell r="AK28">
            <v>100</v>
          </cell>
          <cell r="AL28">
            <v>100</v>
          </cell>
          <cell r="AM28">
            <v>100</v>
          </cell>
          <cell r="AN28">
            <v>100</v>
          </cell>
          <cell r="AO28">
            <v>100</v>
          </cell>
          <cell r="AP28">
            <v>100</v>
          </cell>
          <cell r="AQ28">
            <v>100</v>
          </cell>
          <cell r="AR28">
            <v>100</v>
          </cell>
          <cell r="AS28">
            <v>100</v>
          </cell>
          <cell r="AT28">
            <v>100</v>
          </cell>
          <cell r="AU28">
            <v>100</v>
          </cell>
          <cell r="AV28">
            <v>100</v>
          </cell>
          <cell r="AZ28">
            <v>100</v>
          </cell>
        </row>
        <row r="29">
          <cell r="D29" t="str">
            <v>08102</v>
          </cell>
          <cell r="E29" t="str">
            <v>استخراج احجار البناء الكلسية</v>
          </cell>
          <cell r="F29">
            <v>8</v>
          </cell>
          <cell r="G29">
            <v>100</v>
          </cell>
          <cell r="H29">
            <v>100</v>
          </cell>
          <cell r="I29">
            <v>100</v>
          </cell>
          <cell r="J29">
            <v>100</v>
          </cell>
          <cell r="K29">
            <v>100</v>
          </cell>
          <cell r="L29">
            <v>100</v>
          </cell>
          <cell r="M29">
            <v>100</v>
          </cell>
          <cell r="N29">
            <v>100</v>
          </cell>
          <cell r="O29">
            <v>100</v>
          </cell>
          <cell r="P29">
            <v>100</v>
          </cell>
          <cell r="Q29">
            <v>100</v>
          </cell>
          <cell r="R29">
            <v>100</v>
          </cell>
          <cell r="S29">
            <v>100</v>
          </cell>
          <cell r="T29">
            <v>100</v>
          </cell>
          <cell r="U29">
            <v>100</v>
          </cell>
          <cell r="V29">
            <v>100</v>
          </cell>
          <cell r="W29">
            <v>100</v>
          </cell>
          <cell r="X29">
            <v>100</v>
          </cell>
          <cell r="Y29">
            <v>100</v>
          </cell>
          <cell r="Z29">
            <v>100</v>
          </cell>
          <cell r="AA29">
            <v>100</v>
          </cell>
          <cell r="AB29">
            <v>100</v>
          </cell>
          <cell r="AC29">
            <v>100</v>
          </cell>
          <cell r="AD29">
            <v>100</v>
          </cell>
          <cell r="AE29">
            <v>100</v>
          </cell>
          <cell r="AF29">
            <v>100</v>
          </cell>
          <cell r="AH29">
            <v>100</v>
          </cell>
          <cell r="AI29">
            <v>100</v>
          </cell>
          <cell r="AJ29">
            <v>100</v>
          </cell>
          <cell r="AK29">
            <v>100</v>
          </cell>
          <cell r="AL29">
            <v>100</v>
          </cell>
          <cell r="AM29">
            <v>100</v>
          </cell>
          <cell r="AN29">
            <v>100</v>
          </cell>
          <cell r="AO29">
            <v>100</v>
          </cell>
          <cell r="AP29">
            <v>100</v>
          </cell>
          <cell r="AQ29">
            <v>100</v>
          </cell>
          <cell r="AR29">
            <v>100</v>
          </cell>
          <cell r="AS29">
            <v>100</v>
          </cell>
          <cell r="AT29">
            <v>100</v>
          </cell>
          <cell r="AU29">
            <v>100</v>
          </cell>
          <cell r="AV29">
            <v>100</v>
          </cell>
          <cell r="AZ29">
            <v>100</v>
          </cell>
        </row>
        <row r="30">
          <cell r="D30" t="str">
            <v>08102</v>
          </cell>
          <cell r="E30" t="str">
            <v>استخراج احجار البناء الكلسية</v>
          </cell>
          <cell r="F30">
            <v>1</v>
          </cell>
          <cell r="G30">
            <v>100</v>
          </cell>
          <cell r="H30">
            <v>100</v>
          </cell>
          <cell r="I30">
            <v>100</v>
          </cell>
          <cell r="J30">
            <v>100</v>
          </cell>
          <cell r="K30">
            <v>100</v>
          </cell>
          <cell r="L30">
            <v>100</v>
          </cell>
          <cell r="M30">
            <v>100</v>
          </cell>
          <cell r="N30">
            <v>100</v>
          </cell>
          <cell r="O30">
            <v>100</v>
          </cell>
          <cell r="P30">
            <v>100</v>
          </cell>
          <cell r="Q30">
            <v>100</v>
          </cell>
          <cell r="R30">
            <v>100</v>
          </cell>
          <cell r="S30">
            <v>100</v>
          </cell>
          <cell r="T30">
            <v>100</v>
          </cell>
          <cell r="U30">
            <v>100</v>
          </cell>
          <cell r="V30">
            <v>100</v>
          </cell>
          <cell r="W30">
            <v>100</v>
          </cell>
          <cell r="X30">
            <v>100</v>
          </cell>
          <cell r="Y30">
            <v>100</v>
          </cell>
          <cell r="Z30">
            <v>100</v>
          </cell>
          <cell r="AA30">
            <v>100</v>
          </cell>
          <cell r="AB30">
            <v>100</v>
          </cell>
          <cell r="AC30">
            <v>100</v>
          </cell>
          <cell r="AD30">
            <v>100</v>
          </cell>
          <cell r="AE30">
            <v>100</v>
          </cell>
          <cell r="AF30">
            <v>100</v>
          </cell>
          <cell r="AH30">
            <v>100</v>
          </cell>
          <cell r="AI30">
            <v>100</v>
          </cell>
          <cell r="AJ30">
            <v>100</v>
          </cell>
          <cell r="AK30">
            <v>100</v>
          </cell>
          <cell r="AL30">
            <v>100</v>
          </cell>
          <cell r="AM30">
            <v>100</v>
          </cell>
          <cell r="AN30">
            <v>100</v>
          </cell>
          <cell r="AO30">
            <v>100</v>
          </cell>
          <cell r="AP30">
            <v>100</v>
          </cell>
          <cell r="AQ30">
            <v>100</v>
          </cell>
          <cell r="AR30">
            <v>100</v>
          </cell>
          <cell r="AS30">
            <v>100</v>
          </cell>
          <cell r="AT30">
            <v>100</v>
          </cell>
          <cell r="AU30">
            <v>100</v>
          </cell>
          <cell r="AV30">
            <v>100</v>
          </cell>
          <cell r="AZ30">
            <v>100</v>
          </cell>
        </row>
        <row r="31">
          <cell r="D31" t="str">
            <v>08108</v>
          </cell>
          <cell r="E31" t="str">
            <v>منتجات الكسارات</v>
          </cell>
          <cell r="F31">
            <v>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 t="str">
            <v>no export index</v>
          </cell>
          <cell r="AH31">
            <v>0</v>
          </cell>
          <cell r="AI31">
            <v>0</v>
          </cell>
          <cell r="AJ31">
            <v>0</v>
          </cell>
          <cell r="AK31" t="e">
            <v>#DIV/0!</v>
          </cell>
          <cell r="AL31" t="e">
            <v>#DIV/0!</v>
          </cell>
          <cell r="AM31" t="e">
            <v>#DIV/0!</v>
          </cell>
          <cell r="AN31" t="e">
            <v>#DIV/0!</v>
          </cell>
          <cell r="AO31" t="e">
            <v>#DIV/0!</v>
          </cell>
          <cell r="AP31" t="e">
            <v>#DIV/0!</v>
          </cell>
          <cell r="AQ31" t="e">
            <v>#DIV/0!</v>
          </cell>
          <cell r="AR31" t="e">
            <v>#DIV/0!</v>
          </cell>
          <cell r="AS31" t="e">
            <v>#DIV/0!</v>
          </cell>
          <cell r="AT31" t="e">
            <v>#DIV/0!</v>
          </cell>
          <cell r="AU31" t="e">
            <v>#DIV/0!</v>
          </cell>
          <cell r="AV31" t="e">
            <v>#DIV/0!</v>
          </cell>
          <cell r="AZ31" t="e">
            <v>#DIV/0!</v>
          </cell>
        </row>
        <row r="32">
          <cell r="D32" t="str">
            <v>08108</v>
          </cell>
          <cell r="E32" t="str">
            <v>منتجات الكسارات</v>
          </cell>
          <cell r="F32">
            <v>1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 t="str">
            <v>no export index</v>
          </cell>
          <cell r="AH32">
            <v>0</v>
          </cell>
          <cell r="AI32">
            <v>0</v>
          </cell>
          <cell r="AJ32">
            <v>0</v>
          </cell>
          <cell r="AK32" t="e">
            <v>#DIV/0!</v>
          </cell>
          <cell r="AL32" t="e">
            <v>#DIV/0!</v>
          </cell>
          <cell r="AM32" t="e">
            <v>#DIV/0!</v>
          </cell>
          <cell r="AN32" t="e">
            <v>#DIV/0!</v>
          </cell>
          <cell r="AO32" t="e">
            <v>#DIV/0!</v>
          </cell>
          <cell r="AP32" t="e">
            <v>#DIV/0!</v>
          </cell>
          <cell r="AQ32" t="e">
            <v>#DIV/0!</v>
          </cell>
          <cell r="AR32" t="e">
            <v>#DIV/0!</v>
          </cell>
          <cell r="AS32" t="e">
            <v>#DIV/0!</v>
          </cell>
          <cell r="AT32" t="e">
            <v>#DIV/0!</v>
          </cell>
          <cell r="AU32" t="e">
            <v>#DIV/0!</v>
          </cell>
          <cell r="AV32" t="e">
            <v>#DIV/0!</v>
          </cell>
          <cell r="AZ32" t="e">
            <v>#DIV/0!</v>
          </cell>
        </row>
        <row r="33">
          <cell r="D33" t="str">
            <v>3</v>
          </cell>
          <cell r="E33" t="str">
            <v>الصناعات التحويلية +  إمدادات الكهرباء والغاز والبخار وتكييف الهواء + امدادات المياه وانشطة الصرف الصحي  وادارة النفايات ومعالجتها</v>
          </cell>
          <cell r="F33">
            <v>8</v>
          </cell>
          <cell r="G33">
            <v>100</v>
          </cell>
          <cell r="H33">
            <v>100.54985715120678</v>
          </cell>
          <cell r="I33">
            <v>100.1879696184205</v>
          </cell>
          <cell r="J33">
            <v>100.23584887426975</v>
          </cell>
          <cell r="K33">
            <v>100.63777586213233</v>
          </cell>
          <cell r="L33">
            <v>101.70971974281856</v>
          </cell>
          <cell r="M33">
            <v>100.98166709362813</v>
          </cell>
          <cell r="N33">
            <v>101.48103930841187</v>
          </cell>
          <cell r="O33">
            <v>101.43107747679056</v>
          </cell>
          <cell r="P33">
            <v>101.57793987893345</v>
          </cell>
          <cell r="Q33">
            <v>101.62918192586291</v>
          </cell>
          <cell r="R33">
            <v>101.59113023609511</v>
          </cell>
          <cell r="S33">
            <v>100.66153401121225</v>
          </cell>
          <cell r="T33">
            <v>100</v>
          </cell>
          <cell r="U33">
            <v>100.90991728127528</v>
          </cell>
          <cell r="V33">
            <v>100.97034592215067</v>
          </cell>
          <cell r="W33">
            <v>100.94070835897283</v>
          </cell>
          <cell r="X33">
            <v>100.77967805525614</v>
          </cell>
          <cell r="Y33">
            <v>100.22139230606111</v>
          </cell>
          <cell r="Z33">
            <v>100.77006184368008</v>
          </cell>
          <cell r="AA33">
            <v>100.7532684380047</v>
          </cell>
          <cell r="AB33">
            <v>100.76453223419739</v>
          </cell>
          <cell r="AC33">
            <v>100.81858720117224</v>
          </cell>
          <cell r="AD33">
            <v>100.8134605059591</v>
          </cell>
          <cell r="AE33">
            <v>100.77120129789434</v>
          </cell>
          <cell r="AF33">
            <v>100.91705264198187</v>
          </cell>
          <cell r="AH33">
            <v>100.78585050721716</v>
          </cell>
          <cell r="AI33">
            <v>101.05622843164851</v>
          </cell>
          <cell r="AJ33">
            <v>100</v>
          </cell>
          <cell r="AK33">
            <v>100.71318533182564</v>
          </cell>
          <cell r="AL33">
            <v>100.68167864478572</v>
          </cell>
          <cell r="AM33">
            <v>100.78888291602433</v>
          </cell>
          <cell r="AN33">
            <v>100.71221138695358</v>
          </cell>
          <cell r="AO33">
            <v>100.74541729990017</v>
          </cell>
          <cell r="AP33">
            <v>99.913503605620647</v>
          </cell>
          <cell r="AQ33">
            <v>100.75803464169451</v>
          </cell>
          <cell r="AR33">
            <v>100.70906482447377</v>
          </cell>
          <cell r="AS33">
            <v>100.73716090167922</v>
          </cell>
          <cell r="AT33">
            <v>100.68849250126367</v>
          </cell>
          <cell r="AU33">
            <v>100.75344903544247</v>
          </cell>
          <cell r="AV33">
            <v>100.68033771138482</v>
          </cell>
          <cell r="AZ33">
            <v>100.65678490008736</v>
          </cell>
        </row>
        <row r="34">
          <cell r="D34" t="str">
            <v>4</v>
          </cell>
          <cell r="E34" t="str">
            <v>الصناعات التحويلية</v>
          </cell>
          <cell r="F34">
            <v>8</v>
          </cell>
          <cell r="G34">
            <v>100</v>
          </cell>
          <cell r="H34">
            <v>100.54985715120678</v>
          </cell>
          <cell r="I34">
            <v>100.1879696184205</v>
          </cell>
          <cell r="J34">
            <v>100.23584887426975</v>
          </cell>
          <cell r="K34">
            <v>100.63777586213233</v>
          </cell>
          <cell r="L34">
            <v>101.70971974281856</v>
          </cell>
          <cell r="M34">
            <v>100.98166709362813</v>
          </cell>
          <cell r="N34">
            <v>101.48103930841187</v>
          </cell>
          <cell r="O34">
            <v>101.43107747679056</v>
          </cell>
          <cell r="P34">
            <v>101.57793987893345</v>
          </cell>
          <cell r="Q34">
            <v>101.62918192586291</v>
          </cell>
          <cell r="R34">
            <v>101.59113023609511</v>
          </cell>
          <cell r="S34">
            <v>100.66153401121225</v>
          </cell>
          <cell r="T34">
            <v>100</v>
          </cell>
          <cell r="U34">
            <v>100.90991728127528</v>
          </cell>
          <cell r="V34">
            <v>100.97034592215067</v>
          </cell>
          <cell r="W34">
            <v>100.94070835897283</v>
          </cell>
          <cell r="X34">
            <v>100.77967805525614</v>
          </cell>
          <cell r="Y34">
            <v>100.22139230606111</v>
          </cell>
          <cell r="Z34">
            <v>100.77006184368008</v>
          </cell>
          <cell r="AA34">
            <v>100.7532684380047</v>
          </cell>
          <cell r="AB34">
            <v>100.76453223419739</v>
          </cell>
          <cell r="AC34">
            <v>100.81858720117224</v>
          </cell>
          <cell r="AD34">
            <v>100.8134605059591</v>
          </cell>
          <cell r="AE34">
            <v>100.77120129789434</v>
          </cell>
          <cell r="AF34">
            <v>100.91705264198187</v>
          </cell>
          <cell r="AH34">
            <v>100.78585050721716</v>
          </cell>
          <cell r="AI34">
            <v>101.05622843164851</v>
          </cell>
          <cell r="AJ34">
            <v>100</v>
          </cell>
          <cell r="AK34">
            <v>100.71318533182564</v>
          </cell>
          <cell r="AL34">
            <v>100.68167864478572</v>
          </cell>
          <cell r="AM34">
            <v>100.78888291602433</v>
          </cell>
          <cell r="AN34">
            <v>100.71221138695358</v>
          </cell>
          <cell r="AO34">
            <v>100.74541729990017</v>
          </cell>
          <cell r="AP34">
            <v>99.913503605620647</v>
          </cell>
          <cell r="AQ34">
            <v>100.75803464169451</v>
          </cell>
          <cell r="AR34">
            <v>100.70906482447377</v>
          </cell>
          <cell r="AS34">
            <v>100.73716090167922</v>
          </cell>
          <cell r="AT34">
            <v>100.68849250126367</v>
          </cell>
          <cell r="AU34">
            <v>100.75344903544247</v>
          </cell>
          <cell r="AV34">
            <v>100.68033771138482</v>
          </cell>
          <cell r="AW34">
            <v>100.78585050721716</v>
          </cell>
          <cell r="AX34">
            <v>100.65678490008736</v>
          </cell>
          <cell r="AY34">
            <v>-0.1280592528418083</v>
          </cell>
          <cell r="AZ34">
            <v>100.65678490008736</v>
          </cell>
        </row>
        <row r="35">
          <cell r="D35" t="str">
            <v>5</v>
          </cell>
          <cell r="E35" t="str">
            <v>صناعة المنتجات الغذائية + صناعة المشروبات</v>
          </cell>
          <cell r="F35">
            <v>8</v>
          </cell>
          <cell r="G35">
            <v>100</v>
          </cell>
          <cell r="H35">
            <v>102.05348011313987</v>
          </cell>
          <cell r="I35">
            <v>102.20032210747058</v>
          </cell>
          <cell r="J35">
            <v>102.28095841297694</v>
          </cell>
          <cell r="K35">
            <v>101.55091173588229</v>
          </cell>
          <cell r="L35">
            <v>101.9805710531551</v>
          </cell>
          <cell r="M35">
            <v>101.93410829856475</v>
          </cell>
          <cell r="N35">
            <v>103.05501506018659</v>
          </cell>
          <cell r="O35">
            <v>102.71654711321459</v>
          </cell>
          <cell r="P35">
            <v>102.55992810791682</v>
          </cell>
          <cell r="Q35">
            <v>102.53070552683791</v>
          </cell>
          <cell r="R35">
            <v>102.42578480679452</v>
          </cell>
          <cell r="S35">
            <v>95.933390469932846</v>
          </cell>
          <cell r="T35">
            <v>100</v>
          </cell>
          <cell r="U35">
            <v>96.110158397691961</v>
          </cell>
          <cell r="V35">
            <v>96.132060198701083</v>
          </cell>
          <cell r="W35">
            <v>96.145393903031248</v>
          </cell>
          <cell r="X35">
            <v>96.292800799038886</v>
          </cell>
          <cell r="Y35">
            <v>96.403595218723311</v>
          </cell>
          <cell r="Z35">
            <v>96.414521316363036</v>
          </cell>
          <cell r="AA35">
            <v>96.439918244305801</v>
          </cell>
          <cell r="AB35">
            <v>96.271338882431763</v>
          </cell>
          <cell r="AC35">
            <v>96.738182720394505</v>
          </cell>
          <cell r="AD35">
            <v>96.714864331645515</v>
          </cell>
          <cell r="AE35">
            <v>96.456992535560531</v>
          </cell>
          <cell r="AF35">
            <v>96.891337879887686</v>
          </cell>
          <cell r="AH35">
            <v>96.417597035647972</v>
          </cell>
          <cell r="AI35">
            <v>101.76847690050607</v>
          </cell>
          <cell r="AJ35">
            <v>100</v>
          </cell>
          <cell r="AK35">
            <v>96.443580286996976</v>
          </cell>
          <cell r="AL35">
            <v>96.652907913164739</v>
          </cell>
          <cell r="AM35">
            <v>96.835803243609305</v>
          </cell>
          <cell r="AN35">
            <v>96.798104495514536</v>
          </cell>
          <cell r="AO35">
            <v>96.677629197665951</v>
          </cell>
          <cell r="AP35">
            <v>96.839524364024427</v>
          </cell>
          <cell r="AQ35">
            <v>96.880326024610454</v>
          </cell>
          <cell r="AR35">
            <v>96.754986969379686</v>
          </cell>
          <cell r="AS35">
            <v>96.7755226976643</v>
          </cell>
          <cell r="AT35">
            <v>96.715863590314029</v>
          </cell>
          <cell r="AU35">
            <v>96.688409420661628</v>
          </cell>
          <cell r="AV35">
            <v>96.709112092025265</v>
          </cell>
          <cell r="AZ35">
            <v>96.730980857969271</v>
          </cell>
        </row>
        <row r="36">
          <cell r="D36">
            <v>10</v>
          </cell>
          <cell r="E36" t="str">
            <v>صناعة المنتجات الغذائية</v>
          </cell>
          <cell r="F36">
            <v>8</v>
          </cell>
          <cell r="G36">
            <v>100</v>
          </cell>
          <cell r="H36">
            <v>102.84028567296249</v>
          </cell>
          <cell r="I36">
            <v>102.52464661320035</v>
          </cell>
          <cell r="J36">
            <v>103.05040486081249</v>
          </cell>
          <cell r="K36">
            <v>102.259807602626</v>
          </cell>
          <cell r="L36">
            <v>102.72466513333747</v>
          </cell>
          <cell r="M36">
            <v>102.6743960934246</v>
          </cell>
          <cell r="N36">
            <v>103.94195369699851</v>
          </cell>
          <cell r="O36">
            <v>103.56389491575288</v>
          </cell>
          <cell r="P36">
            <v>103.35222809219547</v>
          </cell>
          <cell r="Q36">
            <v>103.32061156176019</v>
          </cell>
          <cell r="R36">
            <v>103.20709560882004</v>
          </cell>
          <cell r="S36">
            <v>96.281958473886021</v>
          </cell>
          <cell r="T36">
            <v>100</v>
          </cell>
          <cell r="U36">
            <v>96.374085408863152</v>
          </cell>
          <cell r="V36">
            <v>96.397781432028324</v>
          </cell>
          <cell r="W36">
            <v>96.468850281246205</v>
          </cell>
          <cell r="X36">
            <v>96.593529420385451</v>
          </cell>
          <cell r="Y36">
            <v>96.713400253579621</v>
          </cell>
          <cell r="Z36">
            <v>96.725221430416511</v>
          </cell>
          <cell r="AA36">
            <v>96.752698905561417</v>
          </cell>
          <cell r="AB36">
            <v>96.659074805546439</v>
          </cell>
          <cell r="AC36">
            <v>97.164163058073342</v>
          </cell>
          <cell r="AD36">
            <v>97.138934398579039</v>
          </cell>
          <cell r="AE36">
            <v>96.859937431565541</v>
          </cell>
          <cell r="AF36">
            <v>96.821398523359036</v>
          </cell>
          <cell r="AH36">
            <v>96.722422945766994</v>
          </cell>
          <cell r="AI36">
            <v>102.47849569381471</v>
          </cell>
          <cell r="AJ36">
            <v>100</v>
          </cell>
          <cell r="AK36">
            <v>96.822456841003259</v>
          </cell>
          <cell r="AL36">
            <v>96.744621760330446</v>
          </cell>
          <cell r="AM36">
            <v>96.942500098518892</v>
          </cell>
          <cell r="AN36">
            <v>96.935846445042898</v>
          </cell>
          <cell r="AO36">
            <v>96.908525636226102</v>
          </cell>
          <cell r="AP36">
            <v>96.935846445042898</v>
          </cell>
          <cell r="AQ36">
            <v>96.935846445042898</v>
          </cell>
          <cell r="AR36">
            <v>96.935846445042898</v>
          </cell>
          <cell r="AS36">
            <v>96.935846445042898</v>
          </cell>
          <cell r="AT36">
            <v>96.935846445042898</v>
          </cell>
          <cell r="AU36">
            <v>96.908525636226102</v>
          </cell>
          <cell r="AV36">
            <v>96.931403604421789</v>
          </cell>
          <cell r="AZ36">
            <v>96.906092687248659</v>
          </cell>
        </row>
        <row r="37">
          <cell r="D37">
            <v>101</v>
          </cell>
          <cell r="E37" t="str">
            <v xml:space="preserve">تجهيز وحفظ اللحوم </v>
          </cell>
          <cell r="F37">
            <v>8</v>
          </cell>
          <cell r="G37">
            <v>100</v>
          </cell>
          <cell r="H37">
            <v>118.22384070488441</v>
          </cell>
          <cell r="I37">
            <v>118.22384070488441</v>
          </cell>
          <cell r="J37">
            <v>121.30057577192323</v>
          </cell>
          <cell r="K37">
            <v>121.30057577192323</v>
          </cell>
          <cell r="L37">
            <v>118.2238407048844</v>
          </cell>
          <cell r="M37">
            <v>118.2238407048844</v>
          </cell>
          <cell r="N37">
            <v>118.2238407048844</v>
          </cell>
          <cell r="O37">
            <v>118.2238407048844</v>
          </cell>
          <cell r="P37">
            <v>118.2238407048844</v>
          </cell>
          <cell r="Q37">
            <v>118.2238407048844</v>
          </cell>
          <cell r="R37">
            <v>118.2238407048844</v>
          </cell>
          <cell r="S37">
            <v>118.2238407048844</v>
          </cell>
          <cell r="T37">
            <v>100</v>
          </cell>
          <cell r="U37">
            <v>118.2238407048844</v>
          </cell>
          <cell r="V37">
            <v>118.2238407048844</v>
          </cell>
          <cell r="W37">
            <v>118.2238407048844</v>
          </cell>
          <cell r="X37">
            <v>118.2238407048844</v>
          </cell>
          <cell r="Y37">
            <v>118.2238407048844</v>
          </cell>
          <cell r="Z37">
            <v>118.2238407048844</v>
          </cell>
          <cell r="AA37">
            <v>118.2238407048844</v>
          </cell>
          <cell r="AB37">
            <v>118.2238407048844</v>
          </cell>
          <cell r="AC37">
            <v>118.2238407048844</v>
          </cell>
          <cell r="AD37">
            <v>118.2238407048844</v>
          </cell>
          <cell r="AE37">
            <v>118.2238407048844</v>
          </cell>
          <cell r="AF37">
            <v>118.2238407048844</v>
          </cell>
          <cell r="AH37">
            <v>118.22384070488441</v>
          </cell>
          <cell r="AI37">
            <v>118.73662988272422</v>
          </cell>
          <cell r="AJ37">
            <v>100</v>
          </cell>
          <cell r="AK37">
            <v>118.2238407048844</v>
          </cell>
          <cell r="AL37">
            <v>118.2238407048844</v>
          </cell>
          <cell r="AM37">
            <v>118.2238407048844</v>
          </cell>
          <cell r="AN37">
            <v>118.2238407048844</v>
          </cell>
          <cell r="AO37">
            <v>118.2238407048844</v>
          </cell>
          <cell r="AP37">
            <v>118.2238407048844</v>
          </cell>
          <cell r="AQ37">
            <v>118.2238407048844</v>
          </cell>
          <cell r="AR37">
            <v>118.2238407048844</v>
          </cell>
          <cell r="AS37">
            <v>118.2238407048844</v>
          </cell>
          <cell r="AT37">
            <v>118.2238407048844</v>
          </cell>
          <cell r="AU37">
            <v>118.2238407048844</v>
          </cell>
          <cell r="AV37">
            <v>118.2238407048844</v>
          </cell>
          <cell r="AZ37">
            <v>118.22384070488441</v>
          </cell>
        </row>
        <row r="38">
          <cell r="D38" t="str">
            <v>1010</v>
          </cell>
          <cell r="E38" t="str">
            <v xml:space="preserve">تجهيز وحفظ اللحوم </v>
          </cell>
          <cell r="F38">
            <v>1</v>
          </cell>
          <cell r="G38">
            <v>100</v>
          </cell>
          <cell r="H38">
            <v>118.22384070488441</v>
          </cell>
          <cell r="I38">
            <v>118.22384070488441</v>
          </cell>
          <cell r="J38">
            <v>121.30057577192323</v>
          </cell>
          <cell r="K38">
            <v>121.30057577192323</v>
          </cell>
          <cell r="L38">
            <v>118.2238407048844</v>
          </cell>
          <cell r="M38">
            <v>118.2238407048844</v>
          </cell>
          <cell r="N38">
            <v>118.2238407048844</v>
          </cell>
          <cell r="O38">
            <v>118.2238407048844</v>
          </cell>
          <cell r="P38">
            <v>118.2238407048844</v>
          </cell>
          <cell r="Q38">
            <v>118.2238407048844</v>
          </cell>
          <cell r="R38">
            <v>118.2238407048844</v>
          </cell>
          <cell r="S38">
            <v>118.2238407048844</v>
          </cell>
          <cell r="T38">
            <v>100</v>
          </cell>
          <cell r="U38">
            <v>118.2238407048844</v>
          </cell>
          <cell r="V38">
            <v>118.2238407048844</v>
          </cell>
          <cell r="W38">
            <v>118.2238407048844</v>
          </cell>
          <cell r="X38">
            <v>118.2238407048844</v>
          </cell>
          <cell r="Y38">
            <v>118.2238407048844</v>
          </cell>
          <cell r="Z38">
            <v>118.2238407048844</v>
          </cell>
          <cell r="AA38">
            <v>118.2238407048844</v>
          </cell>
          <cell r="AB38">
            <v>118.2238407048844</v>
          </cell>
          <cell r="AC38">
            <v>118.2238407048844</v>
          </cell>
          <cell r="AD38">
            <v>118.2238407048844</v>
          </cell>
          <cell r="AE38">
            <v>118.2238407048844</v>
          </cell>
          <cell r="AF38">
            <v>118.2238407048844</v>
          </cell>
          <cell r="AH38">
            <v>118.22384070488441</v>
          </cell>
          <cell r="AI38">
            <v>118.73662988272422</v>
          </cell>
          <cell r="AJ38">
            <v>100</v>
          </cell>
          <cell r="AK38">
            <v>118.2238407048844</v>
          </cell>
          <cell r="AL38">
            <v>118.2238407048844</v>
          </cell>
          <cell r="AM38">
            <v>118.2238407048844</v>
          </cell>
          <cell r="AN38">
            <v>118.2238407048844</v>
          </cell>
          <cell r="AO38">
            <v>118.2238407048844</v>
          </cell>
          <cell r="AP38">
            <v>118.2238407048844</v>
          </cell>
          <cell r="AQ38">
            <v>118.2238407048844</v>
          </cell>
          <cell r="AR38">
            <v>118.2238407048844</v>
          </cell>
          <cell r="AS38">
            <v>118.2238407048844</v>
          </cell>
          <cell r="AT38">
            <v>118.2238407048844</v>
          </cell>
          <cell r="AU38">
            <v>118.2238407048844</v>
          </cell>
          <cell r="AV38">
            <v>118.2238407048844</v>
          </cell>
          <cell r="AZ38">
            <v>118.22384070488441</v>
          </cell>
        </row>
        <row r="39">
          <cell r="D39" t="str">
            <v>103</v>
          </cell>
          <cell r="E39" t="str">
            <v>تجهيز وحفظ الفواكه والخضراوات</v>
          </cell>
          <cell r="F39" t="str">
            <v>8</v>
          </cell>
          <cell r="G39">
            <v>100</v>
          </cell>
          <cell r="H39">
            <v>100</v>
          </cell>
          <cell r="I39">
            <v>100</v>
          </cell>
          <cell r="J39">
            <v>100</v>
          </cell>
          <cell r="K39">
            <v>98</v>
          </cell>
          <cell r="L39">
            <v>98</v>
          </cell>
          <cell r="M39">
            <v>98</v>
          </cell>
          <cell r="N39">
            <v>102</v>
          </cell>
          <cell r="O39">
            <v>102</v>
          </cell>
          <cell r="P39">
            <v>102</v>
          </cell>
          <cell r="Q39">
            <v>102</v>
          </cell>
          <cell r="R39">
            <v>102</v>
          </cell>
          <cell r="S39">
            <v>84</v>
          </cell>
          <cell r="T39">
            <v>100</v>
          </cell>
          <cell r="U39">
            <v>84</v>
          </cell>
          <cell r="V39">
            <v>84</v>
          </cell>
          <cell r="W39">
            <v>84</v>
          </cell>
          <cell r="X39">
            <v>84</v>
          </cell>
          <cell r="Y39">
            <v>84</v>
          </cell>
          <cell r="Z39">
            <v>84</v>
          </cell>
          <cell r="AA39">
            <v>84</v>
          </cell>
          <cell r="AB39">
            <v>84</v>
          </cell>
          <cell r="AC39">
            <v>84</v>
          </cell>
          <cell r="AD39">
            <v>84</v>
          </cell>
          <cell r="AE39">
            <v>84</v>
          </cell>
          <cell r="AF39">
            <v>84</v>
          </cell>
          <cell r="AH39">
            <v>84</v>
          </cell>
          <cell r="AI39">
            <v>99</v>
          </cell>
          <cell r="AJ39">
            <v>100</v>
          </cell>
          <cell r="AK39">
            <v>84</v>
          </cell>
          <cell r="AL39">
            <v>84</v>
          </cell>
          <cell r="AM39">
            <v>84</v>
          </cell>
          <cell r="AN39">
            <v>84</v>
          </cell>
          <cell r="AO39">
            <v>84</v>
          </cell>
          <cell r="AP39">
            <v>84</v>
          </cell>
          <cell r="AQ39">
            <v>84</v>
          </cell>
          <cell r="AR39">
            <v>84</v>
          </cell>
          <cell r="AS39">
            <v>84</v>
          </cell>
          <cell r="AT39">
            <v>84</v>
          </cell>
          <cell r="AU39">
            <v>84</v>
          </cell>
          <cell r="AV39">
            <v>84</v>
          </cell>
          <cell r="AZ39">
            <v>84</v>
          </cell>
        </row>
        <row r="40">
          <cell r="D40" t="str">
            <v>1030</v>
          </cell>
          <cell r="E40" t="str">
            <v>تجهيز وحفظ الفواكه  والمكسرات والخضراوات</v>
          </cell>
          <cell r="F40">
            <v>1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98</v>
          </cell>
          <cell r="L40">
            <v>98</v>
          </cell>
          <cell r="M40">
            <v>98</v>
          </cell>
          <cell r="N40">
            <v>102</v>
          </cell>
          <cell r="O40">
            <v>102</v>
          </cell>
          <cell r="P40">
            <v>102</v>
          </cell>
          <cell r="Q40">
            <v>102</v>
          </cell>
          <cell r="R40">
            <v>102</v>
          </cell>
          <cell r="S40">
            <v>84</v>
          </cell>
          <cell r="T40">
            <v>100</v>
          </cell>
          <cell r="U40">
            <v>84</v>
          </cell>
          <cell r="V40">
            <v>84</v>
          </cell>
          <cell r="W40">
            <v>84</v>
          </cell>
          <cell r="X40">
            <v>84</v>
          </cell>
          <cell r="Y40">
            <v>84</v>
          </cell>
          <cell r="Z40">
            <v>84</v>
          </cell>
          <cell r="AA40">
            <v>84</v>
          </cell>
          <cell r="AB40">
            <v>84</v>
          </cell>
          <cell r="AC40">
            <v>84</v>
          </cell>
          <cell r="AD40">
            <v>84</v>
          </cell>
          <cell r="AE40">
            <v>84</v>
          </cell>
          <cell r="AF40">
            <v>84</v>
          </cell>
          <cell r="AH40">
            <v>84</v>
          </cell>
          <cell r="AI40">
            <v>99</v>
          </cell>
          <cell r="AJ40">
            <v>100</v>
          </cell>
          <cell r="AK40">
            <v>84</v>
          </cell>
          <cell r="AL40">
            <v>84</v>
          </cell>
          <cell r="AM40">
            <v>84</v>
          </cell>
          <cell r="AN40">
            <v>84</v>
          </cell>
          <cell r="AO40">
            <v>84</v>
          </cell>
          <cell r="AP40">
            <v>84</v>
          </cell>
          <cell r="AQ40">
            <v>84</v>
          </cell>
          <cell r="AR40">
            <v>84</v>
          </cell>
          <cell r="AS40">
            <v>84</v>
          </cell>
          <cell r="AT40">
            <v>84</v>
          </cell>
          <cell r="AU40">
            <v>84</v>
          </cell>
          <cell r="AV40">
            <v>84</v>
          </cell>
          <cell r="AZ40">
            <v>84</v>
          </cell>
        </row>
        <row r="41">
          <cell r="D41" t="str">
            <v>104</v>
          </cell>
          <cell r="E41" t="str">
            <v>صناعة الزيوت والدهون النباتية والحيوانية</v>
          </cell>
          <cell r="F41" t="str">
            <v>8</v>
          </cell>
          <cell r="G41">
            <v>100</v>
          </cell>
          <cell r="H41">
            <v>101.83501544346312</v>
          </cell>
          <cell r="I41">
            <v>101.37937550497034</v>
          </cell>
          <cell r="J41">
            <v>100.9216784699164</v>
          </cell>
          <cell r="K41">
            <v>99.06974722292783</v>
          </cell>
          <cell r="L41">
            <v>102.01953788912748</v>
          </cell>
          <cell r="M41">
            <v>102.01953788912748</v>
          </cell>
          <cell r="N41">
            <v>103.07764064044154</v>
          </cell>
          <cell r="O41">
            <v>99.069747222927845</v>
          </cell>
          <cell r="P41">
            <v>99.069747222927845</v>
          </cell>
          <cell r="Q41">
            <v>99.535960373160677</v>
          </cell>
          <cell r="R41">
            <v>99.535960373160677</v>
          </cell>
          <cell r="S41">
            <v>99.535960373160677</v>
          </cell>
          <cell r="T41">
            <v>100</v>
          </cell>
          <cell r="U41">
            <v>99.069747222927845</v>
          </cell>
          <cell r="V41">
            <v>98.130676292531675</v>
          </cell>
          <cell r="W41">
            <v>98.130676292531675</v>
          </cell>
          <cell r="X41">
            <v>97.815649231438982</v>
          </cell>
          <cell r="Y41">
            <v>96.225044864937672</v>
          </cell>
          <cell r="Z41">
            <v>96.225044864937672</v>
          </cell>
          <cell r="AA41">
            <v>96.225044864937672</v>
          </cell>
          <cell r="AB41">
            <v>96.225044864937672</v>
          </cell>
          <cell r="AC41">
            <v>96.225044864937672</v>
          </cell>
          <cell r="AD41">
            <v>96.225044864937672</v>
          </cell>
          <cell r="AE41">
            <v>96.225044864937672</v>
          </cell>
          <cell r="AF41">
            <v>96.225044864937672</v>
          </cell>
          <cell r="AH41">
            <v>96.912258996577634</v>
          </cell>
          <cell r="AI41">
            <v>100.58915905210932</v>
          </cell>
          <cell r="AJ41">
            <v>100</v>
          </cell>
          <cell r="AK41">
            <v>96.225044864937672</v>
          </cell>
          <cell r="AL41">
            <v>96.225044864937672</v>
          </cell>
          <cell r="AM41">
            <v>96.225044864937672</v>
          </cell>
          <cell r="AN41">
            <v>96.225044864937672</v>
          </cell>
          <cell r="AO41">
            <v>96.225044864937672</v>
          </cell>
          <cell r="AP41">
            <v>96.225044864937672</v>
          </cell>
          <cell r="AQ41">
            <v>96.225044864937672</v>
          </cell>
          <cell r="AR41">
            <v>96.225044864937672</v>
          </cell>
          <cell r="AS41">
            <v>96.225044864937672</v>
          </cell>
          <cell r="AT41">
            <v>96.225044864937672</v>
          </cell>
          <cell r="AU41">
            <v>96.225044864937672</v>
          </cell>
          <cell r="AV41">
            <v>96.225044864937672</v>
          </cell>
          <cell r="AZ41">
            <v>96.225044864937672</v>
          </cell>
        </row>
        <row r="42">
          <cell r="D42" t="str">
            <v>1040</v>
          </cell>
          <cell r="E42" t="str">
            <v>صناعة الزيوت والدهون النباتية والحيوانية</v>
          </cell>
          <cell r="F42">
            <v>1</v>
          </cell>
          <cell r="G42">
            <v>100</v>
          </cell>
          <cell r="H42">
            <v>101.83501544346312</v>
          </cell>
          <cell r="I42">
            <v>101.37937550497034</v>
          </cell>
          <cell r="J42">
            <v>100.9216784699164</v>
          </cell>
          <cell r="K42">
            <v>99.06974722292783</v>
          </cell>
          <cell r="L42">
            <v>102.01953788912748</v>
          </cell>
          <cell r="M42">
            <v>102.01953788912748</v>
          </cell>
          <cell r="N42">
            <v>103.07764064044154</v>
          </cell>
          <cell r="O42">
            <v>99.069747222927845</v>
          </cell>
          <cell r="P42">
            <v>99.069747222927845</v>
          </cell>
          <cell r="Q42">
            <v>99.535960373160677</v>
          </cell>
          <cell r="R42">
            <v>99.535960373160677</v>
          </cell>
          <cell r="S42">
            <v>99.535960373160677</v>
          </cell>
          <cell r="T42">
            <v>100</v>
          </cell>
          <cell r="U42">
            <v>99.069747222927845</v>
          </cell>
          <cell r="V42">
            <v>98.130676292531675</v>
          </cell>
          <cell r="W42">
            <v>98.130676292531675</v>
          </cell>
          <cell r="X42">
            <v>97.815649231438982</v>
          </cell>
          <cell r="Y42">
            <v>96.225044864937672</v>
          </cell>
          <cell r="Z42">
            <v>96.225044864937672</v>
          </cell>
          <cell r="AA42">
            <v>96.225044864937672</v>
          </cell>
          <cell r="AB42">
            <v>96.225044864937672</v>
          </cell>
          <cell r="AC42">
            <v>96.225044864937672</v>
          </cell>
          <cell r="AD42">
            <v>96.225044864937672</v>
          </cell>
          <cell r="AE42">
            <v>96.225044864937672</v>
          </cell>
          <cell r="AF42">
            <v>96.225044864937672</v>
          </cell>
          <cell r="AH42">
            <v>96.912258996577634</v>
          </cell>
          <cell r="AI42">
            <v>100.58915905210932</v>
          </cell>
          <cell r="AJ42">
            <v>100</v>
          </cell>
          <cell r="AK42">
            <v>96.225044864937672</v>
          </cell>
          <cell r="AL42">
            <v>96.225044864937672</v>
          </cell>
          <cell r="AM42">
            <v>96.225044864937672</v>
          </cell>
          <cell r="AN42">
            <v>96.225044864937672</v>
          </cell>
          <cell r="AO42">
            <v>96.225044864937672</v>
          </cell>
          <cell r="AP42">
            <v>96.225044864937672</v>
          </cell>
          <cell r="AQ42">
            <v>96.225044864937672</v>
          </cell>
          <cell r="AR42">
            <v>96.225044864937672</v>
          </cell>
          <cell r="AS42">
            <v>96.225044864937672</v>
          </cell>
          <cell r="AT42">
            <v>96.225044864937672</v>
          </cell>
          <cell r="AU42">
            <v>96.225044864937672</v>
          </cell>
          <cell r="AV42">
            <v>96.225044864937672</v>
          </cell>
          <cell r="AZ42">
            <v>96.225044864937672</v>
          </cell>
        </row>
        <row r="43">
          <cell r="D43">
            <v>105</v>
          </cell>
          <cell r="E43" t="str">
            <v>صناعة منتجات الألبان</v>
          </cell>
          <cell r="F43">
            <v>8</v>
          </cell>
          <cell r="G43">
            <v>100</v>
          </cell>
          <cell r="H43">
            <v>97.163733111524493</v>
          </cell>
          <cell r="I43">
            <v>97.69876564223334</v>
          </cell>
          <cell r="J43">
            <v>97.69876564223334</v>
          </cell>
          <cell r="K43">
            <v>105.46728617897041</v>
          </cell>
          <cell r="L43">
            <v>102.42237938439037</v>
          </cell>
          <cell r="M43">
            <v>101.57316227545168</v>
          </cell>
          <cell r="N43">
            <v>100.41543388574767</v>
          </cell>
          <cell r="O43">
            <v>99.49182836355763</v>
          </cell>
          <cell r="P43">
            <v>98.691168539413894</v>
          </cell>
          <cell r="Q43">
            <v>98.324280955403623</v>
          </cell>
          <cell r="R43">
            <v>97.955556102583841</v>
          </cell>
          <cell r="S43">
            <v>89.830036471610768</v>
          </cell>
          <cell r="T43">
            <v>100</v>
          </cell>
          <cell r="U43">
            <v>93.209938689587403</v>
          </cell>
          <cell r="V43">
            <v>91.448725766290508</v>
          </cell>
          <cell r="W43">
            <v>89.456897346618746</v>
          </cell>
          <cell r="X43">
            <v>91.448725766290508</v>
          </cell>
          <cell r="Y43">
            <v>94.791571990710821</v>
          </cell>
          <cell r="Z43">
            <v>94.791571990710821</v>
          </cell>
          <cell r="AA43">
            <v>94.791571990710821</v>
          </cell>
          <cell r="AB43">
            <v>93.209938689587375</v>
          </cell>
          <cell r="AC43">
            <v>93.209938689587375</v>
          </cell>
          <cell r="AD43">
            <v>93.209938689587375</v>
          </cell>
          <cell r="AE43">
            <v>93.209938689587375</v>
          </cell>
          <cell r="AF43">
            <v>93.209938689587375</v>
          </cell>
          <cell r="AH43">
            <v>92.999058082404716</v>
          </cell>
          <cell r="AI43">
            <v>98.894366379426756</v>
          </cell>
          <cell r="AJ43">
            <v>100</v>
          </cell>
          <cell r="AK43">
            <v>93.209938689587375</v>
          </cell>
          <cell r="AL43">
            <v>91.448725766290465</v>
          </cell>
          <cell r="AM43">
            <v>94.791571990710764</v>
          </cell>
          <cell r="AN43">
            <v>94.791571990710764</v>
          </cell>
          <cell r="AO43">
            <v>94.791571990710764</v>
          </cell>
          <cell r="AP43">
            <v>94.791571990710764</v>
          </cell>
          <cell r="AQ43">
            <v>94.791571990710764</v>
          </cell>
          <cell r="AR43">
            <v>94.791571990710764</v>
          </cell>
          <cell r="AS43">
            <v>94.791571990710764</v>
          </cell>
          <cell r="AT43">
            <v>94.791571990710764</v>
          </cell>
          <cell r="AU43">
            <v>94.791571990710764</v>
          </cell>
          <cell r="AV43">
            <v>94.791571990710764</v>
          </cell>
          <cell r="AZ43">
            <v>94.381198696915433</v>
          </cell>
        </row>
        <row r="44">
          <cell r="D44" t="str">
            <v>1050</v>
          </cell>
          <cell r="E44" t="str">
            <v>صناعة منتجات الألبان</v>
          </cell>
          <cell r="F44">
            <v>1</v>
          </cell>
          <cell r="G44">
            <v>100</v>
          </cell>
          <cell r="H44">
            <v>97.163733111524493</v>
          </cell>
          <cell r="I44">
            <v>97.69876564223334</v>
          </cell>
          <cell r="J44">
            <v>97.69876564223334</v>
          </cell>
          <cell r="K44">
            <v>105.46728617897041</v>
          </cell>
          <cell r="L44">
            <v>102.42237938439037</v>
          </cell>
          <cell r="M44">
            <v>101.57316227545168</v>
          </cell>
          <cell r="N44">
            <v>100.41543388574767</v>
          </cell>
          <cell r="O44">
            <v>99.49182836355763</v>
          </cell>
          <cell r="P44">
            <v>98.691168539413894</v>
          </cell>
          <cell r="Q44">
            <v>98.324280955403623</v>
          </cell>
          <cell r="R44">
            <v>97.955556102583841</v>
          </cell>
          <cell r="S44">
            <v>89.830036471610768</v>
          </cell>
          <cell r="T44">
            <v>100</v>
          </cell>
          <cell r="U44">
            <v>93.209938689587403</v>
          </cell>
          <cell r="V44">
            <v>91.448725766290508</v>
          </cell>
          <cell r="W44">
            <v>89.456897346618746</v>
          </cell>
          <cell r="X44">
            <v>91.448725766290508</v>
          </cell>
          <cell r="Y44">
            <v>94.791571990710821</v>
          </cell>
          <cell r="Z44">
            <v>94.791571990710821</v>
          </cell>
          <cell r="AA44">
            <v>94.791571990710821</v>
          </cell>
          <cell r="AB44">
            <v>93.209938689587375</v>
          </cell>
          <cell r="AC44">
            <v>93.209938689587375</v>
          </cell>
          <cell r="AD44">
            <v>93.209938689587375</v>
          </cell>
          <cell r="AE44">
            <v>93.209938689587375</v>
          </cell>
          <cell r="AF44">
            <v>93.209938689587375</v>
          </cell>
          <cell r="AH44">
            <v>92.999058082404716</v>
          </cell>
          <cell r="AI44">
            <v>98.894366379426756</v>
          </cell>
          <cell r="AJ44">
            <v>100</v>
          </cell>
          <cell r="AK44">
            <v>93.209938689587375</v>
          </cell>
          <cell r="AL44">
            <v>91.448725766290465</v>
          </cell>
          <cell r="AM44">
            <v>94.791571990710764</v>
          </cell>
          <cell r="AN44">
            <v>94.791571990710764</v>
          </cell>
          <cell r="AO44">
            <v>94.791571990710764</v>
          </cell>
          <cell r="AP44">
            <v>94.791571990710764</v>
          </cell>
          <cell r="AQ44">
            <v>94.791571990710764</v>
          </cell>
          <cell r="AR44">
            <v>94.791571990710764</v>
          </cell>
          <cell r="AS44">
            <v>94.791571990710764</v>
          </cell>
          <cell r="AT44">
            <v>94.791571990710764</v>
          </cell>
          <cell r="AU44">
            <v>94.791571990710764</v>
          </cell>
          <cell r="AV44">
            <v>94.791571990710764</v>
          </cell>
          <cell r="AZ44">
            <v>94.381198696915433</v>
          </cell>
        </row>
        <row r="45">
          <cell r="D45">
            <v>106</v>
          </cell>
          <cell r="E45" t="str">
            <v>صناعة منتجات مطاحن الحبوب، والنشا ومنتجات النشا</v>
          </cell>
          <cell r="F45">
            <v>8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99.99933875668107</v>
          </cell>
          <cell r="O45">
            <v>100.0006685978958</v>
          </cell>
          <cell r="P45">
            <v>100</v>
          </cell>
          <cell r="Q45">
            <v>100</v>
          </cell>
          <cell r="R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  <cell r="Z45">
            <v>100</v>
          </cell>
          <cell r="AA45">
            <v>100</v>
          </cell>
          <cell r="AB45">
            <v>100</v>
          </cell>
          <cell r="AC45">
            <v>100</v>
          </cell>
          <cell r="AD45">
            <v>100</v>
          </cell>
          <cell r="AE45">
            <v>100</v>
          </cell>
          <cell r="AF45">
            <v>100</v>
          </cell>
          <cell r="AH45">
            <v>100</v>
          </cell>
          <cell r="AI45">
            <v>100.00000061288141</v>
          </cell>
          <cell r="AJ45">
            <v>100</v>
          </cell>
          <cell r="AK45">
            <v>99.999999999999986</v>
          </cell>
          <cell r="AL45">
            <v>99.999999999999986</v>
          </cell>
          <cell r="AM45">
            <v>99.999999999999986</v>
          </cell>
          <cell r="AN45">
            <v>99.999999999999986</v>
          </cell>
          <cell r="AO45">
            <v>99.999999999999986</v>
          </cell>
          <cell r="AP45">
            <v>99.999999999999986</v>
          </cell>
          <cell r="AQ45">
            <v>99.999999999999986</v>
          </cell>
          <cell r="AR45">
            <v>99.999999999999986</v>
          </cell>
          <cell r="AS45">
            <v>99.999999999999986</v>
          </cell>
          <cell r="AT45">
            <v>99.999999999999986</v>
          </cell>
          <cell r="AU45">
            <v>99.999999999999986</v>
          </cell>
          <cell r="AV45">
            <v>99.999999999999986</v>
          </cell>
          <cell r="AZ45">
            <v>99.999999999999986</v>
          </cell>
        </row>
        <row r="46">
          <cell r="D46" t="str">
            <v>1061</v>
          </cell>
          <cell r="E46" t="str">
            <v xml:space="preserve">صناعة منتجات مطاحن الحبوب </v>
          </cell>
          <cell r="F46">
            <v>1</v>
          </cell>
          <cell r="G46">
            <v>100</v>
          </cell>
          <cell r="H46">
            <v>100.00000000000001</v>
          </cell>
          <cell r="I46">
            <v>100.00000000000001</v>
          </cell>
          <cell r="J46">
            <v>100.00000000000001</v>
          </cell>
          <cell r="K46">
            <v>100.00000000000001</v>
          </cell>
          <cell r="L46">
            <v>100.00000000000001</v>
          </cell>
          <cell r="M46">
            <v>100.00000000000001</v>
          </cell>
          <cell r="N46">
            <v>100.00000000000001</v>
          </cell>
          <cell r="O46">
            <v>100.00000000000001</v>
          </cell>
          <cell r="P46">
            <v>100.00000000000001</v>
          </cell>
          <cell r="Q46">
            <v>100.00000000000001</v>
          </cell>
          <cell r="R46">
            <v>100.00000000000001</v>
          </cell>
          <cell r="S46">
            <v>100.00000000000001</v>
          </cell>
          <cell r="T46">
            <v>100</v>
          </cell>
          <cell r="U46">
            <v>100.00000000000001</v>
          </cell>
          <cell r="V46">
            <v>100.00000000000001</v>
          </cell>
          <cell r="W46">
            <v>100.00000000000001</v>
          </cell>
          <cell r="X46">
            <v>100.00000000000001</v>
          </cell>
          <cell r="Y46">
            <v>100.00000000000001</v>
          </cell>
          <cell r="Z46">
            <v>100.00000000000001</v>
          </cell>
          <cell r="AA46">
            <v>100.00000000000001</v>
          </cell>
          <cell r="AB46">
            <v>100.00000000000001</v>
          </cell>
          <cell r="AC46">
            <v>100.00000000000001</v>
          </cell>
          <cell r="AD46">
            <v>100.00000000000001</v>
          </cell>
          <cell r="AE46">
            <v>100.00000000000001</v>
          </cell>
          <cell r="AF46">
            <v>100.00000000000001</v>
          </cell>
          <cell r="AH46">
            <v>100.00000000000001</v>
          </cell>
          <cell r="AI46">
            <v>100.00000000000001</v>
          </cell>
          <cell r="AJ46">
            <v>100</v>
          </cell>
          <cell r="AK46">
            <v>100.00000000000001</v>
          </cell>
          <cell r="AL46">
            <v>100.00000000000001</v>
          </cell>
          <cell r="AM46">
            <v>100.00000000000001</v>
          </cell>
          <cell r="AN46">
            <v>100.00000000000001</v>
          </cell>
          <cell r="AO46">
            <v>100.00000000000001</v>
          </cell>
          <cell r="AP46">
            <v>100.00000000000001</v>
          </cell>
          <cell r="AQ46">
            <v>100.00000000000001</v>
          </cell>
          <cell r="AR46">
            <v>100.00000000000001</v>
          </cell>
          <cell r="AS46">
            <v>100.00000000000001</v>
          </cell>
          <cell r="AT46">
            <v>100.00000000000001</v>
          </cell>
          <cell r="AU46">
            <v>100.00000000000001</v>
          </cell>
          <cell r="AV46">
            <v>100.00000000000001</v>
          </cell>
          <cell r="AZ46">
            <v>100.00000000000001</v>
          </cell>
        </row>
        <row r="47">
          <cell r="D47" t="str">
            <v>1062</v>
          </cell>
          <cell r="E47" t="str">
            <v>صناعة النشاء ومنتجاته</v>
          </cell>
          <cell r="F47">
            <v>1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98.9</v>
          </cell>
          <cell r="O47">
            <v>101.11223458038423</v>
          </cell>
          <cell r="P47">
            <v>100.00000000000001</v>
          </cell>
          <cell r="Q47">
            <v>100.00000000000001</v>
          </cell>
          <cell r="R47">
            <v>100.00000000000001</v>
          </cell>
          <cell r="S47">
            <v>100.00000000000001</v>
          </cell>
          <cell r="T47">
            <v>100</v>
          </cell>
          <cell r="U47">
            <v>100.00000000000001</v>
          </cell>
          <cell r="V47">
            <v>100.00000000000001</v>
          </cell>
          <cell r="W47">
            <v>100.00000000000001</v>
          </cell>
          <cell r="X47">
            <v>100.00000000000001</v>
          </cell>
          <cell r="Y47">
            <v>100.00000000000001</v>
          </cell>
          <cell r="Z47">
            <v>100.00000000000001</v>
          </cell>
          <cell r="AA47">
            <v>100.00000000000001</v>
          </cell>
          <cell r="AB47">
            <v>100.00000000000001</v>
          </cell>
          <cell r="AC47">
            <v>100.00000000000001</v>
          </cell>
          <cell r="AD47">
            <v>100.00000000000001</v>
          </cell>
          <cell r="AE47">
            <v>100.00000000000001</v>
          </cell>
          <cell r="AF47">
            <v>100.00000000000001</v>
          </cell>
          <cell r="AH47">
            <v>100.00000000000001</v>
          </cell>
          <cell r="AI47">
            <v>100.00101954836536</v>
          </cell>
          <cell r="AJ47">
            <v>100</v>
          </cell>
          <cell r="AK47">
            <v>100.00000000000001</v>
          </cell>
          <cell r="AL47">
            <v>100.00000000000001</v>
          </cell>
          <cell r="AM47">
            <v>100.00000000000001</v>
          </cell>
          <cell r="AN47">
            <v>100.00000000000001</v>
          </cell>
          <cell r="AO47">
            <v>100.00000000000001</v>
          </cell>
          <cell r="AP47">
            <v>100.00000000000001</v>
          </cell>
          <cell r="AQ47">
            <v>100.00000000000001</v>
          </cell>
          <cell r="AR47">
            <v>100.00000000000001</v>
          </cell>
          <cell r="AS47">
            <v>100.00000000000001</v>
          </cell>
          <cell r="AT47">
            <v>100.00000000000001</v>
          </cell>
          <cell r="AU47">
            <v>100.00000000000001</v>
          </cell>
          <cell r="AV47">
            <v>100.00000000000001</v>
          </cell>
          <cell r="AZ47">
            <v>100.00000000000001</v>
          </cell>
        </row>
        <row r="48">
          <cell r="D48">
            <v>107</v>
          </cell>
          <cell r="E48" t="str">
            <v xml:space="preserve">صناعة منتجات الاغذية الاخرى </v>
          </cell>
          <cell r="F48">
            <v>8</v>
          </cell>
          <cell r="G48">
            <v>100</v>
          </cell>
          <cell r="H48">
            <v>100.57374001667431</v>
          </cell>
          <cell r="I48">
            <v>99.600980178609305</v>
          </cell>
          <cell r="J48">
            <v>100.2422378955175</v>
          </cell>
          <cell r="K48">
            <v>98.826819702680467</v>
          </cell>
          <cell r="L48">
            <v>100.86750063517057</v>
          </cell>
          <cell r="M48">
            <v>100.86750063517057</v>
          </cell>
          <cell r="N48">
            <v>101.13450864554646</v>
          </cell>
          <cell r="O48">
            <v>102.46785174395723</v>
          </cell>
          <cell r="P48">
            <v>101.87327574546742</v>
          </cell>
          <cell r="Q48">
            <v>101.54608837694512</v>
          </cell>
          <cell r="R48">
            <v>101.21411003269749</v>
          </cell>
          <cell r="S48">
            <v>95.474692319646422</v>
          </cell>
          <cell r="T48">
            <v>100</v>
          </cell>
          <cell r="U48">
            <v>95.375205113171418</v>
          </cell>
          <cell r="V48">
            <v>96.425318805708429</v>
          </cell>
          <cell r="W48">
            <v>97.109534597931031</v>
          </cell>
          <cell r="X48">
            <v>97.330927536988483</v>
          </cell>
          <cell r="Y48">
            <v>98.042491434921629</v>
          </cell>
          <cell r="Z48">
            <v>98.085292160044688</v>
          </cell>
          <cell r="AA48">
            <v>98.184779366519706</v>
          </cell>
          <cell r="AB48">
            <v>98.184779366519706</v>
          </cell>
          <cell r="AC48">
            <v>100.01354343608256</v>
          </cell>
          <cell r="AD48">
            <v>99.922198476512463</v>
          </cell>
          <cell r="AE48">
            <v>98.912039110820018</v>
          </cell>
          <cell r="AF48">
            <v>98.772501970022063</v>
          </cell>
          <cell r="AH48">
            <v>98.029884281270185</v>
          </cell>
          <cell r="AI48">
            <v>100.39077549400692</v>
          </cell>
          <cell r="AJ48">
            <v>100</v>
          </cell>
          <cell r="AK48">
            <v>98.776333801929169</v>
          </cell>
          <cell r="AL48">
            <v>98.871989176497095</v>
          </cell>
          <cell r="AM48">
            <v>98.871989176497095</v>
          </cell>
          <cell r="AN48">
            <v>98.847898411472769</v>
          </cell>
          <cell r="AO48">
            <v>98.748978443990651</v>
          </cell>
          <cell r="AP48">
            <v>98.847898411472798</v>
          </cell>
          <cell r="AQ48">
            <v>98.847898411472798</v>
          </cell>
          <cell r="AR48">
            <v>98.847898411472798</v>
          </cell>
          <cell r="AS48">
            <v>98.847898411472798</v>
          </cell>
          <cell r="AT48">
            <v>98.847898411472798</v>
          </cell>
          <cell r="AU48">
            <v>98.748978443990651</v>
          </cell>
          <cell r="AV48">
            <v>98.83181229730549</v>
          </cell>
          <cell r="AZ48">
            <v>98.828122650753912</v>
          </cell>
        </row>
        <row r="49">
          <cell r="D49" t="str">
            <v>1071</v>
          </cell>
          <cell r="E49" t="str">
            <v>صناعة منتجات المخابز</v>
          </cell>
          <cell r="F49">
            <v>1</v>
          </cell>
          <cell r="G49">
            <v>100</v>
          </cell>
          <cell r="H49">
            <v>101.20963072728198</v>
          </cell>
          <cell r="I49">
            <v>100.9179441479323</v>
          </cell>
          <cell r="J49">
            <v>102.66133958220937</v>
          </cell>
          <cell r="K49">
            <v>101.47194064941826</v>
          </cell>
          <cell r="L49">
            <v>100.91794414793229</v>
          </cell>
          <cell r="M49">
            <v>100.91794414793229</v>
          </cell>
          <cell r="N49">
            <v>100.91794414793229</v>
          </cell>
          <cell r="O49">
            <v>100.91794414793229</v>
          </cell>
          <cell r="P49">
            <v>100.91794414793229</v>
          </cell>
          <cell r="Q49">
            <v>100.91794414793229</v>
          </cell>
          <cell r="R49">
            <v>100.91794414793229</v>
          </cell>
          <cell r="S49">
            <v>100.91794414793229</v>
          </cell>
          <cell r="T49">
            <v>100</v>
          </cell>
          <cell r="U49">
            <v>100.91794414793229</v>
          </cell>
          <cell r="V49">
            <v>100.91794414793229</v>
          </cell>
          <cell r="W49">
            <v>100.91794414793229</v>
          </cell>
          <cell r="X49">
            <v>100.91794414793229</v>
          </cell>
          <cell r="Y49">
            <v>100.8041687254194</v>
          </cell>
          <cell r="Z49">
            <v>100.91794414793227</v>
          </cell>
          <cell r="AA49">
            <v>100.91794414793227</v>
          </cell>
          <cell r="AB49">
            <v>100.91794414793227</v>
          </cell>
          <cell r="AC49">
            <v>100.91794414793227</v>
          </cell>
          <cell r="AD49">
            <v>101.20963072728193</v>
          </cell>
          <cell r="AE49">
            <v>100.91794414793229</v>
          </cell>
          <cell r="AF49">
            <v>100.91794414793229</v>
          </cell>
          <cell r="AH49">
            <v>100.93277007766869</v>
          </cell>
          <cell r="AI49">
            <v>101.13370069085835</v>
          </cell>
          <cell r="AJ49">
            <v>100</v>
          </cell>
          <cell r="AK49">
            <v>99.092311776862246</v>
          </cell>
          <cell r="AL49">
            <v>100.91794414793229</v>
          </cell>
          <cell r="AM49">
            <v>100.91794414793229</v>
          </cell>
          <cell r="AN49">
            <v>100.91794414793229</v>
          </cell>
          <cell r="AO49">
            <v>100.91794414793229</v>
          </cell>
          <cell r="AP49">
            <v>100.91794414793229</v>
          </cell>
          <cell r="AQ49">
            <v>100.91794414793229</v>
          </cell>
          <cell r="AR49">
            <v>100.91794414793229</v>
          </cell>
          <cell r="AS49">
            <v>100.91794414793229</v>
          </cell>
          <cell r="AT49">
            <v>100.91794414793229</v>
          </cell>
          <cell r="AU49">
            <v>100.91794414793229</v>
          </cell>
          <cell r="AV49">
            <v>100.91794414793229</v>
          </cell>
          <cell r="AZ49">
            <v>100.76580811700978</v>
          </cell>
        </row>
        <row r="50">
          <cell r="D50" t="str">
            <v>1073</v>
          </cell>
          <cell r="E50" t="str">
            <v>صناعة الكاكاو والشيكولاته والحلويات السكرية</v>
          </cell>
          <cell r="F50">
            <v>1</v>
          </cell>
          <cell r="G50">
            <v>100</v>
          </cell>
          <cell r="H50">
            <v>102.18786193083872</v>
          </cell>
          <cell r="I50">
            <v>101.65836263826273</v>
          </cell>
          <cell r="J50">
            <v>104.84131712847216</v>
          </cell>
          <cell r="K50">
            <v>101.65836263826273</v>
          </cell>
          <cell r="L50">
            <v>101.65836263826273</v>
          </cell>
          <cell r="M50">
            <v>101.65836263826273</v>
          </cell>
          <cell r="N50">
            <v>101.65836263826273</v>
          </cell>
          <cell r="O50">
            <v>101.65836263826273</v>
          </cell>
          <cell r="P50">
            <v>101.65836263826273</v>
          </cell>
          <cell r="Q50">
            <v>101.65836263826273</v>
          </cell>
          <cell r="R50">
            <v>101.65836263826273</v>
          </cell>
          <cell r="S50">
            <v>101.65836263826273</v>
          </cell>
          <cell r="T50">
            <v>100</v>
          </cell>
          <cell r="U50">
            <v>101.65836263826273</v>
          </cell>
          <cell r="V50">
            <v>101.65836263826273</v>
          </cell>
          <cell r="W50">
            <v>101.65836263826273</v>
          </cell>
          <cell r="X50">
            <v>101.65836263826273</v>
          </cell>
          <cell r="Y50">
            <v>101.65836263826273</v>
          </cell>
          <cell r="Z50">
            <v>101.65836263826273</v>
          </cell>
          <cell r="AA50">
            <v>101.65836263826273</v>
          </cell>
          <cell r="AB50">
            <v>101.65836263826273</v>
          </cell>
          <cell r="AC50">
            <v>101.65836263826273</v>
          </cell>
          <cell r="AD50">
            <v>102.18786193083869</v>
          </cell>
          <cell r="AE50">
            <v>101.65836263826269</v>
          </cell>
          <cell r="AF50">
            <v>101.65836263826269</v>
          </cell>
          <cell r="AH50">
            <v>101.7024875793107</v>
          </cell>
          <cell r="AI50">
            <v>101.96773378682816</v>
          </cell>
          <cell r="AJ50">
            <v>100</v>
          </cell>
          <cell r="AK50">
            <v>101.65836263826269</v>
          </cell>
          <cell r="AL50">
            <v>101.65836263826269</v>
          </cell>
          <cell r="AM50">
            <v>101.65836263826269</v>
          </cell>
          <cell r="AN50">
            <v>101.65836263826269</v>
          </cell>
          <cell r="AO50">
            <v>101.65836263826269</v>
          </cell>
          <cell r="AP50">
            <v>101.65836263826269</v>
          </cell>
          <cell r="AQ50">
            <v>101.65836263826269</v>
          </cell>
          <cell r="AR50">
            <v>101.65836263826269</v>
          </cell>
          <cell r="AS50">
            <v>101.65836263826269</v>
          </cell>
          <cell r="AT50">
            <v>101.65836263826269</v>
          </cell>
          <cell r="AU50">
            <v>101.65836263826269</v>
          </cell>
          <cell r="AV50">
            <v>101.65836263826269</v>
          </cell>
          <cell r="AZ50">
            <v>101.65836263826269</v>
          </cell>
        </row>
        <row r="51">
          <cell r="D51" t="str">
            <v>1074</v>
          </cell>
          <cell r="E51" t="str">
            <v>صناعة المعكرونة والشعيرية والمفتول والمنتجات النشوية المماثلة</v>
          </cell>
          <cell r="F51">
            <v>1</v>
          </cell>
          <cell r="G51">
            <v>100</v>
          </cell>
          <cell r="H51">
            <v>100</v>
          </cell>
          <cell r="I51">
            <v>97.645408967631056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100.96000570709336</v>
          </cell>
          <cell r="P51">
            <v>100.96000570709336</v>
          </cell>
          <cell r="Q51">
            <v>100.96000570709336</v>
          </cell>
          <cell r="R51">
            <v>100.96000570709336</v>
          </cell>
          <cell r="S51">
            <v>100.96000570709336</v>
          </cell>
          <cell r="T51">
            <v>100</v>
          </cell>
          <cell r="U51">
            <v>98.582810466434964</v>
          </cell>
          <cell r="V51">
            <v>100.96000570709336</v>
          </cell>
          <cell r="W51">
            <v>100.96000570709336</v>
          </cell>
          <cell r="X51">
            <v>100.96000570709336</v>
          </cell>
          <cell r="Y51">
            <v>100.96000570709336</v>
          </cell>
          <cell r="Z51">
            <v>98.582810466434964</v>
          </cell>
          <cell r="AA51">
            <v>100.96000570709336</v>
          </cell>
          <cell r="AB51">
            <v>100.96000570709336</v>
          </cell>
          <cell r="AC51">
            <v>100.96000570709336</v>
          </cell>
          <cell r="AD51">
            <v>100.96000570709336</v>
          </cell>
          <cell r="AE51">
            <v>101.91697813233745</v>
          </cell>
          <cell r="AF51">
            <v>98.582810466434964</v>
          </cell>
          <cell r="AH51">
            <v>100.44545459903243</v>
          </cell>
          <cell r="AI51">
            <v>100.20378645859149</v>
          </cell>
          <cell r="AJ51">
            <v>100</v>
          </cell>
          <cell r="AK51">
            <v>100.96000570709336</v>
          </cell>
          <cell r="AL51">
            <v>100.96000570709336</v>
          </cell>
          <cell r="AM51">
            <v>100.96000570709336</v>
          </cell>
          <cell r="AN51">
            <v>100.38436936158998</v>
          </cell>
          <cell r="AO51">
            <v>98.020728002701858</v>
          </cell>
          <cell r="AP51">
            <v>100.38436936159</v>
          </cell>
          <cell r="AQ51">
            <v>100.38436936159</v>
          </cell>
          <cell r="AR51">
            <v>100.38436936159</v>
          </cell>
          <cell r="AS51">
            <v>100.38436936159</v>
          </cell>
          <cell r="AT51">
            <v>100.38436936159</v>
          </cell>
          <cell r="AU51">
            <v>98.020728002701887</v>
          </cell>
          <cell r="AV51">
            <v>100.00000000000004</v>
          </cell>
          <cell r="AZ51">
            <v>100.10230744135197</v>
          </cell>
        </row>
        <row r="52">
          <cell r="D52" t="str">
            <v>1079</v>
          </cell>
          <cell r="E52" t="str">
            <v>صناعة منتجات غذائية أخرى غير المصنفة في مكان آخر</v>
          </cell>
          <cell r="F52">
            <v>1</v>
          </cell>
          <cell r="G52">
            <v>100</v>
          </cell>
          <cell r="H52">
            <v>100</v>
          </cell>
          <cell r="I52">
            <v>98.906413946275052</v>
          </cell>
          <cell r="J52">
            <v>98.473519492333054</v>
          </cell>
          <cell r="K52">
            <v>97.565522493903231</v>
          </cell>
          <cell r="L52">
            <v>100.64322605023945</v>
          </cell>
          <cell r="M52">
            <v>100.64322605023945</v>
          </cell>
          <cell r="N52">
            <v>101.04027312429299</v>
          </cell>
          <cell r="O52">
            <v>102.96324113893439</v>
          </cell>
          <cell r="P52">
            <v>102.07909290618848</v>
          </cell>
          <cell r="Q52">
            <v>101.59255773761365</v>
          </cell>
          <cell r="R52">
            <v>101.09889827755808</v>
          </cell>
          <cell r="S52">
            <v>92.564251670776429</v>
          </cell>
          <cell r="T52">
            <v>100</v>
          </cell>
          <cell r="U52">
            <v>92.564251670776429</v>
          </cell>
          <cell r="V52">
            <v>93.977855196293802</v>
          </cell>
          <cell r="W52">
            <v>94.995299871233655</v>
          </cell>
          <cell r="X52">
            <v>95.324516281427194</v>
          </cell>
          <cell r="Y52">
            <v>96.391492883456422</v>
          </cell>
          <cell r="Z52">
            <v>96.594213659095331</v>
          </cell>
          <cell r="AA52">
            <v>96.594213659095331</v>
          </cell>
          <cell r="AB52">
            <v>96.594213659095331</v>
          </cell>
          <cell r="AC52">
            <v>99.313628038956125</v>
          </cell>
          <cell r="AD52">
            <v>98.971398745353767</v>
          </cell>
          <cell r="AE52">
            <v>97.616110507539361</v>
          </cell>
          <cell r="AF52">
            <v>97.616110507539361</v>
          </cell>
          <cell r="AH52">
            <v>96.379442056655179</v>
          </cell>
          <cell r="AI52">
            <v>99.797518574029539</v>
          </cell>
          <cell r="AJ52">
            <v>100</v>
          </cell>
          <cell r="AK52">
            <v>97.616110507539361</v>
          </cell>
          <cell r="AL52">
            <v>97.616110507539361</v>
          </cell>
          <cell r="AM52">
            <v>97.616110507539361</v>
          </cell>
          <cell r="AN52">
            <v>97.616110507539361</v>
          </cell>
          <cell r="AO52">
            <v>97.616110507539361</v>
          </cell>
          <cell r="AP52">
            <v>97.616110507539361</v>
          </cell>
          <cell r="AQ52">
            <v>97.616110507539361</v>
          </cell>
          <cell r="AR52">
            <v>97.616110507539361</v>
          </cell>
          <cell r="AS52">
            <v>97.616110507539361</v>
          </cell>
          <cell r="AT52">
            <v>97.616110507539361</v>
          </cell>
          <cell r="AU52">
            <v>97.616110507539361</v>
          </cell>
          <cell r="AV52">
            <v>97.616110507539361</v>
          </cell>
          <cell r="AZ52">
            <v>97.616110507539361</v>
          </cell>
        </row>
        <row r="53">
          <cell r="D53" t="str">
            <v>108</v>
          </cell>
          <cell r="E53" t="str">
            <v>صناعة الأعلاف الحيوانية المحضرة</v>
          </cell>
          <cell r="F53">
            <v>8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 t="str">
            <v>no export index</v>
          </cell>
          <cell r="AH53">
            <v>0</v>
          </cell>
          <cell r="AI53">
            <v>0</v>
          </cell>
          <cell r="AJ53">
            <v>0</v>
          </cell>
          <cell r="AK53" t="e">
            <v>#DIV/0!</v>
          </cell>
          <cell r="AL53" t="e">
            <v>#DIV/0!</v>
          </cell>
          <cell r="AM53" t="e">
            <v>#DIV/0!</v>
          </cell>
          <cell r="AN53" t="e">
            <v>#DIV/0!</v>
          </cell>
          <cell r="AO53" t="e">
            <v>#DIV/0!</v>
          </cell>
          <cell r="AP53" t="e">
            <v>#DIV/0!</v>
          </cell>
          <cell r="AQ53" t="e">
            <v>#DIV/0!</v>
          </cell>
          <cell r="AR53" t="e">
            <v>#DIV/0!</v>
          </cell>
          <cell r="AS53" t="e">
            <v>#DIV/0!</v>
          </cell>
          <cell r="AT53" t="e">
            <v>#DIV/0!</v>
          </cell>
          <cell r="AU53" t="e">
            <v>#DIV/0!</v>
          </cell>
          <cell r="AV53" t="e">
            <v>#DIV/0!</v>
          </cell>
          <cell r="AZ53" t="e">
            <v>#DIV/0!</v>
          </cell>
        </row>
        <row r="54">
          <cell r="D54" t="str">
            <v>1080</v>
          </cell>
          <cell r="E54" t="str">
            <v>صناعة الأعلاف الحيوانية المحضرة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 t="str">
            <v>no export index</v>
          </cell>
          <cell r="AH54">
            <v>0</v>
          </cell>
          <cell r="AI54">
            <v>0</v>
          </cell>
          <cell r="AJ54">
            <v>0</v>
          </cell>
          <cell r="AK54" t="e">
            <v>#DIV/0!</v>
          </cell>
          <cell r="AL54" t="e">
            <v>#DIV/0!</v>
          </cell>
          <cell r="AM54" t="e">
            <v>#DIV/0!</v>
          </cell>
          <cell r="AN54" t="e">
            <v>#DIV/0!</v>
          </cell>
          <cell r="AO54" t="e">
            <v>#DIV/0!</v>
          </cell>
          <cell r="AP54" t="e">
            <v>#DIV/0!</v>
          </cell>
          <cell r="AQ54" t="e">
            <v>#DIV/0!</v>
          </cell>
          <cell r="AR54" t="e">
            <v>#DIV/0!</v>
          </cell>
          <cell r="AS54" t="e">
            <v>#DIV/0!</v>
          </cell>
          <cell r="AT54" t="e">
            <v>#DIV/0!</v>
          </cell>
          <cell r="AU54" t="e">
            <v>#DIV/0!</v>
          </cell>
          <cell r="AV54" t="e">
            <v>#DIV/0!</v>
          </cell>
          <cell r="AZ54" t="e">
            <v>#DIV/0!</v>
          </cell>
        </row>
        <row r="55">
          <cell r="D55">
            <v>11</v>
          </cell>
          <cell r="E55" t="str">
            <v>صناعة المشروبات</v>
          </cell>
          <cell r="F55">
            <v>8</v>
          </cell>
          <cell r="G55">
            <v>100</v>
          </cell>
          <cell r="H55">
            <v>92.449062540955822</v>
          </cell>
          <cell r="I55">
            <v>98.24134146348139</v>
          </cell>
          <cell r="J55">
            <v>92.888440919694034</v>
          </cell>
          <cell r="K55">
            <v>92.897526112963448</v>
          </cell>
          <cell r="L55">
            <v>92.897526112963448</v>
          </cell>
          <cell r="M55">
            <v>92.897526112963448</v>
          </cell>
          <cell r="N55">
            <v>92.228288021341498</v>
          </cell>
          <cell r="O55">
            <v>92.373099455975193</v>
          </cell>
          <cell r="P55">
            <v>92.888440919694034</v>
          </cell>
          <cell r="Q55">
            <v>92.888440919694034</v>
          </cell>
          <cell r="R55">
            <v>92.888440919694034</v>
          </cell>
          <cell r="S55">
            <v>91.678473075826503</v>
          </cell>
          <cell r="T55">
            <v>100</v>
          </cell>
          <cell r="U55">
            <v>92.888440919694034</v>
          </cell>
          <cell r="V55">
            <v>92.888440919694034</v>
          </cell>
          <cell r="W55">
            <v>92.197010361533486</v>
          </cell>
          <cell r="X55">
            <v>92.621851580059328</v>
          </cell>
          <cell r="Y55">
            <v>92.621851580059328</v>
          </cell>
          <cell r="Z55">
            <v>92.621851580059328</v>
          </cell>
          <cell r="AA55">
            <v>92.621851580059328</v>
          </cell>
          <cell r="AB55">
            <v>91.538304568123053</v>
          </cell>
          <cell r="AC55">
            <v>91.538304568123053</v>
          </cell>
          <cell r="AD55">
            <v>91.538304568123053</v>
          </cell>
          <cell r="AE55">
            <v>91.538304568123053</v>
          </cell>
          <cell r="AF55">
            <v>97.745077125174959</v>
          </cell>
          <cell r="AH55">
            <v>92.696632826568859</v>
          </cell>
          <cell r="AI55">
            <v>93.101383881270579</v>
          </cell>
          <cell r="AJ55">
            <v>100</v>
          </cell>
          <cell r="AK55">
            <v>91.818690963888073</v>
          </cell>
          <cell r="AL55">
            <v>95.533370723405142</v>
          </cell>
          <cell r="AM55">
            <v>95.533370723405142</v>
          </cell>
          <cell r="AN55">
            <v>95.116709157160116</v>
          </cell>
          <cell r="AO55">
            <v>93.859110970161709</v>
          </cell>
          <cell r="AP55">
            <v>95.663735154131189</v>
          </cell>
          <cell r="AQ55">
            <v>96.20259657168593</v>
          </cell>
          <cell r="AR55">
            <v>94.547262450316012</v>
          </cell>
          <cell r="AS55">
            <v>94.818474736655148</v>
          </cell>
          <cell r="AT55">
            <v>94.03056584532392</v>
          </cell>
          <cell r="AU55">
            <v>94.001483759934388</v>
          </cell>
          <cell r="AV55">
            <v>93.995632908820326</v>
          </cell>
          <cell r="AZ55">
            <v>94.59341699707393</v>
          </cell>
        </row>
        <row r="56">
          <cell r="D56">
            <v>110</v>
          </cell>
          <cell r="E56" t="str">
            <v>صناعة المشروبات</v>
          </cell>
          <cell r="F56">
            <v>8</v>
          </cell>
          <cell r="G56">
            <v>100</v>
          </cell>
          <cell r="H56">
            <v>92.449062540955822</v>
          </cell>
          <cell r="I56">
            <v>98.24134146348139</v>
          </cell>
          <cell r="J56">
            <v>92.888440919694034</v>
          </cell>
          <cell r="K56">
            <v>92.897526112963448</v>
          </cell>
          <cell r="L56">
            <v>92.897526112963448</v>
          </cell>
          <cell r="M56">
            <v>92.897526112963448</v>
          </cell>
          <cell r="N56">
            <v>92.228288021341498</v>
          </cell>
          <cell r="O56">
            <v>92.373099455975193</v>
          </cell>
          <cell r="P56">
            <v>92.888440919694034</v>
          </cell>
          <cell r="Q56">
            <v>92.888440919694034</v>
          </cell>
          <cell r="R56">
            <v>92.888440919694034</v>
          </cell>
          <cell r="S56">
            <v>91.678473075826503</v>
          </cell>
          <cell r="T56">
            <v>100</v>
          </cell>
          <cell r="U56">
            <v>92.888440919694034</v>
          </cell>
          <cell r="V56">
            <v>92.888440919694034</v>
          </cell>
          <cell r="W56">
            <v>92.197010361533486</v>
          </cell>
          <cell r="X56">
            <v>92.621851580059328</v>
          </cell>
          <cell r="Y56">
            <v>92.621851580059328</v>
          </cell>
          <cell r="Z56">
            <v>92.621851580059328</v>
          </cell>
          <cell r="AA56">
            <v>92.621851580059328</v>
          </cell>
          <cell r="AB56">
            <v>91.538304568123053</v>
          </cell>
          <cell r="AC56">
            <v>91.538304568123053</v>
          </cell>
          <cell r="AD56">
            <v>91.538304568123053</v>
          </cell>
          <cell r="AE56">
            <v>91.538304568123053</v>
          </cell>
          <cell r="AF56">
            <v>97.745077125174959</v>
          </cell>
          <cell r="AH56">
            <v>92.696632826568859</v>
          </cell>
          <cell r="AI56">
            <v>93.101383881270579</v>
          </cell>
          <cell r="AJ56">
            <v>100</v>
          </cell>
          <cell r="AK56">
            <v>91.818690963888073</v>
          </cell>
          <cell r="AL56">
            <v>95.533370723405142</v>
          </cell>
          <cell r="AM56">
            <v>95.533370723405142</v>
          </cell>
          <cell r="AN56">
            <v>95.116709157160116</v>
          </cell>
          <cell r="AO56">
            <v>93.859110970161709</v>
          </cell>
          <cell r="AP56">
            <v>95.663735154131189</v>
          </cell>
          <cell r="AQ56">
            <v>96.20259657168593</v>
          </cell>
          <cell r="AR56">
            <v>94.547262450316012</v>
          </cell>
          <cell r="AS56">
            <v>94.818474736655148</v>
          </cell>
          <cell r="AT56">
            <v>94.03056584532392</v>
          </cell>
          <cell r="AU56">
            <v>94.001483759934388</v>
          </cell>
          <cell r="AV56">
            <v>93.995632908820326</v>
          </cell>
          <cell r="AZ56">
            <v>94.59341699707393</v>
          </cell>
        </row>
        <row r="57">
          <cell r="D57" t="str">
            <v>1101</v>
          </cell>
          <cell r="E57" t="str">
            <v xml:space="preserve">تقطير وتكرير ومزج المشروبات الروحية   </v>
          </cell>
          <cell r="F57">
            <v>1</v>
          </cell>
          <cell r="G57">
            <v>100</v>
          </cell>
          <cell r="H57">
            <v>89.584602003159588</v>
          </cell>
          <cell r="I57">
            <v>97.937036133555921</v>
          </cell>
          <cell r="J57">
            <v>90.218183192155763</v>
          </cell>
          <cell r="K57">
            <v>91.183220814236833</v>
          </cell>
          <cell r="L57">
            <v>91.183220814236833</v>
          </cell>
          <cell r="M57">
            <v>91.183220814236833</v>
          </cell>
          <cell r="N57">
            <v>90.218183192155763</v>
          </cell>
          <cell r="O57">
            <v>90.218183192155763</v>
          </cell>
          <cell r="P57">
            <v>90.218183192155763</v>
          </cell>
          <cell r="Q57">
            <v>90.218183192155763</v>
          </cell>
          <cell r="R57">
            <v>90.218183192155763</v>
          </cell>
          <cell r="S57">
            <v>90.218183192155763</v>
          </cell>
          <cell r="T57">
            <v>100</v>
          </cell>
          <cell r="U57">
            <v>90.218183192155763</v>
          </cell>
          <cell r="V57">
            <v>90.218183192155763</v>
          </cell>
          <cell r="W57">
            <v>89.221144156221143</v>
          </cell>
          <cell r="X57">
            <v>90.218183192155763</v>
          </cell>
          <cell r="Y57">
            <v>90.218183192155763</v>
          </cell>
          <cell r="Z57">
            <v>90.218183192155763</v>
          </cell>
          <cell r="AA57">
            <v>90.218183192155763</v>
          </cell>
          <cell r="AB57">
            <v>88.189512469143679</v>
          </cell>
          <cell r="AC57">
            <v>88.189512469143679</v>
          </cell>
          <cell r="AD57">
            <v>88.189512469143679</v>
          </cell>
          <cell r="AE57">
            <v>88.189512469143679</v>
          </cell>
          <cell r="AF57">
            <v>97.139644125186791</v>
          </cell>
          <cell r="AH57">
            <v>90.035661442576426</v>
          </cell>
          <cell r="AI57">
            <v>91.049881910376357</v>
          </cell>
          <cell r="AJ57">
            <v>100</v>
          </cell>
          <cell r="AK57">
            <v>93.950375741594584</v>
          </cell>
          <cell r="AL57">
            <v>93.950375741594584</v>
          </cell>
          <cell r="AM57">
            <v>93.950375741594584</v>
          </cell>
          <cell r="AN57">
            <v>93.950375741594584</v>
          </cell>
          <cell r="AO57">
            <v>93.950375741594584</v>
          </cell>
          <cell r="AP57">
            <v>93.950375741594584</v>
          </cell>
          <cell r="AQ57">
            <v>93.950375741594584</v>
          </cell>
          <cell r="AR57">
            <v>93.950375741594584</v>
          </cell>
          <cell r="AS57">
            <v>93.950375741594584</v>
          </cell>
          <cell r="AT57">
            <v>93.950375741594584</v>
          </cell>
          <cell r="AU57">
            <v>93.950375741594584</v>
          </cell>
          <cell r="AV57">
            <v>93.950375741594584</v>
          </cell>
          <cell r="AZ57">
            <v>93.950375741594584</v>
          </cell>
        </row>
        <row r="58">
          <cell r="D58" t="str">
            <v>1103</v>
          </cell>
          <cell r="E58" t="str">
            <v>صنع المشروبات الكحولية من الشعير وصنع مشروبات الشعير</v>
          </cell>
          <cell r="F58">
            <v>1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94.408751129490184</v>
          </cell>
          <cell r="L58">
            <v>94.408751129490184</v>
          </cell>
          <cell r="M58">
            <v>94.408751129490184</v>
          </cell>
          <cell r="N58">
            <v>94.408751129490184</v>
          </cell>
          <cell r="O58">
            <v>95.635249979003689</v>
          </cell>
          <cell r="P58">
            <v>99.999999999999986</v>
          </cell>
          <cell r="Q58">
            <v>99.999999999999986</v>
          </cell>
          <cell r="R58">
            <v>99.999999999999986</v>
          </cell>
          <cell r="S58">
            <v>99.999999999999986</v>
          </cell>
          <cell r="T58">
            <v>100</v>
          </cell>
          <cell r="U58">
            <v>99.999999999999986</v>
          </cell>
          <cell r="V58">
            <v>99.999999999999986</v>
          </cell>
          <cell r="W58">
            <v>99.999999999999986</v>
          </cell>
          <cell r="X58">
            <v>99.999999999999986</v>
          </cell>
          <cell r="Y58">
            <v>99.999999999999986</v>
          </cell>
          <cell r="Z58">
            <v>99.999999999999986</v>
          </cell>
          <cell r="AA58">
            <v>99.999999999999986</v>
          </cell>
          <cell r="AB58">
            <v>99.999999999999986</v>
          </cell>
          <cell r="AC58">
            <v>99.999999999999986</v>
          </cell>
          <cell r="AD58">
            <v>99.999999999999986</v>
          </cell>
          <cell r="AE58">
            <v>99.999999999999986</v>
          </cell>
          <cell r="AF58">
            <v>99.999999999999986</v>
          </cell>
          <cell r="AH58">
            <v>99.999999999999986</v>
          </cell>
          <cell r="AI58">
            <v>97.772521208080363</v>
          </cell>
          <cell r="AJ58">
            <v>100</v>
          </cell>
          <cell r="AK58">
            <v>99.999999999999986</v>
          </cell>
          <cell r="AL58">
            <v>99.999999999999986</v>
          </cell>
          <cell r="AM58">
            <v>99.999999999999986</v>
          </cell>
          <cell r="AN58">
            <v>99.999999999999986</v>
          </cell>
          <cell r="AO58">
            <v>99.999999999999986</v>
          </cell>
          <cell r="AP58">
            <v>99.999999999999986</v>
          </cell>
          <cell r="AQ58">
            <v>104.5639552591273</v>
          </cell>
          <cell r="AR58">
            <v>102.38362555396095</v>
          </cell>
          <cell r="AS58">
            <v>101.45692440496562</v>
          </cell>
          <cell r="AT58">
            <v>100.49507371194885</v>
          </cell>
          <cell r="AU58">
            <v>100.24875929374032</v>
          </cell>
          <cell r="AV58">
            <v>100.1992047666533</v>
          </cell>
          <cell r="AZ58">
            <v>100.77896191586636</v>
          </cell>
        </row>
        <row r="59">
          <cell r="D59" t="str">
            <v>1104</v>
          </cell>
          <cell r="E59" t="str">
            <v>صناعة  المشروبات الخفيفة (المرطبات) وانتاج المياه المعدنية وغيرها من المياه المعبأة</v>
          </cell>
          <cell r="F59">
            <v>1</v>
          </cell>
          <cell r="G59">
            <v>100</v>
          </cell>
          <cell r="H59">
            <v>98.259319385268981</v>
          </cell>
          <cell r="I59">
            <v>98.259319385268981</v>
          </cell>
          <cell r="J59">
            <v>98.259319385268981</v>
          </cell>
          <cell r="K59">
            <v>98.259319385268981</v>
          </cell>
          <cell r="L59">
            <v>98.259319385268981</v>
          </cell>
          <cell r="M59">
            <v>98.259319385268981</v>
          </cell>
          <cell r="N59">
            <v>98.259319385268981</v>
          </cell>
          <cell r="O59">
            <v>98.259319385268981</v>
          </cell>
          <cell r="P59">
            <v>98.259319385268981</v>
          </cell>
          <cell r="Q59">
            <v>98.259319385268981</v>
          </cell>
          <cell r="R59">
            <v>98.259319385268981</v>
          </cell>
          <cell r="S59">
            <v>91.838590216844523</v>
          </cell>
          <cell r="T59">
            <v>100</v>
          </cell>
          <cell r="U59">
            <v>98.259319385268981</v>
          </cell>
          <cell r="V59">
            <v>98.259319385268981</v>
          </cell>
          <cell r="W59">
            <v>98.259319385268981</v>
          </cell>
          <cell r="X59">
            <v>96.84465538600729</v>
          </cell>
          <cell r="Y59">
            <v>96.84465538600729</v>
          </cell>
          <cell r="Z59">
            <v>96.84465538600729</v>
          </cell>
          <cell r="AA59">
            <v>96.84465538600729</v>
          </cell>
          <cell r="AB59">
            <v>98.560274986523311</v>
          </cell>
          <cell r="AC59">
            <v>98.560274986523311</v>
          </cell>
          <cell r="AD59">
            <v>98.560274986523311</v>
          </cell>
          <cell r="AE59">
            <v>98.560274986523311</v>
          </cell>
          <cell r="AF59">
            <v>98.560274986523311</v>
          </cell>
          <cell r="AH59">
            <v>97.913162886037711</v>
          </cell>
          <cell r="AI59">
            <v>97.724258621233616</v>
          </cell>
          <cell r="AJ59">
            <v>100</v>
          </cell>
          <cell r="AK59">
            <v>78.848219989218649</v>
          </cell>
          <cell r="AL59">
            <v>98.560274986523297</v>
          </cell>
          <cell r="AM59">
            <v>98.560274986523297</v>
          </cell>
          <cell r="AN59">
            <v>96.349248399899579</v>
          </cell>
          <cell r="AO59">
            <v>89.675767445555834</v>
          </cell>
          <cell r="AP59">
            <v>99.2520575881273</v>
          </cell>
          <cell r="AQ59">
            <v>99.2520575881273</v>
          </cell>
          <cell r="AR59">
            <v>91.83403514963058</v>
          </cell>
          <cell r="AS59">
            <v>93.853842851824822</v>
          </cell>
          <cell r="AT59">
            <v>90.275416023938035</v>
          </cell>
          <cell r="AU59">
            <v>90.275416023938035</v>
          </cell>
          <cell r="AV59">
            <v>90.275416023938035</v>
          </cell>
          <cell r="AZ59">
            <v>93.084335588103741</v>
          </cell>
        </row>
        <row r="60">
          <cell r="D60">
            <v>12</v>
          </cell>
          <cell r="E60" t="str">
            <v>صناعة منتجات التبغ</v>
          </cell>
          <cell r="F60">
            <v>8</v>
          </cell>
          <cell r="G60">
            <v>100</v>
          </cell>
          <cell r="H60">
            <v>100</v>
          </cell>
          <cell r="I60">
            <v>100.60299081350904</v>
          </cell>
          <cell r="J60">
            <v>99.999999999999986</v>
          </cell>
          <cell r="K60">
            <v>99.999999999999986</v>
          </cell>
          <cell r="L60">
            <v>99.999999999999986</v>
          </cell>
          <cell r="M60">
            <v>99.602777788739417</v>
          </cell>
          <cell r="N60">
            <v>99.602777788739417</v>
          </cell>
          <cell r="O60">
            <v>99.602777788739417</v>
          </cell>
          <cell r="P60">
            <v>99.602777788739417</v>
          </cell>
          <cell r="Q60">
            <v>99.602777788739417</v>
          </cell>
          <cell r="R60">
            <v>99.602777788739417</v>
          </cell>
          <cell r="S60">
            <v>99.602777788739417</v>
          </cell>
          <cell r="T60">
            <v>100</v>
          </cell>
          <cell r="U60">
            <v>99.602777788739417</v>
          </cell>
          <cell r="V60">
            <v>99.602777788739417</v>
          </cell>
          <cell r="W60">
            <v>99.602777788739417</v>
          </cell>
          <cell r="X60">
            <v>99.602777788739417</v>
          </cell>
          <cell r="Y60">
            <v>99.602777788739417</v>
          </cell>
          <cell r="Z60">
            <v>99.602777788739417</v>
          </cell>
          <cell r="AA60">
            <v>99.602777788739417</v>
          </cell>
          <cell r="AB60">
            <v>99.602777788739417</v>
          </cell>
          <cell r="AC60">
            <v>99.602777788739417</v>
          </cell>
          <cell r="AD60">
            <v>99.602777788739417</v>
          </cell>
          <cell r="AE60">
            <v>99.602777788739417</v>
          </cell>
          <cell r="AF60">
            <v>99.602777788739417</v>
          </cell>
          <cell r="AH60">
            <v>99.602777788739431</v>
          </cell>
          <cell r="AI60">
            <v>99.818536277890416</v>
          </cell>
          <cell r="AJ60">
            <v>100</v>
          </cell>
          <cell r="AK60">
            <v>99.602777788739417</v>
          </cell>
          <cell r="AL60">
            <v>99.602777788739417</v>
          </cell>
          <cell r="AM60">
            <v>99.602777788739417</v>
          </cell>
          <cell r="AN60">
            <v>99.602777788739417</v>
          </cell>
          <cell r="AO60">
            <v>99.602777788739417</v>
          </cell>
          <cell r="AP60">
            <v>99.602777788739417</v>
          </cell>
          <cell r="AQ60">
            <v>99.602777788739417</v>
          </cell>
          <cell r="AR60">
            <v>99.602777788739417</v>
          </cell>
          <cell r="AS60">
            <v>99.602777788739417</v>
          </cell>
          <cell r="AT60">
            <v>99.602777788739417</v>
          </cell>
          <cell r="AU60">
            <v>99.900916479590734</v>
          </cell>
          <cell r="AV60">
            <v>97.303943197758471</v>
          </cell>
          <cell r="AZ60">
            <v>99.436053130395294</v>
          </cell>
        </row>
        <row r="61">
          <cell r="D61">
            <v>120</v>
          </cell>
          <cell r="E61" t="str">
            <v>صناعة منتجات التبغ</v>
          </cell>
          <cell r="F61">
            <v>8</v>
          </cell>
          <cell r="G61">
            <v>100</v>
          </cell>
          <cell r="H61">
            <v>100</v>
          </cell>
          <cell r="I61">
            <v>100.60299081350904</v>
          </cell>
          <cell r="J61">
            <v>99.999999999999986</v>
          </cell>
          <cell r="K61">
            <v>99.999999999999986</v>
          </cell>
          <cell r="L61">
            <v>99.999999999999986</v>
          </cell>
          <cell r="M61">
            <v>99.602777788739417</v>
          </cell>
          <cell r="N61">
            <v>99.602777788739417</v>
          </cell>
          <cell r="O61">
            <v>99.602777788739417</v>
          </cell>
          <cell r="P61">
            <v>99.602777788739417</v>
          </cell>
          <cell r="Q61">
            <v>99.602777788739417</v>
          </cell>
          <cell r="R61">
            <v>99.602777788739417</v>
          </cell>
          <cell r="S61">
            <v>99.602777788739417</v>
          </cell>
          <cell r="T61">
            <v>100</v>
          </cell>
          <cell r="U61">
            <v>99.602777788739417</v>
          </cell>
          <cell r="V61">
            <v>99.602777788739417</v>
          </cell>
          <cell r="W61">
            <v>99.602777788739417</v>
          </cell>
          <cell r="X61">
            <v>99.602777788739417</v>
          </cell>
          <cell r="Y61">
            <v>99.602777788739417</v>
          </cell>
          <cell r="Z61">
            <v>99.602777788739417</v>
          </cell>
          <cell r="AA61">
            <v>99.602777788739417</v>
          </cell>
          <cell r="AB61">
            <v>99.602777788739417</v>
          </cell>
          <cell r="AC61">
            <v>99.602777788739417</v>
          </cell>
          <cell r="AD61">
            <v>99.602777788739417</v>
          </cell>
          <cell r="AE61">
            <v>99.602777788739417</v>
          </cell>
          <cell r="AF61">
            <v>99.602777788739417</v>
          </cell>
          <cell r="AH61">
            <v>99.602777788739431</v>
          </cell>
          <cell r="AI61">
            <v>99.818536277890416</v>
          </cell>
          <cell r="AJ61">
            <v>100</v>
          </cell>
          <cell r="AK61">
            <v>99.602777788739417</v>
          </cell>
          <cell r="AL61">
            <v>99.602777788739417</v>
          </cell>
          <cell r="AM61">
            <v>99.602777788739417</v>
          </cell>
          <cell r="AN61">
            <v>99.602777788739417</v>
          </cell>
          <cell r="AO61">
            <v>99.602777788739417</v>
          </cell>
          <cell r="AP61">
            <v>99.602777788739417</v>
          </cell>
          <cell r="AQ61">
            <v>99.602777788739417</v>
          </cell>
          <cell r="AR61">
            <v>99.602777788739417</v>
          </cell>
          <cell r="AS61">
            <v>99.602777788739417</v>
          </cell>
          <cell r="AT61">
            <v>99.602777788739417</v>
          </cell>
          <cell r="AU61">
            <v>99.900916479590734</v>
          </cell>
          <cell r="AV61">
            <v>97.303943197758471</v>
          </cell>
          <cell r="AZ61">
            <v>99.436053130395294</v>
          </cell>
        </row>
        <row r="62">
          <cell r="D62" t="str">
            <v>1200</v>
          </cell>
          <cell r="E62" t="str">
            <v>صناعة منتجات التبغ</v>
          </cell>
          <cell r="F62">
            <v>1</v>
          </cell>
          <cell r="G62">
            <v>100</v>
          </cell>
          <cell r="H62">
            <v>100</v>
          </cell>
          <cell r="I62">
            <v>100.60299081350904</v>
          </cell>
          <cell r="J62">
            <v>99.999999999999986</v>
          </cell>
          <cell r="K62">
            <v>99.999999999999986</v>
          </cell>
          <cell r="L62">
            <v>99.999999999999986</v>
          </cell>
          <cell r="M62">
            <v>99.602777788739417</v>
          </cell>
          <cell r="N62">
            <v>99.602777788739417</v>
          </cell>
          <cell r="O62">
            <v>99.602777788739417</v>
          </cell>
          <cell r="P62">
            <v>99.602777788739417</v>
          </cell>
          <cell r="Q62">
            <v>99.602777788739417</v>
          </cell>
          <cell r="R62">
            <v>99.602777788739417</v>
          </cell>
          <cell r="S62">
            <v>99.602777788739417</v>
          </cell>
          <cell r="T62">
            <v>100</v>
          </cell>
          <cell r="U62">
            <v>99.602777788739417</v>
          </cell>
          <cell r="V62">
            <v>99.602777788739417</v>
          </cell>
          <cell r="W62">
            <v>99.602777788739417</v>
          </cell>
          <cell r="X62">
            <v>99.602777788739417</v>
          </cell>
          <cell r="Y62">
            <v>99.602777788739417</v>
          </cell>
          <cell r="Z62">
            <v>99.602777788739417</v>
          </cell>
          <cell r="AA62">
            <v>99.602777788739417</v>
          </cell>
          <cell r="AB62">
            <v>99.602777788739417</v>
          </cell>
          <cell r="AC62">
            <v>99.602777788739417</v>
          </cell>
          <cell r="AD62">
            <v>99.602777788739417</v>
          </cell>
          <cell r="AE62">
            <v>99.602777788739417</v>
          </cell>
          <cell r="AF62">
            <v>99.602777788739417</v>
          </cell>
          <cell r="AH62">
            <v>99.602777788739431</v>
          </cell>
          <cell r="AI62">
            <v>99.818536277890416</v>
          </cell>
          <cell r="AJ62">
            <v>100</v>
          </cell>
          <cell r="AK62">
            <v>99.602777788739417</v>
          </cell>
          <cell r="AL62">
            <v>99.602777788739417</v>
          </cell>
          <cell r="AM62">
            <v>99.602777788739417</v>
          </cell>
          <cell r="AN62">
            <v>99.602777788739417</v>
          </cell>
          <cell r="AO62">
            <v>99.602777788739417</v>
          </cell>
          <cell r="AP62">
            <v>99.602777788739417</v>
          </cell>
          <cell r="AQ62">
            <v>99.602777788739417</v>
          </cell>
          <cell r="AR62">
            <v>99.602777788739417</v>
          </cell>
          <cell r="AS62">
            <v>99.602777788739417</v>
          </cell>
          <cell r="AT62">
            <v>99.602777788739417</v>
          </cell>
          <cell r="AU62">
            <v>99.900916479590734</v>
          </cell>
          <cell r="AV62">
            <v>97.303943197758471</v>
          </cell>
          <cell r="AZ62">
            <v>99.436053130395294</v>
          </cell>
        </row>
        <row r="63">
          <cell r="D63">
            <v>13</v>
          </cell>
          <cell r="E63" t="str">
            <v>صناعة المنسوجات</v>
          </cell>
          <cell r="F63">
            <v>8</v>
          </cell>
          <cell r="G63">
            <v>100</v>
          </cell>
          <cell r="H63">
            <v>100</v>
          </cell>
          <cell r="I63">
            <v>100.60296271113187</v>
          </cell>
          <cell r="J63">
            <v>99.999999999999986</v>
          </cell>
          <cell r="K63">
            <v>99.999999999999986</v>
          </cell>
          <cell r="L63">
            <v>99.999999999999986</v>
          </cell>
          <cell r="M63">
            <v>99.999999999999986</v>
          </cell>
          <cell r="N63">
            <v>99.999999999999986</v>
          </cell>
          <cell r="O63">
            <v>99.999999999999986</v>
          </cell>
          <cell r="P63">
            <v>99.999999999999986</v>
          </cell>
          <cell r="Q63">
            <v>99.999999999999986</v>
          </cell>
          <cell r="R63">
            <v>99.999999999999986</v>
          </cell>
          <cell r="S63">
            <v>99.999999999999986</v>
          </cell>
          <cell r="T63">
            <v>100</v>
          </cell>
          <cell r="U63">
            <v>99.999999999999986</v>
          </cell>
          <cell r="V63">
            <v>99.999999999999986</v>
          </cell>
          <cell r="W63">
            <v>99.999999999999986</v>
          </cell>
          <cell r="X63">
            <v>99.999999999999986</v>
          </cell>
          <cell r="Y63">
            <v>99.999999999999986</v>
          </cell>
          <cell r="Z63">
            <v>99.999999999999986</v>
          </cell>
          <cell r="AA63">
            <v>99.999999999999986</v>
          </cell>
          <cell r="AB63">
            <v>99.999999999999986</v>
          </cell>
          <cell r="AC63">
            <v>99.999999999999986</v>
          </cell>
          <cell r="AD63">
            <v>99.999999999999986</v>
          </cell>
          <cell r="AE63">
            <v>99.999999999999986</v>
          </cell>
          <cell r="AF63">
            <v>99.999999999999986</v>
          </cell>
          <cell r="AH63">
            <v>99.999999999999986</v>
          </cell>
          <cell r="AI63">
            <v>100.05024689259432</v>
          </cell>
          <cell r="AJ63">
            <v>100</v>
          </cell>
          <cell r="AK63">
            <v>99.999999999999986</v>
          </cell>
          <cell r="AL63">
            <v>99.999999999999986</v>
          </cell>
          <cell r="AM63">
            <v>99.999999999999986</v>
          </cell>
          <cell r="AN63">
            <v>99.999999999999986</v>
          </cell>
          <cell r="AO63">
            <v>99.999999999999986</v>
          </cell>
          <cell r="AP63">
            <v>99.999999999999986</v>
          </cell>
          <cell r="AQ63">
            <v>99.999999999999986</v>
          </cell>
          <cell r="AR63">
            <v>99.999999999999986</v>
          </cell>
          <cell r="AS63">
            <v>99.999999999999986</v>
          </cell>
          <cell r="AT63">
            <v>99.999999999999986</v>
          </cell>
          <cell r="AU63">
            <v>99.999999999999986</v>
          </cell>
          <cell r="AV63">
            <v>99.999999999999986</v>
          </cell>
          <cell r="AZ63">
            <v>99.999999999999986</v>
          </cell>
        </row>
        <row r="64">
          <cell r="D64">
            <v>131</v>
          </cell>
          <cell r="E64" t="str">
            <v>غزل ونسج وتجهيز المنسوجات</v>
          </cell>
          <cell r="F64">
            <v>8</v>
          </cell>
          <cell r="G64">
            <v>100</v>
          </cell>
          <cell r="H64">
            <v>100</v>
          </cell>
          <cell r="I64">
            <v>100.60296271113187</v>
          </cell>
          <cell r="J64">
            <v>99.999999999999986</v>
          </cell>
          <cell r="K64">
            <v>99.999999999999986</v>
          </cell>
          <cell r="L64">
            <v>99.999999999999986</v>
          </cell>
          <cell r="M64">
            <v>99.999999999999986</v>
          </cell>
          <cell r="N64">
            <v>99.999999999999986</v>
          </cell>
          <cell r="O64">
            <v>99.999999999999986</v>
          </cell>
          <cell r="P64">
            <v>99.999999999999986</v>
          </cell>
          <cell r="Q64">
            <v>99.999999999999986</v>
          </cell>
          <cell r="R64">
            <v>99.999999999999986</v>
          </cell>
          <cell r="S64">
            <v>99.999999999999986</v>
          </cell>
          <cell r="T64">
            <v>100</v>
          </cell>
          <cell r="U64">
            <v>99.999999999999986</v>
          </cell>
          <cell r="V64">
            <v>99.999999999999986</v>
          </cell>
          <cell r="W64">
            <v>99.999999999999986</v>
          </cell>
          <cell r="X64">
            <v>99.999999999999986</v>
          </cell>
          <cell r="Y64">
            <v>99.999999999999986</v>
          </cell>
          <cell r="Z64">
            <v>99.999999999999986</v>
          </cell>
          <cell r="AA64">
            <v>99.999999999999986</v>
          </cell>
          <cell r="AB64">
            <v>99.999999999999986</v>
          </cell>
          <cell r="AC64">
            <v>99.999999999999986</v>
          </cell>
          <cell r="AD64">
            <v>99.999999999999986</v>
          </cell>
          <cell r="AE64">
            <v>99.999999999999986</v>
          </cell>
          <cell r="AF64">
            <v>99.999999999999986</v>
          </cell>
          <cell r="AH64">
            <v>99.999999999999986</v>
          </cell>
          <cell r="AI64">
            <v>100.05024689259432</v>
          </cell>
          <cell r="AJ64">
            <v>100</v>
          </cell>
          <cell r="AK64">
            <v>99.999999999999986</v>
          </cell>
          <cell r="AL64">
            <v>99.999999999999986</v>
          </cell>
          <cell r="AM64">
            <v>99.999999999999986</v>
          </cell>
          <cell r="AN64">
            <v>99.999999999999986</v>
          </cell>
          <cell r="AO64">
            <v>99.999999999999986</v>
          </cell>
          <cell r="AP64">
            <v>99.999999999999986</v>
          </cell>
          <cell r="AQ64">
            <v>99.999999999999986</v>
          </cell>
          <cell r="AR64">
            <v>99.999999999999986</v>
          </cell>
          <cell r="AS64">
            <v>99.999999999999986</v>
          </cell>
          <cell r="AT64">
            <v>99.999999999999986</v>
          </cell>
          <cell r="AU64">
            <v>99.999999999999986</v>
          </cell>
          <cell r="AV64">
            <v>99.999999999999986</v>
          </cell>
          <cell r="AZ64">
            <v>99.999999999999986</v>
          </cell>
        </row>
        <row r="65">
          <cell r="D65" t="str">
            <v>1312</v>
          </cell>
          <cell r="E65" t="str">
            <v>نسج المنسوجات</v>
          </cell>
          <cell r="F65">
            <v>1</v>
          </cell>
          <cell r="G65">
            <v>100</v>
          </cell>
          <cell r="H65">
            <v>100.00000000000001</v>
          </cell>
          <cell r="I65">
            <v>100.00000000000001</v>
          </cell>
          <cell r="J65">
            <v>100.00000000000001</v>
          </cell>
          <cell r="K65">
            <v>100.00000000000001</v>
          </cell>
          <cell r="L65">
            <v>100.00000000000001</v>
          </cell>
          <cell r="M65">
            <v>100.00000000000001</v>
          </cell>
          <cell r="N65">
            <v>100.00000000000001</v>
          </cell>
          <cell r="O65">
            <v>100.00000000000001</v>
          </cell>
          <cell r="P65">
            <v>100.00000000000001</v>
          </cell>
          <cell r="Q65">
            <v>100.00000000000001</v>
          </cell>
          <cell r="R65">
            <v>100.00000000000001</v>
          </cell>
          <cell r="S65">
            <v>100.00000000000001</v>
          </cell>
          <cell r="T65">
            <v>100</v>
          </cell>
          <cell r="U65">
            <v>100.00000000000001</v>
          </cell>
          <cell r="V65">
            <v>100.00000000000001</v>
          </cell>
          <cell r="W65">
            <v>100.00000000000001</v>
          </cell>
          <cell r="X65">
            <v>100.00000000000001</v>
          </cell>
          <cell r="Y65">
            <v>100.00000000000001</v>
          </cell>
          <cell r="Z65">
            <v>100.00000000000001</v>
          </cell>
          <cell r="AA65">
            <v>100.00000000000001</v>
          </cell>
          <cell r="AB65">
            <v>100.00000000000001</v>
          </cell>
          <cell r="AC65">
            <v>100.00000000000001</v>
          </cell>
          <cell r="AD65">
            <v>100.00000000000001</v>
          </cell>
          <cell r="AE65">
            <v>100.00000000000001</v>
          </cell>
          <cell r="AF65">
            <v>100.00000000000001</v>
          </cell>
          <cell r="AH65">
            <v>100.00000000000001</v>
          </cell>
          <cell r="AI65">
            <v>100.00000000000001</v>
          </cell>
          <cell r="AJ65">
            <v>100</v>
          </cell>
          <cell r="AK65">
            <v>100.00000000000001</v>
          </cell>
          <cell r="AL65">
            <v>100.00000000000001</v>
          </cell>
          <cell r="AM65">
            <v>100.00000000000001</v>
          </cell>
          <cell r="AN65">
            <v>100.00000000000001</v>
          </cell>
          <cell r="AO65">
            <v>100.00000000000001</v>
          </cell>
          <cell r="AP65">
            <v>100.00000000000001</v>
          </cell>
          <cell r="AQ65">
            <v>100.00000000000001</v>
          </cell>
          <cell r="AR65">
            <v>100.00000000000001</v>
          </cell>
          <cell r="AS65">
            <v>100.00000000000001</v>
          </cell>
          <cell r="AT65">
            <v>100.00000000000001</v>
          </cell>
          <cell r="AU65">
            <v>100.00000000000001</v>
          </cell>
          <cell r="AV65">
            <v>100.00000000000001</v>
          </cell>
          <cell r="AZ65">
            <v>100.00000000000001</v>
          </cell>
        </row>
        <row r="66">
          <cell r="D66" t="str">
            <v>1313</v>
          </cell>
          <cell r="E66" t="str">
            <v>إتمام تجهيز المنسوجات</v>
          </cell>
          <cell r="F66">
            <v>1</v>
          </cell>
          <cell r="G66">
            <v>100</v>
          </cell>
          <cell r="H66">
            <v>99.999999999999986</v>
          </cell>
          <cell r="I66">
            <v>101.61373647415955</v>
          </cell>
          <cell r="J66">
            <v>99.999999999999972</v>
          </cell>
          <cell r="K66">
            <v>99.999999999999972</v>
          </cell>
          <cell r="L66">
            <v>99.999999999999972</v>
          </cell>
          <cell r="M66">
            <v>99.999999999999972</v>
          </cell>
          <cell r="N66">
            <v>99.999999999999972</v>
          </cell>
          <cell r="O66">
            <v>99.999999999999972</v>
          </cell>
          <cell r="P66">
            <v>99.999999999999972</v>
          </cell>
          <cell r="Q66">
            <v>99.999999999999972</v>
          </cell>
          <cell r="R66">
            <v>99.999999999999972</v>
          </cell>
          <cell r="S66">
            <v>99.999999999999972</v>
          </cell>
          <cell r="T66">
            <v>100</v>
          </cell>
          <cell r="U66">
            <v>99.999999999999972</v>
          </cell>
          <cell r="V66">
            <v>99.999999999999972</v>
          </cell>
          <cell r="W66">
            <v>99.999999999999972</v>
          </cell>
          <cell r="X66">
            <v>99.999999999999972</v>
          </cell>
          <cell r="Y66">
            <v>99.999999999999972</v>
          </cell>
          <cell r="Z66">
            <v>99.999999999999972</v>
          </cell>
          <cell r="AA66">
            <v>99.999999999999972</v>
          </cell>
          <cell r="AB66">
            <v>99.999999999999972</v>
          </cell>
          <cell r="AC66">
            <v>99.999999999999972</v>
          </cell>
          <cell r="AD66">
            <v>99.999999999999972</v>
          </cell>
          <cell r="AE66">
            <v>99.999999999999972</v>
          </cell>
          <cell r="AF66">
            <v>99.999999999999972</v>
          </cell>
          <cell r="AH66">
            <v>99.999999999999986</v>
          </cell>
          <cell r="AI66">
            <v>100.13447803951328</v>
          </cell>
          <cell r="AJ66">
            <v>100</v>
          </cell>
          <cell r="AK66">
            <v>99.999999999999972</v>
          </cell>
          <cell r="AL66">
            <v>99.999999999999972</v>
          </cell>
          <cell r="AM66">
            <v>99.999999999999972</v>
          </cell>
          <cell r="AN66">
            <v>99.999999999999972</v>
          </cell>
          <cell r="AO66">
            <v>99.999999999999972</v>
          </cell>
          <cell r="AP66">
            <v>99.999999999999972</v>
          </cell>
          <cell r="AQ66">
            <v>99.999999999999972</v>
          </cell>
          <cell r="AR66">
            <v>99.999999999999972</v>
          </cell>
          <cell r="AS66">
            <v>99.999999999999972</v>
          </cell>
          <cell r="AT66">
            <v>99.999999999999972</v>
          </cell>
          <cell r="AU66">
            <v>99.999999999999972</v>
          </cell>
          <cell r="AV66">
            <v>99.999999999999972</v>
          </cell>
          <cell r="AZ66">
            <v>99.999999999999986</v>
          </cell>
        </row>
        <row r="67">
          <cell r="D67" t="str">
            <v>1392</v>
          </cell>
          <cell r="E67" t="str">
            <v>صناعة المنسوجات الجاهزة عدا الملابس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 t="str">
            <v>no export index</v>
          </cell>
          <cell r="AH67">
            <v>0</v>
          </cell>
          <cell r="AI67">
            <v>0</v>
          </cell>
          <cell r="AJ67">
            <v>0</v>
          </cell>
          <cell r="AK67" t="e">
            <v>#DIV/0!</v>
          </cell>
          <cell r="AL67" t="e">
            <v>#DIV/0!</v>
          </cell>
          <cell r="AM67" t="e">
            <v>#DIV/0!</v>
          </cell>
          <cell r="AN67" t="e">
            <v>#DIV/0!</v>
          </cell>
          <cell r="AO67" t="e">
            <v>#DIV/0!</v>
          </cell>
          <cell r="AP67" t="e">
            <v>#DIV/0!</v>
          </cell>
          <cell r="AQ67" t="e">
            <v>#DIV/0!</v>
          </cell>
          <cell r="AR67" t="e">
            <v>#DIV/0!</v>
          </cell>
          <cell r="AS67" t="e">
            <v>#DIV/0!</v>
          </cell>
          <cell r="AT67" t="e">
            <v>#DIV/0!</v>
          </cell>
          <cell r="AU67" t="e">
            <v>#DIV/0!</v>
          </cell>
          <cell r="AV67" t="e">
            <v>#DIV/0!</v>
          </cell>
          <cell r="AZ67" t="e">
            <v>#DIV/0!</v>
          </cell>
        </row>
        <row r="68">
          <cell r="D68">
            <v>14</v>
          </cell>
          <cell r="E68" t="str">
            <v xml:space="preserve">صناعة الملابس </v>
          </cell>
          <cell r="F68">
            <v>8</v>
          </cell>
          <cell r="G68">
            <v>100</v>
          </cell>
          <cell r="H68">
            <v>100</v>
          </cell>
          <cell r="I68">
            <v>99.481617351571273</v>
          </cell>
          <cell r="J68">
            <v>98.397399678432222</v>
          </cell>
          <cell r="K68">
            <v>98.553111079017242</v>
          </cell>
          <cell r="L68">
            <v>98.373116613282036</v>
          </cell>
          <cell r="M68">
            <v>99.50280054001135</v>
          </cell>
          <cell r="N68">
            <v>98.796804552213118</v>
          </cell>
          <cell r="O68">
            <v>97.809868848600374</v>
          </cell>
          <cell r="P68">
            <v>97.101530321771648</v>
          </cell>
          <cell r="Q68">
            <v>98.373488356455127</v>
          </cell>
          <cell r="R68">
            <v>98.455917406632253</v>
          </cell>
          <cell r="S68">
            <v>98.595919754092478</v>
          </cell>
          <cell r="T68">
            <v>100</v>
          </cell>
          <cell r="U68">
            <v>98.720650796986106</v>
          </cell>
          <cell r="V68">
            <v>98.539136343979948</v>
          </cell>
          <cell r="W68">
            <v>98.864343530262715</v>
          </cell>
          <cell r="X68">
            <v>98.908223505938253</v>
          </cell>
          <cell r="Y68">
            <v>99.094982726333697</v>
          </cell>
          <cell r="Z68">
            <v>98.97821090865088</v>
          </cell>
          <cell r="AA68">
            <v>98.97821090865088</v>
          </cell>
          <cell r="AB68">
            <v>98.908214239460619</v>
          </cell>
          <cell r="AC68">
            <v>98.720873197910322</v>
          </cell>
          <cell r="AD68">
            <v>98.657924792154148</v>
          </cell>
          <cell r="AE68">
            <v>97.256441483499771</v>
          </cell>
          <cell r="AF68">
            <v>97.256441483499771</v>
          </cell>
          <cell r="AH68">
            <v>98.573637826443928</v>
          </cell>
          <cell r="AI68">
            <v>98.620131208506578</v>
          </cell>
          <cell r="AJ68">
            <v>100</v>
          </cell>
          <cell r="AK68">
            <v>97.256441483499771</v>
          </cell>
          <cell r="AL68">
            <v>97.256441483499771</v>
          </cell>
          <cell r="AM68">
            <v>97.256441483499771</v>
          </cell>
          <cell r="AN68">
            <v>97.256441483499771</v>
          </cell>
          <cell r="AO68">
            <v>97.256441483499771</v>
          </cell>
          <cell r="AP68">
            <v>97.256441483499771</v>
          </cell>
          <cell r="AQ68">
            <v>97.256441483499771</v>
          </cell>
          <cell r="AR68">
            <v>97.256441483499771</v>
          </cell>
          <cell r="AS68">
            <v>97.256441483499771</v>
          </cell>
          <cell r="AT68">
            <v>97.256441483499771</v>
          </cell>
          <cell r="AU68">
            <v>97.256441483499771</v>
          </cell>
          <cell r="AV68">
            <v>97.286687866103549</v>
          </cell>
          <cell r="AZ68">
            <v>97.258962015383432</v>
          </cell>
        </row>
        <row r="69">
          <cell r="D69">
            <v>141</v>
          </cell>
          <cell r="E69" t="str">
            <v>صناعة الملابس عدا الملابس المصنوعة من الفراء</v>
          </cell>
          <cell r="F69">
            <v>8</v>
          </cell>
          <cell r="G69">
            <v>100</v>
          </cell>
          <cell r="H69">
            <v>100</v>
          </cell>
          <cell r="I69">
            <v>99.481617351571273</v>
          </cell>
          <cell r="J69">
            <v>98.397399678432222</v>
          </cell>
          <cell r="K69">
            <v>98.553111079017242</v>
          </cell>
          <cell r="L69">
            <v>98.373116613282036</v>
          </cell>
          <cell r="M69">
            <v>99.50280054001135</v>
          </cell>
          <cell r="N69">
            <v>98.796804552213118</v>
          </cell>
          <cell r="O69">
            <v>97.809868848600374</v>
          </cell>
          <cell r="P69">
            <v>97.101530321771648</v>
          </cell>
          <cell r="Q69">
            <v>98.373488356455127</v>
          </cell>
          <cell r="R69">
            <v>98.455917406632253</v>
          </cell>
          <cell r="S69">
            <v>98.595919754092478</v>
          </cell>
          <cell r="T69">
            <v>100</v>
          </cell>
          <cell r="U69">
            <v>98.720650796986106</v>
          </cell>
          <cell r="V69">
            <v>98.539136343979948</v>
          </cell>
          <cell r="W69">
            <v>98.864343530262715</v>
          </cell>
          <cell r="X69">
            <v>98.908223505938253</v>
          </cell>
          <cell r="Y69">
            <v>99.094982726333697</v>
          </cell>
          <cell r="Z69">
            <v>98.97821090865088</v>
          </cell>
          <cell r="AA69">
            <v>98.97821090865088</v>
          </cell>
          <cell r="AB69">
            <v>98.908214239460619</v>
          </cell>
          <cell r="AC69">
            <v>98.720873197910322</v>
          </cell>
          <cell r="AD69">
            <v>98.657924792154148</v>
          </cell>
          <cell r="AE69">
            <v>97.256441483499771</v>
          </cell>
          <cell r="AF69">
            <v>97.256441483499771</v>
          </cell>
          <cell r="AH69">
            <v>98.573637826443928</v>
          </cell>
          <cell r="AI69">
            <v>98.620131208506578</v>
          </cell>
          <cell r="AJ69">
            <v>100</v>
          </cell>
          <cell r="AK69">
            <v>97.256441483499771</v>
          </cell>
          <cell r="AL69">
            <v>97.256441483499771</v>
          </cell>
          <cell r="AM69">
            <v>97.256441483499771</v>
          </cell>
          <cell r="AN69">
            <v>97.256441483499771</v>
          </cell>
          <cell r="AO69">
            <v>97.256441483499771</v>
          </cell>
          <cell r="AP69">
            <v>97.256441483499771</v>
          </cell>
          <cell r="AQ69">
            <v>97.256441483499771</v>
          </cell>
          <cell r="AR69">
            <v>97.256441483499771</v>
          </cell>
          <cell r="AS69">
            <v>97.256441483499771</v>
          </cell>
          <cell r="AT69">
            <v>97.256441483499771</v>
          </cell>
          <cell r="AU69">
            <v>97.256441483499771</v>
          </cell>
          <cell r="AV69">
            <v>97.286687866103549</v>
          </cell>
          <cell r="AZ69">
            <v>97.258962015383432</v>
          </cell>
        </row>
        <row r="70">
          <cell r="D70" t="str">
            <v>1410</v>
          </cell>
          <cell r="E70" t="str">
            <v>صناعة الملابس عدا الملابس المصنوعة من الفراء</v>
          </cell>
          <cell r="F70">
            <v>1</v>
          </cell>
          <cell r="G70">
            <v>100</v>
          </cell>
          <cell r="H70">
            <v>100</v>
          </cell>
          <cell r="I70">
            <v>99.481617351571273</v>
          </cell>
          <cell r="J70">
            <v>98.397399678432222</v>
          </cell>
          <cell r="K70">
            <v>98.553111079017242</v>
          </cell>
          <cell r="L70">
            <v>98.373116613282036</v>
          </cell>
          <cell r="M70">
            <v>99.50280054001135</v>
          </cell>
          <cell r="N70">
            <v>98.796804552213118</v>
          </cell>
          <cell r="O70">
            <v>97.809868848600374</v>
          </cell>
          <cell r="P70">
            <v>97.101530321771648</v>
          </cell>
          <cell r="Q70">
            <v>98.373488356455127</v>
          </cell>
          <cell r="R70">
            <v>98.455917406632253</v>
          </cell>
          <cell r="S70">
            <v>98.595919754092478</v>
          </cell>
          <cell r="T70">
            <v>100</v>
          </cell>
          <cell r="U70">
            <v>98.720650796986106</v>
          </cell>
          <cell r="V70">
            <v>98.539136343979948</v>
          </cell>
          <cell r="W70">
            <v>98.864343530262715</v>
          </cell>
          <cell r="X70">
            <v>98.908223505938253</v>
          </cell>
          <cell r="Y70">
            <v>99.094982726333697</v>
          </cell>
          <cell r="Z70">
            <v>98.97821090865088</v>
          </cell>
          <cell r="AA70">
            <v>98.97821090865088</v>
          </cell>
          <cell r="AB70">
            <v>98.908214239460619</v>
          </cell>
          <cell r="AC70">
            <v>98.720873197910322</v>
          </cell>
          <cell r="AD70">
            <v>98.657924792154148</v>
          </cell>
          <cell r="AE70">
            <v>97.256441483499771</v>
          </cell>
          <cell r="AF70">
            <v>97.256441483499771</v>
          </cell>
          <cell r="AH70">
            <v>98.573637826443928</v>
          </cell>
          <cell r="AI70">
            <v>98.620131208506578</v>
          </cell>
          <cell r="AJ70">
            <v>100</v>
          </cell>
          <cell r="AK70">
            <v>97.256441483499771</v>
          </cell>
          <cell r="AL70">
            <v>97.256441483499771</v>
          </cell>
          <cell r="AM70">
            <v>97.256441483499771</v>
          </cell>
          <cell r="AN70">
            <v>97.256441483499771</v>
          </cell>
          <cell r="AO70">
            <v>97.256441483499771</v>
          </cell>
          <cell r="AP70">
            <v>97.256441483499771</v>
          </cell>
          <cell r="AQ70">
            <v>97.256441483499771</v>
          </cell>
          <cell r="AR70">
            <v>97.256441483499771</v>
          </cell>
          <cell r="AS70">
            <v>97.256441483499771</v>
          </cell>
          <cell r="AT70">
            <v>97.256441483499771</v>
          </cell>
          <cell r="AU70">
            <v>97.256441483499771</v>
          </cell>
          <cell r="AV70">
            <v>97.286687866103549</v>
          </cell>
          <cell r="AZ70">
            <v>97.258962015383432</v>
          </cell>
        </row>
        <row r="71">
          <cell r="D71">
            <v>15</v>
          </cell>
          <cell r="E71" t="str">
            <v>صناعة الجلد والمنتجات  ذات الصلة</v>
          </cell>
          <cell r="F71">
            <v>8</v>
          </cell>
          <cell r="G71">
            <v>100</v>
          </cell>
          <cell r="H71">
            <v>98.913175840166744</v>
          </cell>
          <cell r="I71">
            <v>98.333690238292192</v>
          </cell>
          <cell r="J71">
            <v>99.180350821312274</v>
          </cell>
          <cell r="K71">
            <v>98.38033517156255</v>
          </cell>
          <cell r="L71">
            <v>98.459371162381871</v>
          </cell>
          <cell r="M71">
            <v>98.092324879002305</v>
          </cell>
          <cell r="N71">
            <v>98.143246565481235</v>
          </cell>
          <cell r="O71">
            <v>97.953858787746995</v>
          </cell>
          <cell r="P71">
            <v>99.439094637393765</v>
          </cell>
          <cell r="Q71">
            <v>98.730282752614841</v>
          </cell>
          <cell r="R71">
            <v>97.958572513500073</v>
          </cell>
          <cell r="S71">
            <v>97.874158077003798</v>
          </cell>
          <cell r="T71">
            <v>100</v>
          </cell>
          <cell r="U71">
            <v>96.515869732319445</v>
          </cell>
          <cell r="V71">
            <v>96.502007553993039</v>
          </cell>
          <cell r="W71">
            <v>96.508998467805071</v>
          </cell>
          <cell r="X71">
            <v>96.509008833212818</v>
          </cell>
          <cell r="Y71">
            <v>96.502012737446776</v>
          </cell>
          <cell r="Z71">
            <v>96.508798348667739</v>
          </cell>
          <cell r="AA71">
            <v>96.501803272778716</v>
          </cell>
          <cell r="AB71">
            <v>96.501803272778716</v>
          </cell>
          <cell r="AC71">
            <v>96.501803272778716</v>
          </cell>
          <cell r="AD71">
            <v>96.501803272778716</v>
          </cell>
          <cell r="AE71">
            <v>96.501803272778716</v>
          </cell>
          <cell r="AF71">
            <v>96.501803272778716</v>
          </cell>
          <cell r="AH71">
            <v>96.504792942509766</v>
          </cell>
          <cell r="AI71">
            <v>98.45487178720488</v>
          </cell>
          <cell r="AJ71">
            <v>100</v>
          </cell>
          <cell r="AK71">
            <v>96.501803272778702</v>
          </cell>
          <cell r="AL71">
            <v>96.494665344033706</v>
          </cell>
          <cell r="AM71">
            <v>96.501798141778593</v>
          </cell>
          <cell r="AN71">
            <v>96.494660238526464</v>
          </cell>
          <cell r="AO71">
            <v>96.501793010796789</v>
          </cell>
          <cell r="AP71">
            <v>96.501793010796789</v>
          </cell>
          <cell r="AQ71">
            <v>96.501793010796789</v>
          </cell>
          <cell r="AR71">
            <v>96.501793010796789</v>
          </cell>
          <cell r="AS71">
            <v>96.494655133037426</v>
          </cell>
          <cell r="AT71">
            <v>96.494655133037426</v>
          </cell>
          <cell r="AU71">
            <v>96.494655133037426</v>
          </cell>
          <cell r="AV71">
            <v>96.494655133037426</v>
          </cell>
          <cell r="AZ71">
            <v>96.498226631037866</v>
          </cell>
        </row>
        <row r="72">
          <cell r="D72">
            <v>151</v>
          </cell>
          <cell r="E72" t="str">
            <v>دباغة وتهيئة الجلود وصناعة حقائب الامتعة وحقائب اليد وغيرها وصناعة السروج والأعنة وتهيئة ودباغة الفرو</v>
          </cell>
          <cell r="F72">
            <v>8</v>
          </cell>
          <cell r="G72">
            <v>100</v>
          </cell>
          <cell r="H72">
            <v>98.053180451023863</v>
          </cell>
          <cell r="I72">
            <v>99.999999999999986</v>
          </cell>
          <cell r="J72">
            <v>96.528648143357515</v>
          </cell>
          <cell r="K72">
            <v>99.999999999999972</v>
          </cell>
          <cell r="L72">
            <v>99.999999999999972</v>
          </cell>
          <cell r="M72">
            <v>99.999999999999972</v>
          </cell>
          <cell r="N72">
            <v>99.999999999999972</v>
          </cell>
          <cell r="O72">
            <v>99.999999999999972</v>
          </cell>
          <cell r="P72">
            <v>99.999999999999972</v>
          </cell>
          <cell r="Q72">
            <v>99.999999999999972</v>
          </cell>
          <cell r="R72">
            <v>99.999999999999972</v>
          </cell>
          <cell r="S72">
            <v>97.034557846510324</v>
          </cell>
          <cell r="T72">
            <v>100</v>
          </cell>
          <cell r="U72">
            <v>97.034557846510353</v>
          </cell>
          <cell r="V72">
            <v>96.107363039485747</v>
          </cell>
          <cell r="W72">
            <v>96.574961913937372</v>
          </cell>
          <cell r="X72">
            <v>96.575655221440357</v>
          </cell>
          <cell r="Y72">
            <v>96.107709743392405</v>
          </cell>
          <cell r="Z72">
            <v>96.561576613263043</v>
          </cell>
          <cell r="AA72">
            <v>96.093699351382185</v>
          </cell>
          <cell r="AB72">
            <v>96.093699351382185</v>
          </cell>
          <cell r="AC72">
            <v>96.093699351382185</v>
          </cell>
          <cell r="AD72">
            <v>96.093699351382185</v>
          </cell>
          <cell r="AE72">
            <v>96.093699351382185</v>
          </cell>
          <cell r="AF72">
            <v>96.093699351382185</v>
          </cell>
          <cell r="AH72">
            <v>96.2936683738602</v>
          </cell>
          <cell r="AI72">
            <v>99.30136553674096</v>
          </cell>
          <cell r="AJ72">
            <v>100</v>
          </cell>
          <cell r="AK72">
            <v>96.093699351382213</v>
          </cell>
          <cell r="AL72">
            <v>95.616267139110391</v>
          </cell>
          <cell r="AM72">
            <v>96.093356155921697</v>
          </cell>
          <cell r="AN72">
            <v>95.61592564878319</v>
          </cell>
          <cell r="AO72">
            <v>96.09301296168691</v>
          </cell>
          <cell r="AP72">
            <v>96.09301296168691</v>
          </cell>
          <cell r="AQ72">
            <v>96.09301296168691</v>
          </cell>
          <cell r="AR72">
            <v>96.09301296168691</v>
          </cell>
          <cell r="AS72">
            <v>95.61558415967562</v>
          </cell>
          <cell r="AT72">
            <v>95.61558415967562</v>
          </cell>
          <cell r="AU72">
            <v>95.61558415967562</v>
          </cell>
          <cell r="AV72">
            <v>95.61558415967562</v>
          </cell>
          <cell r="AZ72">
            <v>95.854469731720613</v>
          </cell>
        </row>
        <row r="73">
          <cell r="D73" t="str">
            <v>1511</v>
          </cell>
          <cell r="E73" t="str">
            <v>دباغة و تهيئة الجلود؛ تهيئة وصبغ الفراء</v>
          </cell>
          <cell r="F73">
            <v>1</v>
          </cell>
          <cell r="G73">
            <v>100</v>
          </cell>
          <cell r="H73">
            <v>98.053180451023863</v>
          </cell>
          <cell r="I73">
            <v>99.999999999999986</v>
          </cell>
          <cell r="J73">
            <v>96.528648143357515</v>
          </cell>
          <cell r="K73">
            <v>99.999999999999972</v>
          </cell>
          <cell r="L73">
            <v>99.999999999999972</v>
          </cell>
          <cell r="M73">
            <v>99.999999999999972</v>
          </cell>
          <cell r="N73">
            <v>99.999999999999972</v>
          </cell>
          <cell r="O73">
            <v>99.999999999999972</v>
          </cell>
          <cell r="P73">
            <v>99.999999999999972</v>
          </cell>
          <cell r="Q73">
            <v>99.999999999999972</v>
          </cell>
          <cell r="R73">
            <v>99.999999999999972</v>
          </cell>
          <cell r="S73">
            <v>97.034557846510324</v>
          </cell>
          <cell r="T73">
            <v>100</v>
          </cell>
          <cell r="U73">
            <v>97.034557846510353</v>
          </cell>
          <cell r="V73">
            <v>96.107363039485747</v>
          </cell>
          <cell r="W73">
            <v>96.574961913937372</v>
          </cell>
          <cell r="X73">
            <v>96.575655221440357</v>
          </cell>
          <cell r="Y73">
            <v>96.107709743392405</v>
          </cell>
          <cell r="Z73">
            <v>96.561576613263043</v>
          </cell>
          <cell r="AA73">
            <v>96.093699351382185</v>
          </cell>
          <cell r="AB73">
            <v>96.093699351382185</v>
          </cell>
          <cell r="AC73">
            <v>96.093699351382185</v>
          </cell>
          <cell r="AD73">
            <v>96.093699351382185</v>
          </cell>
          <cell r="AE73">
            <v>96.093699351382185</v>
          </cell>
          <cell r="AF73">
            <v>96.093699351382185</v>
          </cell>
          <cell r="AH73">
            <v>96.2936683738602</v>
          </cell>
          <cell r="AI73">
            <v>99.30136553674096</v>
          </cell>
          <cell r="AJ73">
            <v>100</v>
          </cell>
          <cell r="AK73">
            <v>96.093699351382213</v>
          </cell>
          <cell r="AL73">
            <v>95.616267139110391</v>
          </cell>
          <cell r="AM73">
            <v>96.093356155921697</v>
          </cell>
          <cell r="AN73">
            <v>95.61592564878319</v>
          </cell>
          <cell r="AO73">
            <v>96.09301296168691</v>
          </cell>
          <cell r="AP73">
            <v>96.09301296168691</v>
          </cell>
          <cell r="AQ73">
            <v>96.09301296168691</v>
          </cell>
          <cell r="AR73">
            <v>96.09301296168691</v>
          </cell>
          <cell r="AS73">
            <v>95.61558415967562</v>
          </cell>
          <cell r="AT73">
            <v>95.61558415967562</v>
          </cell>
          <cell r="AU73">
            <v>95.61558415967562</v>
          </cell>
          <cell r="AV73">
            <v>95.61558415967562</v>
          </cell>
          <cell r="AZ73">
            <v>95.854469731720613</v>
          </cell>
        </row>
        <row r="74">
          <cell r="D74" t="str">
            <v>1512</v>
          </cell>
          <cell r="E74" t="str">
            <v>صناعة حقائب الأمتعة وحقائب اليد والسروج والأعنة</v>
          </cell>
          <cell r="F74">
            <v>1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 t="str">
            <v>no export index</v>
          </cell>
          <cell r="AH74">
            <v>0</v>
          </cell>
          <cell r="AI74">
            <v>0</v>
          </cell>
          <cell r="AJ74">
            <v>0</v>
          </cell>
          <cell r="AK74" t="e">
            <v>#DIV/0!</v>
          </cell>
          <cell r="AL74" t="e">
            <v>#DIV/0!</v>
          </cell>
          <cell r="AM74" t="e">
            <v>#DIV/0!</v>
          </cell>
          <cell r="AN74" t="e">
            <v>#DIV/0!</v>
          </cell>
          <cell r="AO74" t="e">
            <v>#DIV/0!</v>
          </cell>
          <cell r="AP74" t="e">
            <v>#DIV/0!</v>
          </cell>
          <cell r="AQ74" t="e">
            <v>#DIV/0!</v>
          </cell>
          <cell r="AR74" t="e">
            <v>#DIV/0!</v>
          </cell>
          <cell r="AS74" t="e">
            <v>#DIV/0!</v>
          </cell>
          <cell r="AT74" t="e">
            <v>#DIV/0!</v>
          </cell>
          <cell r="AU74" t="e">
            <v>#DIV/0!</v>
          </cell>
          <cell r="AV74" t="e">
            <v>#DIV/0!</v>
          </cell>
          <cell r="AZ74" t="e">
            <v>#DIV/0!</v>
          </cell>
        </row>
        <row r="75">
          <cell r="D75" t="str">
            <v>152</v>
          </cell>
          <cell r="E75" t="str">
            <v>صناعة الأحذية</v>
          </cell>
          <cell r="F75" t="str">
            <v>8</v>
          </cell>
          <cell r="G75">
            <v>100</v>
          </cell>
          <cell r="H75">
            <v>98.926228488314393</v>
          </cell>
          <cell r="I75">
            <v>98.308399689878598</v>
          </cell>
          <cell r="J75">
            <v>99.220597248775178</v>
          </cell>
          <cell r="K75">
            <v>98.355752580318892</v>
          </cell>
          <cell r="L75">
            <v>98.435988146150109</v>
          </cell>
          <cell r="M75">
            <v>98.063370988727101</v>
          </cell>
          <cell r="N75">
            <v>98.115065543136581</v>
          </cell>
          <cell r="O75">
            <v>97.922803317402455</v>
          </cell>
          <cell r="P75">
            <v>99.430581451817829</v>
          </cell>
          <cell r="Q75">
            <v>98.711011518505501</v>
          </cell>
          <cell r="R75">
            <v>97.927588586101578</v>
          </cell>
          <cell r="S75">
            <v>97.886901176015357</v>
          </cell>
          <cell r="T75">
            <v>100</v>
          </cell>
          <cell r="U75">
            <v>96.50799730237577</v>
          </cell>
          <cell r="V75">
            <v>96.50799730237577</v>
          </cell>
          <cell r="W75">
            <v>96.50799730237577</v>
          </cell>
          <cell r="X75">
            <v>96.50799730237577</v>
          </cell>
          <cell r="Y75">
            <v>96.50799730237577</v>
          </cell>
          <cell r="Z75">
            <v>96.50799730237577</v>
          </cell>
          <cell r="AA75">
            <v>96.50799730237577</v>
          </cell>
          <cell r="AB75">
            <v>96.50799730237577</v>
          </cell>
          <cell r="AC75">
            <v>96.50799730237577</v>
          </cell>
          <cell r="AD75">
            <v>96.50799730237577</v>
          </cell>
          <cell r="AE75">
            <v>96.50799730237577</v>
          </cell>
          <cell r="AF75">
            <v>96.50799730237577</v>
          </cell>
          <cell r="AH75">
            <v>96.50799730237577</v>
          </cell>
          <cell r="AI75">
            <v>98.442024061261961</v>
          </cell>
          <cell r="AJ75">
            <v>100</v>
          </cell>
          <cell r="AK75">
            <v>96.50799730237577</v>
          </cell>
          <cell r="AL75">
            <v>96.50799730237577</v>
          </cell>
          <cell r="AM75">
            <v>96.50799730237577</v>
          </cell>
          <cell r="AN75">
            <v>96.50799730237577</v>
          </cell>
          <cell r="AO75">
            <v>96.50799730237577</v>
          </cell>
          <cell r="AP75">
            <v>96.50799730237577</v>
          </cell>
          <cell r="AQ75">
            <v>96.50799730237577</v>
          </cell>
          <cell r="AR75">
            <v>96.50799730237577</v>
          </cell>
          <cell r="AS75">
            <v>96.50799730237577</v>
          </cell>
          <cell r="AT75">
            <v>96.50799730237577</v>
          </cell>
          <cell r="AU75">
            <v>96.50799730237577</v>
          </cell>
          <cell r="AV75">
            <v>96.50799730237577</v>
          </cell>
          <cell r="AZ75">
            <v>96.50799730237577</v>
          </cell>
        </row>
        <row r="76">
          <cell r="D76" t="str">
            <v>1520</v>
          </cell>
          <cell r="E76" t="str">
            <v>صناعة الأحذية</v>
          </cell>
          <cell r="F76">
            <v>1</v>
          </cell>
          <cell r="G76">
            <v>100</v>
          </cell>
          <cell r="H76">
            <v>98.926228488314393</v>
          </cell>
          <cell r="I76">
            <v>98.308399689878598</v>
          </cell>
          <cell r="J76">
            <v>99.220597248775178</v>
          </cell>
          <cell r="K76">
            <v>98.355752580318892</v>
          </cell>
          <cell r="L76">
            <v>98.435988146150109</v>
          </cell>
          <cell r="M76">
            <v>98.063370988727101</v>
          </cell>
          <cell r="N76">
            <v>98.115065543136581</v>
          </cell>
          <cell r="O76">
            <v>97.922803317402455</v>
          </cell>
          <cell r="P76">
            <v>99.430581451817829</v>
          </cell>
          <cell r="Q76">
            <v>98.711011518505501</v>
          </cell>
          <cell r="R76">
            <v>97.927588586101578</v>
          </cell>
          <cell r="S76">
            <v>97.886901176015357</v>
          </cell>
          <cell r="T76">
            <v>100</v>
          </cell>
          <cell r="U76">
            <v>96.50799730237577</v>
          </cell>
          <cell r="V76">
            <v>96.50799730237577</v>
          </cell>
          <cell r="W76">
            <v>96.50799730237577</v>
          </cell>
          <cell r="X76">
            <v>96.50799730237577</v>
          </cell>
          <cell r="Y76">
            <v>96.50799730237577</v>
          </cell>
          <cell r="Z76">
            <v>96.50799730237577</v>
          </cell>
          <cell r="AA76">
            <v>96.50799730237577</v>
          </cell>
          <cell r="AB76">
            <v>96.50799730237577</v>
          </cell>
          <cell r="AC76">
            <v>96.50799730237577</v>
          </cell>
          <cell r="AD76">
            <v>96.50799730237577</v>
          </cell>
          <cell r="AE76">
            <v>96.50799730237577</v>
          </cell>
          <cell r="AF76">
            <v>96.50799730237577</v>
          </cell>
          <cell r="AH76">
            <v>96.50799730237577</v>
          </cell>
          <cell r="AI76">
            <v>98.442024061261961</v>
          </cell>
          <cell r="AJ76">
            <v>100</v>
          </cell>
          <cell r="AK76">
            <v>96.50799730237577</v>
          </cell>
          <cell r="AL76">
            <v>96.50799730237577</v>
          </cell>
          <cell r="AM76">
            <v>96.50799730237577</v>
          </cell>
          <cell r="AN76">
            <v>96.50799730237577</v>
          </cell>
          <cell r="AO76">
            <v>96.50799730237577</v>
          </cell>
          <cell r="AP76">
            <v>96.50799730237577</v>
          </cell>
          <cell r="AQ76">
            <v>96.50799730237577</v>
          </cell>
          <cell r="AR76">
            <v>96.50799730237577</v>
          </cell>
          <cell r="AS76">
            <v>96.50799730237577</v>
          </cell>
          <cell r="AT76">
            <v>96.50799730237577</v>
          </cell>
          <cell r="AU76">
            <v>96.50799730237577</v>
          </cell>
          <cell r="AV76">
            <v>96.50799730237577</v>
          </cell>
          <cell r="AZ76">
            <v>96.50799730237577</v>
          </cell>
        </row>
        <row r="77">
          <cell r="D77">
            <v>16</v>
          </cell>
          <cell r="E77" t="str">
            <v>صناعة الخشب ومنتجات الخشب والفلين عدا صناعة الأثاث، صناعة الأصناف المنتجة من القش ومواد الضفر</v>
          </cell>
          <cell r="F77">
            <v>8</v>
          </cell>
          <cell r="G77">
            <v>100</v>
          </cell>
          <cell r="H77">
            <v>100.51583828070173</v>
          </cell>
          <cell r="I77">
            <v>99.573089853965044</v>
          </cell>
          <cell r="J77">
            <v>100.59390207166491</v>
          </cell>
          <cell r="K77">
            <v>100.59390207166491</v>
          </cell>
          <cell r="L77">
            <v>100.59390207166491</v>
          </cell>
          <cell r="M77">
            <v>100.59390207166491</v>
          </cell>
          <cell r="N77">
            <v>100.51583828070173</v>
          </cell>
          <cell r="O77">
            <v>100.51583828070173</v>
          </cell>
          <cell r="P77">
            <v>100.51583828070173</v>
          </cell>
          <cell r="Q77">
            <v>100.51583828070173</v>
          </cell>
          <cell r="R77">
            <v>100.51583828070173</v>
          </cell>
          <cell r="S77">
            <v>100.51583828070173</v>
          </cell>
          <cell r="T77">
            <v>100</v>
          </cell>
          <cell r="U77">
            <v>100.59390207166489</v>
          </cell>
          <cell r="V77">
            <v>100.5939020716649</v>
          </cell>
          <cell r="W77">
            <v>100.5939020716649</v>
          </cell>
          <cell r="X77">
            <v>100.5939020716649</v>
          </cell>
          <cell r="Y77">
            <v>100.5939020716649</v>
          </cell>
          <cell r="Z77">
            <v>100.5939020716649</v>
          </cell>
          <cell r="AA77">
            <v>100.5939020716649</v>
          </cell>
          <cell r="AB77">
            <v>100.5939020716649</v>
          </cell>
          <cell r="AC77">
            <v>100.5939020716649</v>
          </cell>
          <cell r="AD77">
            <v>100.5939020716649</v>
          </cell>
          <cell r="AE77">
            <v>100.5939020716649</v>
          </cell>
          <cell r="AF77">
            <v>100.5939020716649</v>
          </cell>
          <cell r="AH77">
            <v>100.59390207166489</v>
          </cell>
          <cell r="AI77">
            <v>100.46329717546139</v>
          </cell>
          <cell r="AJ77">
            <v>100</v>
          </cell>
          <cell r="AK77">
            <v>100.59390207166487</v>
          </cell>
          <cell r="AL77">
            <v>100.5939020716649</v>
          </cell>
          <cell r="AM77">
            <v>100.5939020716649</v>
          </cell>
          <cell r="AN77">
            <v>100.5939020716649</v>
          </cell>
          <cell r="AO77">
            <v>100.5939020716649</v>
          </cell>
          <cell r="AP77">
            <v>100.5939020716649</v>
          </cell>
          <cell r="AQ77">
            <v>100.5939020716649</v>
          </cell>
          <cell r="AR77">
            <v>100.5939020716649</v>
          </cell>
          <cell r="AS77">
            <v>100.5939020716649</v>
          </cell>
          <cell r="AT77">
            <v>100.5939020716649</v>
          </cell>
          <cell r="AU77">
            <v>100.5939020716649</v>
          </cell>
          <cell r="AV77">
            <v>100.51583828070173</v>
          </cell>
          <cell r="AZ77">
            <v>100.58739675575127</v>
          </cell>
        </row>
        <row r="78">
          <cell r="D78">
            <v>162</v>
          </cell>
          <cell r="E78" t="str">
            <v>صنع منتجات من الخشب والفلين والقش ومواد الضفر</v>
          </cell>
          <cell r="F78">
            <v>8</v>
          </cell>
          <cell r="G78">
            <v>100</v>
          </cell>
          <cell r="H78">
            <v>100.51583828070173</v>
          </cell>
          <cell r="I78">
            <v>99.573089853965044</v>
          </cell>
          <cell r="J78">
            <v>100.59390207166491</v>
          </cell>
          <cell r="K78">
            <v>100.59390207166491</v>
          </cell>
          <cell r="L78">
            <v>100.59390207166491</v>
          </cell>
          <cell r="M78">
            <v>100.59390207166491</v>
          </cell>
          <cell r="N78">
            <v>100.51583828070173</v>
          </cell>
          <cell r="O78">
            <v>100.51583828070173</v>
          </cell>
          <cell r="P78">
            <v>100.51583828070173</v>
          </cell>
          <cell r="Q78">
            <v>100.51583828070173</v>
          </cell>
          <cell r="R78">
            <v>100.51583828070173</v>
          </cell>
          <cell r="S78">
            <v>100.51583828070173</v>
          </cell>
          <cell r="T78">
            <v>100</v>
          </cell>
          <cell r="U78">
            <v>100.59390207166489</v>
          </cell>
          <cell r="V78">
            <v>100.5939020716649</v>
          </cell>
          <cell r="W78">
            <v>100.5939020716649</v>
          </cell>
          <cell r="X78">
            <v>100.5939020716649</v>
          </cell>
          <cell r="Y78">
            <v>100.5939020716649</v>
          </cell>
          <cell r="Z78">
            <v>100.5939020716649</v>
          </cell>
          <cell r="AA78">
            <v>100.5939020716649</v>
          </cell>
          <cell r="AB78">
            <v>100.5939020716649</v>
          </cell>
          <cell r="AC78">
            <v>100.5939020716649</v>
          </cell>
          <cell r="AD78">
            <v>100.5939020716649</v>
          </cell>
          <cell r="AE78">
            <v>100.5939020716649</v>
          </cell>
          <cell r="AF78">
            <v>100.5939020716649</v>
          </cell>
          <cell r="AH78">
            <v>100.59390207166489</v>
          </cell>
          <cell r="AI78">
            <v>100.46329717546139</v>
          </cell>
          <cell r="AJ78">
            <v>100</v>
          </cell>
          <cell r="AK78">
            <v>100.59390207166487</v>
          </cell>
          <cell r="AL78">
            <v>100.5939020716649</v>
          </cell>
          <cell r="AM78">
            <v>100.5939020716649</v>
          </cell>
          <cell r="AN78">
            <v>100.5939020716649</v>
          </cell>
          <cell r="AO78">
            <v>100.5939020716649</v>
          </cell>
          <cell r="AP78">
            <v>100.5939020716649</v>
          </cell>
          <cell r="AQ78">
            <v>100.5939020716649</v>
          </cell>
          <cell r="AR78">
            <v>100.5939020716649</v>
          </cell>
          <cell r="AS78">
            <v>100.5939020716649</v>
          </cell>
          <cell r="AT78">
            <v>100.5939020716649</v>
          </cell>
          <cell r="AU78">
            <v>100.5939020716649</v>
          </cell>
          <cell r="AV78">
            <v>100.51583828070173</v>
          </cell>
          <cell r="AZ78">
            <v>100.58739675575127</v>
          </cell>
        </row>
        <row r="79">
          <cell r="D79" t="str">
            <v>1622</v>
          </cell>
          <cell r="E79" t="str">
            <v>صناعة منتجات النجارة المستخدمة فى البناء</v>
          </cell>
          <cell r="F79">
            <v>1</v>
          </cell>
          <cell r="G79">
            <v>100</v>
          </cell>
          <cell r="H79">
            <v>108.0059738892306</v>
          </cell>
          <cell r="I79">
            <v>108.0059738892306</v>
          </cell>
          <cell r="J79">
            <v>108.0059738892306</v>
          </cell>
          <cell r="K79">
            <v>108.0059738892306</v>
          </cell>
          <cell r="L79">
            <v>108.0059738892306</v>
          </cell>
          <cell r="M79">
            <v>108.0059738892306</v>
          </cell>
          <cell r="N79">
            <v>108.0059738892306</v>
          </cell>
          <cell r="O79">
            <v>108.0059738892306</v>
          </cell>
          <cell r="P79">
            <v>108.0059738892306</v>
          </cell>
          <cell r="Q79">
            <v>108.0059738892306</v>
          </cell>
          <cell r="R79">
            <v>108.0059738892306</v>
          </cell>
          <cell r="S79">
            <v>108.0059738892306</v>
          </cell>
          <cell r="T79">
            <v>100</v>
          </cell>
          <cell r="U79">
            <v>108.0059738892306</v>
          </cell>
          <cell r="V79">
            <v>108.0059738892306</v>
          </cell>
          <cell r="W79">
            <v>108.0059738892306</v>
          </cell>
          <cell r="X79">
            <v>108.0059738892306</v>
          </cell>
          <cell r="Y79">
            <v>108.0059738892306</v>
          </cell>
          <cell r="Z79">
            <v>108.0059738892306</v>
          </cell>
          <cell r="AA79">
            <v>108.0059738892306</v>
          </cell>
          <cell r="AB79">
            <v>108.0059738892306</v>
          </cell>
          <cell r="AC79">
            <v>108.0059738892306</v>
          </cell>
          <cell r="AD79">
            <v>108.0059738892306</v>
          </cell>
          <cell r="AE79">
            <v>108.0059738892306</v>
          </cell>
          <cell r="AF79">
            <v>108.0059738892306</v>
          </cell>
          <cell r="AH79">
            <v>108.00597388923059</v>
          </cell>
          <cell r="AI79">
            <v>108.00597388923059</v>
          </cell>
          <cell r="AJ79">
            <v>100</v>
          </cell>
          <cell r="AK79">
            <v>108.0059738892306</v>
          </cell>
          <cell r="AL79">
            <v>108.0059738892306</v>
          </cell>
          <cell r="AM79">
            <v>108.0059738892306</v>
          </cell>
          <cell r="AN79">
            <v>108.0059738892306</v>
          </cell>
          <cell r="AO79">
            <v>108.0059738892306</v>
          </cell>
          <cell r="AP79">
            <v>108.0059738892306</v>
          </cell>
          <cell r="AQ79">
            <v>108.0059738892306</v>
          </cell>
          <cell r="AR79">
            <v>108.0059738892306</v>
          </cell>
          <cell r="AS79">
            <v>108.0059738892306</v>
          </cell>
          <cell r="AT79">
            <v>108.0059738892306</v>
          </cell>
          <cell r="AU79">
            <v>108.0059738892306</v>
          </cell>
          <cell r="AV79">
            <v>108.0059738892306</v>
          </cell>
          <cell r="AZ79">
            <v>108.00597388923059</v>
          </cell>
        </row>
        <row r="80">
          <cell r="D80" t="str">
            <v>1623</v>
          </cell>
          <cell r="E80" t="str">
            <v>صناعة الأوعية الخشبية</v>
          </cell>
          <cell r="F80">
            <v>1</v>
          </cell>
          <cell r="G80">
            <v>100</v>
          </cell>
          <cell r="H80">
            <v>100</v>
          </cell>
          <cell r="I80">
            <v>98.992325415313871</v>
          </cell>
          <cell r="J80">
            <v>100.08343996755332</v>
          </cell>
          <cell r="K80">
            <v>100.08343996755332</v>
          </cell>
          <cell r="L80">
            <v>100.08343996755332</v>
          </cell>
          <cell r="M80">
            <v>100.08343996755332</v>
          </cell>
          <cell r="N80">
            <v>100</v>
          </cell>
          <cell r="O80">
            <v>100</v>
          </cell>
          <cell r="P80">
            <v>100</v>
          </cell>
          <cell r="Q80">
            <v>100</v>
          </cell>
          <cell r="R80">
            <v>100</v>
          </cell>
          <cell r="S80">
            <v>100</v>
          </cell>
          <cell r="T80">
            <v>100</v>
          </cell>
          <cell r="U80">
            <v>100.08343996755326</v>
          </cell>
          <cell r="V80">
            <v>100.08343996755332</v>
          </cell>
          <cell r="W80">
            <v>100.08343996755332</v>
          </cell>
          <cell r="X80">
            <v>100.08343996755332</v>
          </cell>
          <cell r="Y80">
            <v>100.08343996755332</v>
          </cell>
          <cell r="Z80">
            <v>100.08343996755332</v>
          </cell>
          <cell r="AA80">
            <v>100.08343996755332</v>
          </cell>
          <cell r="AB80">
            <v>100.08343996755332</v>
          </cell>
          <cell r="AC80">
            <v>100.08343996755332</v>
          </cell>
          <cell r="AD80">
            <v>100.08343996755332</v>
          </cell>
          <cell r="AE80">
            <v>100.08343996755332</v>
          </cell>
          <cell r="AF80">
            <v>100.08343996755332</v>
          </cell>
          <cell r="AH80">
            <v>100.08343996755332</v>
          </cell>
          <cell r="AI80">
            <v>99.94384044046059</v>
          </cell>
          <cell r="AJ80">
            <v>100</v>
          </cell>
          <cell r="AK80">
            <v>100.08343996755329</v>
          </cell>
          <cell r="AL80">
            <v>100.08343996755332</v>
          </cell>
          <cell r="AM80">
            <v>100.08343996755332</v>
          </cell>
          <cell r="AN80">
            <v>100.08343996755332</v>
          </cell>
          <cell r="AO80">
            <v>100.08343996755332</v>
          </cell>
          <cell r="AP80">
            <v>100.08343996755332</v>
          </cell>
          <cell r="AQ80">
            <v>100.08343996755332</v>
          </cell>
          <cell r="AR80">
            <v>100.08343996755332</v>
          </cell>
          <cell r="AS80">
            <v>100.08343996755332</v>
          </cell>
          <cell r="AT80">
            <v>100.08343996755332</v>
          </cell>
          <cell r="AU80">
            <v>100.08343996755332</v>
          </cell>
          <cell r="AV80">
            <v>100</v>
          </cell>
          <cell r="AZ80">
            <v>100.07648663692389</v>
          </cell>
        </row>
        <row r="81">
          <cell r="D81">
            <v>17</v>
          </cell>
          <cell r="E81" t="str">
            <v>صناعة الورق ومنتجات الورق</v>
          </cell>
          <cell r="F81">
            <v>8</v>
          </cell>
          <cell r="G81">
            <v>100</v>
          </cell>
          <cell r="H81">
            <v>100</v>
          </cell>
          <cell r="I81">
            <v>100.54142406645646</v>
          </cell>
          <cell r="J81">
            <v>106.61650627237432</v>
          </cell>
          <cell r="K81">
            <v>106.61650627237432</v>
          </cell>
          <cell r="L81">
            <v>106.61650627237432</v>
          </cell>
          <cell r="M81">
            <v>106.61650627237432</v>
          </cell>
          <cell r="N81">
            <v>106.61650627237432</v>
          </cell>
          <cell r="O81">
            <v>106.61650627237432</v>
          </cell>
          <cell r="P81">
            <v>106.61650627237432</v>
          </cell>
          <cell r="Q81">
            <v>106.61650627237432</v>
          </cell>
          <cell r="R81">
            <v>106.61650627237432</v>
          </cell>
          <cell r="S81">
            <v>106.61650627237432</v>
          </cell>
          <cell r="T81">
            <v>100</v>
          </cell>
          <cell r="U81">
            <v>104.99917739756408</v>
          </cell>
          <cell r="V81">
            <v>106.61650627237432</v>
          </cell>
          <cell r="W81">
            <v>106.61650627237432</v>
          </cell>
          <cell r="X81">
            <v>106.61650627237432</v>
          </cell>
          <cell r="Y81">
            <v>106.61650627237432</v>
          </cell>
          <cell r="Z81">
            <v>106.61650627237432</v>
          </cell>
          <cell r="AA81">
            <v>106.58045060972232</v>
          </cell>
          <cell r="AB81">
            <v>106.61650627237432</v>
          </cell>
          <cell r="AC81">
            <v>106.61650627237432</v>
          </cell>
          <cell r="AD81">
            <v>106.61650627237432</v>
          </cell>
          <cell r="AE81">
            <v>106.61650627237432</v>
          </cell>
          <cell r="AF81">
            <v>106.61650627237432</v>
          </cell>
          <cell r="AH81">
            <v>106.47872422758581</v>
          </cell>
          <cell r="AI81">
            <v>105.55887389918331</v>
          </cell>
          <cell r="AJ81">
            <v>100</v>
          </cell>
          <cell r="AK81">
            <v>106.61650627237432</v>
          </cell>
          <cell r="AL81">
            <v>106.61650627237432</v>
          </cell>
          <cell r="AM81">
            <v>106.61650627237432</v>
          </cell>
          <cell r="AN81">
            <v>106.61650627237432</v>
          </cell>
          <cell r="AO81">
            <v>106.61650627237432</v>
          </cell>
          <cell r="AP81">
            <v>107.87196563139905</v>
          </cell>
          <cell r="AQ81">
            <v>107.87196563139905</v>
          </cell>
          <cell r="AR81">
            <v>107.87196563139905</v>
          </cell>
          <cell r="AS81">
            <v>107.87196563139905</v>
          </cell>
          <cell r="AT81">
            <v>107.87196563139905</v>
          </cell>
          <cell r="AU81">
            <v>107.87196563139905</v>
          </cell>
          <cell r="AV81">
            <v>107.87196563139905</v>
          </cell>
          <cell r="AZ81">
            <v>107.34885756513872</v>
          </cell>
        </row>
        <row r="82">
          <cell r="D82">
            <v>170</v>
          </cell>
          <cell r="E82" t="str">
            <v>صناعة الورق ومنتجات الورق</v>
          </cell>
          <cell r="F82">
            <v>8</v>
          </cell>
          <cell r="G82">
            <v>100</v>
          </cell>
          <cell r="H82">
            <v>100</v>
          </cell>
          <cell r="I82">
            <v>100.54142406645646</v>
          </cell>
          <cell r="J82">
            <v>106.61650627237432</v>
          </cell>
          <cell r="K82">
            <v>106.61650627237432</v>
          </cell>
          <cell r="L82">
            <v>106.61650627237432</v>
          </cell>
          <cell r="M82">
            <v>106.61650627237432</v>
          </cell>
          <cell r="N82">
            <v>106.61650627237432</v>
          </cell>
          <cell r="O82">
            <v>106.61650627237432</v>
          </cell>
          <cell r="P82">
            <v>106.61650627237432</v>
          </cell>
          <cell r="Q82">
            <v>106.61650627237432</v>
          </cell>
          <cell r="R82">
            <v>106.61650627237432</v>
          </cell>
          <cell r="S82">
            <v>106.61650627237432</v>
          </cell>
          <cell r="T82">
            <v>100</v>
          </cell>
          <cell r="U82">
            <v>104.99917739756408</v>
          </cell>
          <cell r="V82">
            <v>106.61650627237432</v>
          </cell>
          <cell r="W82">
            <v>106.61650627237432</v>
          </cell>
          <cell r="X82">
            <v>106.61650627237432</v>
          </cell>
          <cell r="Y82">
            <v>106.61650627237432</v>
          </cell>
          <cell r="Z82">
            <v>106.61650627237432</v>
          </cell>
          <cell r="AA82">
            <v>106.58045060972232</v>
          </cell>
          <cell r="AB82">
            <v>106.61650627237432</v>
          </cell>
          <cell r="AC82">
            <v>106.61650627237432</v>
          </cell>
          <cell r="AD82">
            <v>106.61650627237432</v>
          </cell>
          <cell r="AE82">
            <v>106.61650627237432</v>
          </cell>
          <cell r="AF82">
            <v>106.61650627237432</v>
          </cell>
          <cell r="AH82">
            <v>106.47872422758581</v>
          </cell>
          <cell r="AI82">
            <v>105.55887389918331</v>
          </cell>
          <cell r="AJ82">
            <v>100</v>
          </cell>
          <cell r="AK82">
            <v>106.61650627237432</v>
          </cell>
          <cell r="AL82">
            <v>106.61650627237432</v>
          </cell>
          <cell r="AM82">
            <v>106.61650627237432</v>
          </cell>
          <cell r="AN82">
            <v>106.61650627237432</v>
          </cell>
          <cell r="AO82">
            <v>106.61650627237432</v>
          </cell>
          <cell r="AP82">
            <v>107.87196563139905</v>
          </cell>
          <cell r="AQ82">
            <v>107.87196563139905</v>
          </cell>
          <cell r="AR82">
            <v>107.87196563139905</v>
          </cell>
          <cell r="AS82">
            <v>107.87196563139905</v>
          </cell>
          <cell r="AT82">
            <v>107.87196563139905</v>
          </cell>
          <cell r="AU82">
            <v>107.87196563139905</v>
          </cell>
          <cell r="AV82">
            <v>107.87196563139905</v>
          </cell>
          <cell r="AZ82">
            <v>107.34885756513872</v>
          </cell>
        </row>
        <row r="83">
          <cell r="D83" t="str">
            <v>1702</v>
          </cell>
          <cell r="E83" t="str">
            <v>صناعة الورق المموج  والمقوى (الكرتون) والأوعية  المصنوعة من الورق او الورق المقوى</v>
          </cell>
          <cell r="F83">
            <v>1</v>
          </cell>
          <cell r="G83">
            <v>100</v>
          </cell>
          <cell r="H83">
            <v>100</v>
          </cell>
          <cell r="I83">
            <v>104.99088457806168</v>
          </cell>
          <cell r="J83">
            <v>103.35794243355873</v>
          </cell>
          <cell r="K83">
            <v>103.35794243355873</v>
          </cell>
          <cell r="L83">
            <v>103.35794243355873</v>
          </cell>
          <cell r="M83">
            <v>103.35794243355873</v>
          </cell>
          <cell r="N83">
            <v>103.35794243355873</v>
          </cell>
          <cell r="O83">
            <v>103.35794243355873</v>
          </cell>
          <cell r="P83">
            <v>103.35794243355873</v>
          </cell>
          <cell r="Q83">
            <v>103.35794243355873</v>
          </cell>
          <cell r="R83">
            <v>103.35794243355873</v>
          </cell>
          <cell r="S83">
            <v>103.35794243355873</v>
          </cell>
          <cell r="T83">
            <v>100</v>
          </cell>
          <cell r="U83">
            <v>103.35794243355873</v>
          </cell>
          <cell r="V83">
            <v>103.35794243355873</v>
          </cell>
          <cell r="W83">
            <v>103.35794243355873</v>
          </cell>
          <cell r="X83">
            <v>103.35794243355873</v>
          </cell>
          <cell r="Y83">
            <v>103.35794243355873</v>
          </cell>
          <cell r="Z83">
            <v>103.35794243355873</v>
          </cell>
          <cell r="AA83">
            <v>103.02557883572435</v>
          </cell>
          <cell r="AB83">
            <v>103.35794243355872</v>
          </cell>
          <cell r="AC83">
            <v>103.35794243355872</v>
          </cell>
          <cell r="AD83">
            <v>103.35794243355872</v>
          </cell>
          <cell r="AE83">
            <v>103.35794243355872</v>
          </cell>
          <cell r="AF83">
            <v>103.35794243355872</v>
          </cell>
          <cell r="AH83">
            <v>103.33024546707253</v>
          </cell>
          <cell r="AI83">
            <v>103.21419240947074</v>
          </cell>
          <cell r="AJ83">
            <v>100</v>
          </cell>
          <cell r="AK83">
            <v>103.35794243355872</v>
          </cell>
          <cell r="AL83">
            <v>103.35794243355872</v>
          </cell>
          <cell r="AM83">
            <v>103.35794243355872</v>
          </cell>
          <cell r="AN83">
            <v>103.35794243355872</v>
          </cell>
          <cell r="AO83">
            <v>103.35794243355872</v>
          </cell>
          <cell r="AP83">
            <v>103.35794243355872</v>
          </cell>
          <cell r="AQ83">
            <v>103.35794243355872</v>
          </cell>
          <cell r="AR83">
            <v>103.35794243355872</v>
          </cell>
          <cell r="AS83">
            <v>103.35794243355872</v>
          </cell>
          <cell r="AT83">
            <v>103.35794243355872</v>
          </cell>
          <cell r="AU83">
            <v>103.35794243355872</v>
          </cell>
          <cell r="AV83">
            <v>103.35794243355872</v>
          </cell>
          <cell r="AZ83">
            <v>103.35794243355872</v>
          </cell>
        </row>
        <row r="84">
          <cell r="D84" t="str">
            <v>1709</v>
          </cell>
          <cell r="E84" t="str">
            <v>صناعة اصناف أخرى من الورق والورق المقوى (الكرتون)</v>
          </cell>
          <cell r="F84">
            <v>1</v>
          </cell>
          <cell r="G84">
            <v>100</v>
          </cell>
          <cell r="H84">
            <v>100.00000000000001</v>
          </cell>
          <cell r="I84">
            <v>100.00000000000001</v>
          </cell>
          <cell r="J84">
            <v>107.01301836183278</v>
          </cell>
          <cell r="K84">
            <v>107.01301836183278</v>
          </cell>
          <cell r="L84">
            <v>107.01301836183278</v>
          </cell>
          <cell r="M84">
            <v>107.01301836183278</v>
          </cell>
          <cell r="N84">
            <v>107.01301836183278</v>
          </cell>
          <cell r="O84">
            <v>107.01301836183278</v>
          </cell>
          <cell r="P84">
            <v>107.01301836183278</v>
          </cell>
          <cell r="Q84">
            <v>107.01301836183278</v>
          </cell>
          <cell r="R84">
            <v>107.01301836183278</v>
          </cell>
          <cell r="S84">
            <v>107.01301836183278</v>
          </cell>
          <cell r="T84">
            <v>100</v>
          </cell>
          <cell r="U84">
            <v>105.19888792559431</v>
          </cell>
          <cell r="V84">
            <v>107.01301836183278</v>
          </cell>
          <cell r="W84">
            <v>107.01301836183278</v>
          </cell>
          <cell r="X84">
            <v>107.01301836183278</v>
          </cell>
          <cell r="Y84">
            <v>107.01301836183278</v>
          </cell>
          <cell r="Z84">
            <v>107.01301836183278</v>
          </cell>
          <cell r="AA84">
            <v>107.01301836183278</v>
          </cell>
          <cell r="AB84">
            <v>107.01301836183278</v>
          </cell>
          <cell r="AC84">
            <v>107.01301836183278</v>
          </cell>
          <cell r="AD84">
            <v>107.01301836183278</v>
          </cell>
          <cell r="AE84">
            <v>107.01301836183278</v>
          </cell>
          <cell r="AF84">
            <v>107.01301836183278</v>
          </cell>
          <cell r="AH84">
            <v>106.86184082547958</v>
          </cell>
          <cell r="AI84">
            <v>105.84418196819399</v>
          </cell>
          <cell r="AJ84">
            <v>100</v>
          </cell>
          <cell r="AK84">
            <v>107.01301836183278</v>
          </cell>
          <cell r="AL84">
            <v>107.01301836183278</v>
          </cell>
          <cell r="AM84">
            <v>107.01301836183278</v>
          </cell>
          <cell r="AN84">
            <v>107.01301836183278</v>
          </cell>
          <cell r="AO84">
            <v>107.01301836183278</v>
          </cell>
          <cell r="AP84">
            <v>108.42124588447217</v>
          </cell>
          <cell r="AQ84">
            <v>108.42124588447217</v>
          </cell>
          <cell r="AR84">
            <v>108.42124588447217</v>
          </cell>
          <cell r="AS84">
            <v>108.42124588447217</v>
          </cell>
          <cell r="AT84">
            <v>108.42124588447217</v>
          </cell>
          <cell r="AU84">
            <v>108.42124588447217</v>
          </cell>
          <cell r="AV84">
            <v>108.42124588447217</v>
          </cell>
          <cell r="AZ84">
            <v>107.83448441670578</v>
          </cell>
        </row>
        <row r="85">
          <cell r="D85">
            <v>18</v>
          </cell>
          <cell r="E85" t="str">
            <v>الطباعة واستنساخ وسائط الأعلام المسجلة</v>
          </cell>
          <cell r="F85">
            <v>8</v>
          </cell>
          <cell r="G85">
            <v>100</v>
          </cell>
          <cell r="H85">
            <v>100</v>
          </cell>
          <cell r="I85">
            <v>100</v>
          </cell>
          <cell r="J85">
            <v>100</v>
          </cell>
          <cell r="K85">
            <v>100</v>
          </cell>
          <cell r="L85">
            <v>100</v>
          </cell>
          <cell r="M85">
            <v>100</v>
          </cell>
          <cell r="N85">
            <v>100</v>
          </cell>
          <cell r="O85">
            <v>100</v>
          </cell>
          <cell r="P85">
            <v>100</v>
          </cell>
          <cell r="Q85">
            <v>100</v>
          </cell>
          <cell r="R85">
            <v>100</v>
          </cell>
          <cell r="S85">
            <v>100</v>
          </cell>
          <cell r="T85">
            <v>100</v>
          </cell>
          <cell r="U85">
            <v>100</v>
          </cell>
          <cell r="V85">
            <v>100</v>
          </cell>
          <cell r="W85">
            <v>100</v>
          </cell>
          <cell r="X85">
            <v>100</v>
          </cell>
          <cell r="Y85">
            <v>100</v>
          </cell>
          <cell r="Z85">
            <v>100</v>
          </cell>
          <cell r="AA85">
            <v>100</v>
          </cell>
          <cell r="AB85">
            <v>100</v>
          </cell>
          <cell r="AC85">
            <v>100</v>
          </cell>
          <cell r="AD85">
            <v>100</v>
          </cell>
          <cell r="AE85">
            <v>100</v>
          </cell>
          <cell r="AF85">
            <v>100</v>
          </cell>
          <cell r="AH85">
            <v>100</v>
          </cell>
          <cell r="AI85">
            <v>100</v>
          </cell>
          <cell r="AJ85">
            <v>100</v>
          </cell>
          <cell r="AK85">
            <v>100</v>
          </cell>
          <cell r="AL85">
            <v>100</v>
          </cell>
          <cell r="AM85">
            <v>100</v>
          </cell>
          <cell r="AN85">
            <v>100</v>
          </cell>
          <cell r="AO85">
            <v>100</v>
          </cell>
          <cell r="AP85">
            <v>100</v>
          </cell>
          <cell r="AQ85">
            <v>100</v>
          </cell>
          <cell r="AR85">
            <v>100</v>
          </cell>
          <cell r="AS85">
            <v>100</v>
          </cell>
          <cell r="AT85">
            <v>100</v>
          </cell>
          <cell r="AU85">
            <v>100</v>
          </cell>
          <cell r="AV85">
            <v>100</v>
          </cell>
          <cell r="AZ85">
            <v>100</v>
          </cell>
        </row>
        <row r="86">
          <cell r="D86">
            <v>181</v>
          </cell>
          <cell r="E86" t="str">
            <v>الطباعة وأنشطة الخدمات المتصلة بها</v>
          </cell>
          <cell r="F86">
            <v>8</v>
          </cell>
          <cell r="G86">
            <v>100</v>
          </cell>
          <cell r="H86">
            <v>100</v>
          </cell>
          <cell r="I86">
            <v>100</v>
          </cell>
          <cell r="J86">
            <v>100</v>
          </cell>
          <cell r="K86">
            <v>100</v>
          </cell>
          <cell r="L86">
            <v>100</v>
          </cell>
          <cell r="M86">
            <v>100</v>
          </cell>
          <cell r="N86">
            <v>100</v>
          </cell>
          <cell r="O86">
            <v>100</v>
          </cell>
          <cell r="P86">
            <v>100</v>
          </cell>
          <cell r="Q86">
            <v>100</v>
          </cell>
          <cell r="R86">
            <v>100</v>
          </cell>
          <cell r="S86">
            <v>100</v>
          </cell>
          <cell r="T86">
            <v>100</v>
          </cell>
          <cell r="U86">
            <v>100</v>
          </cell>
          <cell r="V86">
            <v>100</v>
          </cell>
          <cell r="W86">
            <v>100</v>
          </cell>
          <cell r="X86">
            <v>100</v>
          </cell>
          <cell r="Y86">
            <v>100</v>
          </cell>
          <cell r="Z86">
            <v>100</v>
          </cell>
          <cell r="AA86">
            <v>100</v>
          </cell>
          <cell r="AB86">
            <v>100</v>
          </cell>
          <cell r="AC86">
            <v>100</v>
          </cell>
          <cell r="AD86">
            <v>100</v>
          </cell>
          <cell r="AE86">
            <v>100</v>
          </cell>
          <cell r="AF86">
            <v>100</v>
          </cell>
          <cell r="AH86">
            <v>100</v>
          </cell>
          <cell r="AI86">
            <v>100</v>
          </cell>
          <cell r="AJ86">
            <v>100</v>
          </cell>
          <cell r="AK86">
            <v>100</v>
          </cell>
          <cell r="AL86">
            <v>100</v>
          </cell>
          <cell r="AM86">
            <v>100</v>
          </cell>
          <cell r="AN86">
            <v>100</v>
          </cell>
          <cell r="AO86">
            <v>100</v>
          </cell>
          <cell r="AP86">
            <v>100</v>
          </cell>
          <cell r="AQ86">
            <v>100</v>
          </cell>
          <cell r="AR86">
            <v>100</v>
          </cell>
          <cell r="AS86">
            <v>100</v>
          </cell>
          <cell r="AT86">
            <v>100</v>
          </cell>
          <cell r="AU86">
            <v>100</v>
          </cell>
          <cell r="AV86">
            <v>100</v>
          </cell>
          <cell r="AZ86">
            <v>100</v>
          </cell>
        </row>
        <row r="87">
          <cell r="D87" t="str">
            <v>1811</v>
          </cell>
          <cell r="E87" t="str">
            <v>الطباعة</v>
          </cell>
          <cell r="F87">
            <v>1</v>
          </cell>
          <cell r="G87">
            <v>100</v>
          </cell>
          <cell r="H87">
            <v>100</v>
          </cell>
          <cell r="I87">
            <v>100</v>
          </cell>
          <cell r="J87">
            <v>100</v>
          </cell>
          <cell r="K87">
            <v>100</v>
          </cell>
          <cell r="L87">
            <v>100</v>
          </cell>
          <cell r="M87">
            <v>100</v>
          </cell>
          <cell r="N87">
            <v>100</v>
          </cell>
          <cell r="O87">
            <v>100</v>
          </cell>
          <cell r="P87">
            <v>100</v>
          </cell>
          <cell r="Q87">
            <v>100</v>
          </cell>
          <cell r="R87">
            <v>100</v>
          </cell>
          <cell r="S87">
            <v>100</v>
          </cell>
          <cell r="T87">
            <v>100</v>
          </cell>
          <cell r="U87">
            <v>100</v>
          </cell>
          <cell r="V87">
            <v>100</v>
          </cell>
          <cell r="W87">
            <v>100</v>
          </cell>
          <cell r="X87">
            <v>100</v>
          </cell>
          <cell r="Y87">
            <v>100</v>
          </cell>
          <cell r="Z87">
            <v>100</v>
          </cell>
          <cell r="AA87">
            <v>100</v>
          </cell>
          <cell r="AB87">
            <v>100</v>
          </cell>
          <cell r="AC87">
            <v>100</v>
          </cell>
          <cell r="AD87">
            <v>100</v>
          </cell>
          <cell r="AE87">
            <v>100</v>
          </cell>
          <cell r="AF87">
            <v>100</v>
          </cell>
          <cell r="AH87">
            <v>100</v>
          </cell>
          <cell r="AI87">
            <v>100</v>
          </cell>
          <cell r="AJ87">
            <v>100</v>
          </cell>
          <cell r="AK87">
            <v>100</v>
          </cell>
          <cell r="AL87">
            <v>100</v>
          </cell>
          <cell r="AM87">
            <v>100</v>
          </cell>
          <cell r="AN87">
            <v>100</v>
          </cell>
          <cell r="AO87">
            <v>100</v>
          </cell>
          <cell r="AP87">
            <v>100</v>
          </cell>
          <cell r="AQ87">
            <v>100</v>
          </cell>
          <cell r="AR87">
            <v>100</v>
          </cell>
          <cell r="AS87">
            <v>100</v>
          </cell>
          <cell r="AT87">
            <v>100</v>
          </cell>
          <cell r="AU87">
            <v>100</v>
          </cell>
          <cell r="AV87">
            <v>100</v>
          </cell>
          <cell r="AZ87">
            <v>100</v>
          </cell>
        </row>
        <row r="88">
          <cell r="D88">
            <v>19</v>
          </cell>
          <cell r="E88" t="str">
            <v>صناعة فحم الكوك والمنتجات النفطية المكررة</v>
          </cell>
          <cell r="F88">
            <v>8</v>
          </cell>
          <cell r="G88">
            <v>100</v>
          </cell>
          <cell r="H88">
            <v>100</v>
          </cell>
          <cell r="I88">
            <v>100</v>
          </cell>
          <cell r="J88">
            <v>100</v>
          </cell>
          <cell r="K88">
            <v>100.17406453556185</v>
          </cell>
          <cell r="L88">
            <v>100.17406453556185</v>
          </cell>
          <cell r="M88">
            <v>100.17406453556185</v>
          </cell>
          <cell r="N88">
            <v>100.17406453556185</v>
          </cell>
          <cell r="O88">
            <v>100.17406453556185</v>
          </cell>
          <cell r="P88">
            <v>100.17406453556185</v>
          </cell>
          <cell r="Q88">
            <v>100.17406453556185</v>
          </cell>
          <cell r="R88">
            <v>100.17406453556185</v>
          </cell>
          <cell r="S88">
            <v>100.17406453556185</v>
          </cell>
          <cell r="T88">
            <v>100</v>
          </cell>
          <cell r="U88">
            <v>100.17406453556185</v>
          </cell>
          <cell r="V88">
            <v>100.17406453556185</v>
          </cell>
          <cell r="W88">
            <v>100.17406453556185</v>
          </cell>
          <cell r="X88">
            <v>100.17406453556185</v>
          </cell>
          <cell r="Y88">
            <v>100.17406453556185</v>
          </cell>
          <cell r="Z88">
            <v>100.17406453556185</v>
          </cell>
          <cell r="AA88">
            <v>100.17406453556185</v>
          </cell>
          <cell r="AB88">
            <v>100.17406453556185</v>
          </cell>
          <cell r="AC88">
            <v>100.17406453556185</v>
          </cell>
          <cell r="AD88">
            <v>100.17406453556185</v>
          </cell>
          <cell r="AE88">
            <v>100.17406453556185</v>
          </cell>
          <cell r="AF88">
            <v>100.17406453556185</v>
          </cell>
          <cell r="AH88">
            <v>100.17406453556187</v>
          </cell>
          <cell r="AI88">
            <v>100.13054840167142</v>
          </cell>
          <cell r="AJ88">
            <v>100</v>
          </cell>
          <cell r="AK88">
            <v>100.17406453556188</v>
          </cell>
          <cell r="AL88">
            <v>100.17406453556188</v>
          </cell>
          <cell r="AM88">
            <v>100.17406453556188</v>
          </cell>
          <cell r="AN88">
            <v>100.17406453556188</v>
          </cell>
          <cell r="AO88">
            <v>100.17406453556188</v>
          </cell>
          <cell r="AP88">
            <v>100.17406453556188</v>
          </cell>
          <cell r="AQ88">
            <v>100.17406453556188</v>
          </cell>
          <cell r="AR88">
            <v>100.17406453556188</v>
          </cell>
          <cell r="AS88">
            <v>100.17406453556188</v>
          </cell>
          <cell r="AT88">
            <v>100.17406453556188</v>
          </cell>
          <cell r="AU88">
            <v>100.17406453556188</v>
          </cell>
          <cell r="AV88">
            <v>100.17406453556188</v>
          </cell>
          <cell r="AZ88">
            <v>100.1740645355619</v>
          </cell>
        </row>
        <row r="89">
          <cell r="D89">
            <v>192</v>
          </cell>
          <cell r="E89" t="str">
            <v>صناعة المنتجات النفطية المكررة</v>
          </cell>
          <cell r="F89">
            <v>8</v>
          </cell>
          <cell r="G89">
            <v>100</v>
          </cell>
          <cell r="H89">
            <v>100</v>
          </cell>
          <cell r="I89">
            <v>100</v>
          </cell>
          <cell r="J89">
            <v>100</v>
          </cell>
          <cell r="K89">
            <v>100.17406453556185</v>
          </cell>
          <cell r="L89">
            <v>100.17406453556185</v>
          </cell>
          <cell r="M89">
            <v>100.17406453556185</v>
          </cell>
          <cell r="N89">
            <v>100.17406453556185</v>
          </cell>
          <cell r="O89">
            <v>100.17406453556185</v>
          </cell>
          <cell r="P89">
            <v>100.17406453556185</v>
          </cell>
          <cell r="Q89">
            <v>100.17406453556185</v>
          </cell>
          <cell r="R89">
            <v>100.17406453556185</v>
          </cell>
          <cell r="S89">
            <v>100.17406453556185</v>
          </cell>
          <cell r="T89">
            <v>100</v>
          </cell>
          <cell r="U89">
            <v>100.17406453556185</v>
          </cell>
          <cell r="V89">
            <v>100.17406453556185</v>
          </cell>
          <cell r="W89">
            <v>100.17406453556185</v>
          </cell>
          <cell r="X89">
            <v>100.17406453556185</v>
          </cell>
          <cell r="Y89">
            <v>100.17406453556185</v>
          </cell>
          <cell r="Z89">
            <v>100.17406453556185</v>
          </cell>
          <cell r="AA89">
            <v>100.17406453556185</v>
          </cell>
          <cell r="AB89">
            <v>100.17406453556185</v>
          </cell>
          <cell r="AC89">
            <v>100.17406453556185</v>
          </cell>
          <cell r="AD89">
            <v>100.17406453556185</v>
          </cell>
          <cell r="AE89">
            <v>100.17406453556185</v>
          </cell>
          <cell r="AF89">
            <v>100.17406453556185</v>
          </cell>
          <cell r="AH89">
            <v>100.17406453556187</v>
          </cell>
          <cell r="AI89">
            <v>100.13054840167142</v>
          </cell>
          <cell r="AJ89">
            <v>100</v>
          </cell>
          <cell r="AK89">
            <v>100.17406453556188</v>
          </cell>
          <cell r="AL89">
            <v>100.17406453556188</v>
          </cell>
          <cell r="AM89">
            <v>100.17406453556188</v>
          </cell>
          <cell r="AN89">
            <v>100.17406453556188</v>
          </cell>
          <cell r="AO89">
            <v>100.17406453556188</v>
          </cell>
          <cell r="AP89">
            <v>100.17406453556188</v>
          </cell>
          <cell r="AQ89">
            <v>100.17406453556188</v>
          </cell>
          <cell r="AR89">
            <v>100.17406453556188</v>
          </cell>
          <cell r="AS89">
            <v>100.17406453556188</v>
          </cell>
          <cell r="AT89">
            <v>100.17406453556188</v>
          </cell>
          <cell r="AU89">
            <v>100.17406453556188</v>
          </cell>
          <cell r="AV89">
            <v>100.17406453556188</v>
          </cell>
          <cell r="AZ89">
            <v>100.1740645355619</v>
          </cell>
        </row>
        <row r="90">
          <cell r="D90" t="str">
            <v>1920</v>
          </cell>
          <cell r="E90" t="str">
            <v>صناعة المنتجات النفطية المكررة</v>
          </cell>
          <cell r="F90">
            <v>1</v>
          </cell>
          <cell r="G90">
            <v>100</v>
          </cell>
          <cell r="H90">
            <v>100</v>
          </cell>
          <cell r="I90">
            <v>100</v>
          </cell>
          <cell r="J90">
            <v>100</v>
          </cell>
          <cell r="K90">
            <v>100.17406453556185</v>
          </cell>
          <cell r="L90">
            <v>100.17406453556185</v>
          </cell>
          <cell r="M90">
            <v>100.17406453556185</v>
          </cell>
          <cell r="N90">
            <v>100.17406453556185</v>
          </cell>
          <cell r="O90">
            <v>100.17406453556185</v>
          </cell>
          <cell r="P90">
            <v>100.17406453556185</v>
          </cell>
          <cell r="Q90">
            <v>100.17406453556185</v>
          </cell>
          <cell r="R90">
            <v>100.17406453556185</v>
          </cell>
          <cell r="S90">
            <v>100.17406453556185</v>
          </cell>
          <cell r="T90">
            <v>100</v>
          </cell>
          <cell r="U90">
            <v>100.17406453556185</v>
          </cell>
          <cell r="V90">
            <v>100.17406453556185</v>
          </cell>
          <cell r="W90">
            <v>100.17406453556185</v>
          </cell>
          <cell r="X90">
            <v>100.17406453556185</v>
          </cell>
          <cell r="Y90">
            <v>100.17406453556185</v>
          </cell>
          <cell r="Z90">
            <v>100.17406453556185</v>
          </cell>
          <cell r="AA90">
            <v>100.17406453556185</v>
          </cell>
          <cell r="AB90">
            <v>100.17406453556185</v>
          </cell>
          <cell r="AC90">
            <v>100.17406453556185</v>
          </cell>
          <cell r="AD90">
            <v>100.17406453556185</v>
          </cell>
          <cell r="AE90">
            <v>100.17406453556185</v>
          </cell>
          <cell r="AF90">
            <v>100.17406453556185</v>
          </cell>
          <cell r="AH90">
            <v>100.17406453556187</v>
          </cell>
          <cell r="AI90">
            <v>100.13054840167142</v>
          </cell>
          <cell r="AJ90">
            <v>100</v>
          </cell>
          <cell r="AK90">
            <v>100.17406453556188</v>
          </cell>
          <cell r="AL90">
            <v>100.17406453556188</v>
          </cell>
          <cell r="AM90">
            <v>100.17406453556188</v>
          </cell>
          <cell r="AN90">
            <v>100.17406453556188</v>
          </cell>
          <cell r="AO90">
            <v>100.17406453556188</v>
          </cell>
          <cell r="AP90">
            <v>100.17406453556188</v>
          </cell>
          <cell r="AQ90">
            <v>100.17406453556188</v>
          </cell>
          <cell r="AR90">
            <v>100.17406453556188</v>
          </cell>
          <cell r="AS90">
            <v>100.17406453556188</v>
          </cell>
          <cell r="AT90">
            <v>100.17406453556188</v>
          </cell>
          <cell r="AU90">
            <v>100.17406453556188</v>
          </cell>
          <cell r="AV90">
            <v>100.17406453556188</v>
          </cell>
          <cell r="AZ90">
            <v>100.1740645355619</v>
          </cell>
        </row>
        <row r="91">
          <cell r="D91">
            <v>20</v>
          </cell>
          <cell r="E91" t="str">
            <v>صناعة الكيماويات والمنتجات الكيميائية</v>
          </cell>
          <cell r="F91">
            <v>8</v>
          </cell>
          <cell r="G91">
            <v>100</v>
          </cell>
          <cell r="H91">
            <v>102.1991162258357</v>
          </cell>
          <cell r="I91">
            <v>100.23501924703753</v>
          </cell>
          <cell r="J91">
            <v>100.28182524589883</v>
          </cell>
          <cell r="K91">
            <v>100.23501924703753</v>
          </cell>
          <cell r="L91">
            <v>100.23501924703753</v>
          </cell>
          <cell r="M91">
            <v>100.23501924703753</v>
          </cell>
          <cell r="N91">
            <v>97.874894472553493</v>
          </cell>
          <cell r="O91">
            <v>100.23501924703753</v>
          </cell>
          <cell r="P91">
            <v>97.874894472553493</v>
          </cell>
          <cell r="Q91">
            <v>97.874894472553493</v>
          </cell>
          <cell r="R91">
            <v>99.544495806963184</v>
          </cell>
          <cell r="S91">
            <v>100.2350192470375</v>
          </cell>
          <cell r="T91">
            <v>100</v>
          </cell>
          <cell r="U91">
            <v>100.2350192470375</v>
          </cell>
          <cell r="V91">
            <v>97.874894472553464</v>
          </cell>
          <cell r="W91">
            <v>97.874894472553464</v>
          </cell>
          <cell r="X91">
            <v>97.874894472553464</v>
          </cell>
          <cell r="Y91">
            <v>97.874894472553464</v>
          </cell>
          <cell r="Z91">
            <v>97.874894472553464</v>
          </cell>
          <cell r="AA91">
            <v>97.874894472553464</v>
          </cell>
          <cell r="AB91">
            <v>97.874894472553464</v>
          </cell>
          <cell r="AC91">
            <v>97.874894472553464</v>
          </cell>
          <cell r="AD91">
            <v>97.874894472553464</v>
          </cell>
          <cell r="AE91">
            <v>97.874894472553464</v>
          </cell>
          <cell r="AF91">
            <v>97.874894472553464</v>
          </cell>
          <cell r="AH91">
            <v>98.071571537093803</v>
          </cell>
          <cell r="AI91">
            <v>99.755019681548617</v>
          </cell>
          <cell r="AJ91">
            <v>100</v>
          </cell>
          <cell r="AK91">
            <v>97.874894472553464</v>
          </cell>
          <cell r="AL91">
            <v>96.233296380244354</v>
          </cell>
          <cell r="AM91">
            <v>96.233296380244354</v>
          </cell>
          <cell r="AN91">
            <v>88.023751196442021</v>
          </cell>
          <cell r="AO91">
            <v>88.023751196442021</v>
          </cell>
          <cell r="AP91">
            <v>92.040883811070501</v>
          </cell>
          <cell r="AQ91">
            <v>89.525306556979729</v>
          </cell>
          <cell r="AR91">
            <v>92.564360179488759</v>
          </cell>
          <cell r="AS91">
            <v>93.977965362106971</v>
          </cell>
          <cell r="AT91">
            <v>93.977965362106971</v>
          </cell>
          <cell r="AU91">
            <v>93.977965362106971</v>
          </cell>
          <cell r="AV91">
            <v>92.564360179488759</v>
          </cell>
          <cell r="AZ91">
            <v>92.918149703272903</v>
          </cell>
        </row>
        <row r="92">
          <cell r="D92">
            <v>202</v>
          </cell>
          <cell r="E92" t="str">
            <v>صناعة منتجات كيميائيه أخرى</v>
          </cell>
          <cell r="F92">
            <v>8</v>
          </cell>
          <cell r="G92">
            <v>100</v>
          </cell>
          <cell r="H92">
            <v>102.1991162258357</v>
          </cell>
          <cell r="I92">
            <v>100.23501924703753</v>
          </cell>
          <cell r="J92">
            <v>100.28182524589883</v>
          </cell>
          <cell r="K92">
            <v>100.23501924703753</v>
          </cell>
          <cell r="L92">
            <v>100.23501924703753</v>
          </cell>
          <cell r="M92">
            <v>100.23501924703753</v>
          </cell>
          <cell r="N92">
            <v>97.874894472553493</v>
          </cell>
          <cell r="O92">
            <v>100.23501924703753</v>
          </cell>
          <cell r="P92">
            <v>97.874894472553493</v>
          </cell>
          <cell r="Q92">
            <v>97.874894472553493</v>
          </cell>
          <cell r="R92">
            <v>99.544495806963184</v>
          </cell>
          <cell r="S92">
            <v>100.2350192470375</v>
          </cell>
          <cell r="T92">
            <v>100</v>
          </cell>
          <cell r="U92">
            <v>100.2350192470375</v>
          </cell>
          <cell r="V92">
            <v>97.874894472553464</v>
          </cell>
          <cell r="W92">
            <v>97.874894472553464</v>
          </cell>
          <cell r="X92">
            <v>97.874894472553464</v>
          </cell>
          <cell r="Y92">
            <v>97.874894472553464</v>
          </cell>
          <cell r="Z92">
            <v>97.874894472553464</v>
          </cell>
          <cell r="AA92">
            <v>97.874894472553464</v>
          </cell>
          <cell r="AB92">
            <v>97.874894472553464</v>
          </cell>
          <cell r="AC92">
            <v>97.874894472553464</v>
          </cell>
          <cell r="AD92">
            <v>97.874894472553464</v>
          </cell>
          <cell r="AE92">
            <v>97.874894472553464</v>
          </cell>
          <cell r="AF92">
            <v>97.874894472553464</v>
          </cell>
          <cell r="AH92">
            <v>98.071571537093803</v>
          </cell>
          <cell r="AI92">
            <v>99.755019681548617</v>
          </cell>
          <cell r="AJ92">
            <v>100</v>
          </cell>
          <cell r="AK92">
            <v>97.874894472553464</v>
          </cell>
          <cell r="AL92">
            <v>96.233296380244354</v>
          </cell>
          <cell r="AM92">
            <v>96.233296380244354</v>
          </cell>
          <cell r="AN92">
            <v>88.023751196442021</v>
          </cell>
          <cell r="AO92">
            <v>88.023751196442021</v>
          </cell>
          <cell r="AP92">
            <v>92.040883811070501</v>
          </cell>
          <cell r="AQ92">
            <v>89.525306556979729</v>
          </cell>
          <cell r="AR92">
            <v>92.564360179488759</v>
          </cell>
          <cell r="AS92">
            <v>93.977965362106971</v>
          </cell>
          <cell r="AT92">
            <v>93.977965362106971</v>
          </cell>
          <cell r="AU92">
            <v>93.977965362106971</v>
          </cell>
          <cell r="AV92">
            <v>92.564360179488759</v>
          </cell>
          <cell r="AZ92">
            <v>92.918149703272903</v>
          </cell>
        </row>
        <row r="93">
          <cell r="D93" t="str">
            <v>2022</v>
          </cell>
          <cell r="E93" t="str">
            <v>صناعة الدهانات والورنيشات والطلاءات المماثلة وأحبار الطباعة والاصماغ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 t="str">
            <v>no export index</v>
          </cell>
          <cell r="AH93">
            <v>0</v>
          </cell>
          <cell r="AI93">
            <v>0</v>
          </cell>
          <cell r="AJ93">
            <v>0</v>
          </cell>
          <cell r="AK93" t="e">
            <v>#DIV/0!</v>
          </cell>
          <cell r="AL93" t="e">
            <v>#DIV/0!</v>
          </cell>
          <cell r="AM93" t="e">
            <v>#DIV/0!</v>
          </cell>
          <cell r="AN93" t="e">
            <v>#DIV/0!</v>
          </cell>
          <cell r="AO93" t="e">
            <v>#DIV/0!</v>
          </cell>
          <cell r="AP93" t="e">
            <v>#DIV/0!</v>
          </cell>
          <cell r="AQ93" t="e">
            <v>#DIV/0!</v>
          </cell>
          <cell r="AR93" t="e">
            <v>#DIV/0!</v>
          </cell>
          <cell r="AS93" t="e">
            <v>#DIV/0!</v>
          </cell>
          <cell r="AT93" t="e">
            <v>#DIV/0!</v>
          </cell>
          <cell r="AU93" t="e">
            <v>#DIV/0!</v>
          </cell>
          <cell r="AV93" t="e">
            <v>#DIV/0!</v>
          </cell>
          <cell r="AZ93" t="e">
            <v>#DIV/0!</v>
          </cell>
        </row>
        <row r="94">
          <cell r="D94" t="str">
            <v>2023</v>
          </cell>
          <cell r="E94" t="str">
            <v>صناعة الصابون ومستحضرات التنظيف والتلميع والعطور ومستحضرات التجميل</v>
          </cell>
          <cell r="F94">
            <v>1</v>
          </cell>
          <cell r="G94">
            <v>100</v>
          </cell>
          <cell r="H94">
            <v>102.1991162258357</v>
          </cell>
          <cell r="I94">
            <v>100.23501924703753</v>
          </cell>
          <cell r="J94">
            <v>100.28182524589883</v>
          </cell>
          <cell r="K94">
            <v>100.23501924703753</v>
          </cell>
          <cell r="L94">
            <v>100.23501924703753</v>
          </cell>
          <cell r="M94">
            <v>100.23501924703753</v>
          </cell>
          <cell r="N94">
            <v>97.874894472553493</v>
          </cell>
          <cell r="O94">
            <v>100.23501924703753</v>
          </cell>
          <cell r="P94">
            <v>97.874894472553493</v>
          </cell>
          <cell r="Q94">
            <v>97.874894472553493</v>
          </cell>
          <cell r="R94">
            <v>99.544495806963184</v>
          </cell>
          <cell r="S94">
            <v>100.2350192470375</v>
          </cell>
          <cell r="T94">
            <v>100</v>
          </cell>
          <cell r="U94">
            <v>100.2350192470375</v>
          </cell>
          <cell r="V94">
            <v>97.874894472553464</v>
          </cell>
          <cell r="W94">
            <v>97.874894472553464</v>
          </cell>
          <cell r="X94">
            <v>97.874894472553464</v>
          </cell>
          <cell r="Y94">
            <v>97.874894472553464</v>
          </cell>
          <cell r="Z94">
            <v>97.874894472553464</v>
          </cell>
          <cell r="AA94">
            <v>97.874894472553464</v>
          </cell>
          <cell r="AB94">
            <v>97.874894472553464</v>
          </cell>
          <cell r="AC94">
            <v>97.874894472553464</v>
          </cell>
          <cell r="AD94">
            <v>97.874894472553464</v>
          </cell>
          <cell r="AE94">
            <v>97.874894472553464</v>
          </cell>
          <cell r="AF94">
            <v>97.874894472553464</v>
          </cell>
          <cell r="AH94">
            <v>98.071571537093803</v>
          </cell>
          <cell r="AI94">
            <v>99.755019681548617</v>
          </cell>
          <cell r="AJ94">
            <v>100</v>
          </cell>
          <cell r="AK94">
            <v>97.874894472553464</v>
          </cell>
          <cell r="AL94">
            <v>96.233296380244354</v>
          </cell>
          <cell r="AM94">
            <v>96.233296380244354</v>
          </cell>
          <cell r="AN94">
            <v>88.023751196442021</v>
          </cell>
          <cell r="AO94">
            <v>88.023751196442021</v>
          </cell>
          <cell r="AP94">
            <v>92.040883811070501</v>
          </cell>
          <cell r="AQ94">
            <v>89.525306556979729</v>
          </cell>
          <cell r="AR94">
            <v>92.564360179488759</v>
          </cell>
          <cell r="AS94">
            <v>93.977965362106971</v>
          </cell>
          <cell r="AT94">
            <v>93.977965362106971</v>
          </cell>
          <cell r="AU94">
            <v>93.977965362106971</v>
          </cell>
          <cell r="AV94">
            <v>92.564360179488759</v>
          </cell>
          <cell r="AZ94">
            <v>92.918149703272903</v>
          </cell>
        </row>
        <row r="95">
          <cell r="D95">
            <v>21</v>
          </cell>
          <cell r="E95" t="str">
            <v xml:space="preserve"> صناعة المنتجات الصيدلانية الاساسية ومستحضراتها</v>
          </cell>
          <cell r="F95">
            <v>8</v>
          </cell>
          <cell r="G95">
            <v>100</v>
          </cell>
          <cell r="H95">
            <v>100</v>
          </cell>
          <cell r="I95">
            <v>100</v>
          </cell>
          <cell r="J95">
            <v>100</v>
          </cell>
          <cell r="K95">
            <v>100</v>
          </cell>
          <cell r="L95">
            <v>100</v>
          </cell>
          <cell r="M95">
            <v>100</v>
          </cell>
          <cell r="N95">
            <v>100</v>
          </cell>
          <cell r="O95">
            <v>100</v>
          </cell>
          <cell r="P95">
            <v>100</v>
          </cell>
          <cell r="Q95">
            <v>102.26304718907082</v>
          </cell>
          <cell r="R95">
            <v>102.26304718907082</v>
          </cell>
          <cell r="S95">
            <v>102.26304718907082</v>
          </cell>
          <cell r="T95">
            <v>100</v>
          </cell>
          <cell r="U95">
            <v>102.26304718907082</v>
          </cell>
          <cell r="V95">
            <v>102.26304718907082</v>
          </cell>
          <cell r="W95">
            <v>102.26304718907082</v>
          </cell>
          <cell r="X95">
            <v>102.26304718907082</v>
          </cell>
          <cell r="Y95">
            <v>102.26304718907082</v>
          </cell>
          <cell r="Z95">
            <v>102.26304718907082</v>
          </cell>
          <cell r="AA95">
            <v>102.26304718907082</v>
          </cell>
          <cell r="AB95">
            <v>102.26304718907082</v>
          </cell>
          <cell r="AC95">
            <v>102.26304718907082</v>
          </cell>
          <cell r="AD95">
            <v>102.26304718907082</v>
          </cell>
          <cell r="AE95">
            <v>102.26304718907082</v>
          </cell>
          <cell r="AF95">
            <v>102.26304718907082</v>
          </cell>
          <cell r="AH95">
            <v>102.2630471890708</v>
          </cell>
          <cell r="AI95">
            <v>100.56576179726771</v>
          </cell>
          <cell r="AJ95">
            <v>100</v>
          </cell>
          <cell r="AK95">
            <v>102.26304718907082</v>
          </cell>
          <cell r="AL95">
            <v>102.26304718907082</v>
          </cell>
          <cell r="AM95">
            <v>102.26304718907082</v>
          </cell>
          <cell r="AN95">
            <v>102.26304718907082</v>
          </cell>
          <cell r="AO95">
            <v>102.26304718907082</v>
          </cell>
          <cell r="AP95">
            <v>102.26304718907082</v>
          </cell>
          <cell r="AQ95">
            <v>102.26304718907082</v>
          </cell>
          <cell r="AR95">
            <v>102.26304718907082</v>
          </cell>
          <cell r="AS95">
            <v>102.26304718907082</v>
          </cell>
          <cell r="AT95">
            <v>102.26304718907082</v>
          </cell>
          <cell r="AU95">
            <v>102.26304718907082</v>
          </cell>
          <cell r="AV95">
            <v>102.26304718907082</v>
          </cell>
          <cell r="AZ95">
            <v>102.2630471890708</v>
          </cell>
        </row>
        <row r="96">
          <cell r="D96">
            <v>210</v>
          </cell>
          <cell r="E96" t="str">
            <v>صناعة المستحضرات الصيدلانية (المنتجات الدوائية الكيماوية والنباتية)</v>
          </cell>
          <cell r="F96">
            <v>8</v>
          </cell>
          <cell r="G96">
            <v>100</v>
          </cell>
          <cell r="H96">
            <v>100</v>
          </cell>
          <cell r="I96">
            <v>100</v>
          </cell>
          <cell r="J96">
            <v>100</v>
          </cell>
          <cell r="K96">
            <v>100</v>
          </cell>
          <cell r="L96">
            <v>100</v>
          </cell>
          <cell r="M96">
            <v>100</v>
          </cell>
          <cell r="N96">
            <v>100</v>
          </cell>
          <cell r="O96">
            <v>100</v>
          </cell>
          <cell r="P96">
            <v>100</v>
          </cell>
          <cell r="Q96">
            <v>102.26304718907082</v>
          </cell>
          <cell r="R96">
            <v>102.26304718907082</v>
          </cell>
          <cell r="S96">
            <v>102.26304718907082</v>
          </cell>
          <cell r="T96">
            <v>100</v>
          </cell>
          <cell r="U96">
            <v>102.26304718907082</v>
          </cell>
          <cell r="V96">
            <v>102.26304718907082</v>
          </cell>
          <cell r="W96">
            <v>102.26304718907082</v>
          </cell>
          <cell r="X96">
            <v>102.26304718907082</v>
          </cell>
          <cell r="Y96">
            <v>102.26304718907082</v>
          </cell>
          <cell r="Z96">
            <v>102.26304718907082</v>
          </cell>
          <cell r="AA96">
            <v>102.26304718907082</v>
          </cell>
          <cell r="AB96">
            <v>102.26304718907082</v>
          </cell>
          <cell r="AC96">
            <v>102.26304718907082</v>
          </cell>
          <cell r="AD96">
            <v>102.26304718907082</v>
          </cell>
          <cell r="AE96">
            <v>102.26304718907082</v>
          </cell>
          <cell r="AF96">
            <v>102.26304718907082</v>
          </cell>
          <cell r="AH96">
            <v>102.2630471890708</v>
          </cell>
          <cell r="AI96">
            <v>100.56576179726771</v>
          </cell>
          <cell r="AJ96">
            <v>100</v>
          </cell>
          <cell r="AK96">
            <v>102.26304718907082</v>
          </cell>
          <cell r="AL96">
            <v>102.26304718907082</v>
          </cell>
          <cell r="AM96">
            <v>102.26304718907082</v>
          </cell>
          <cell r="AN96">
            <v>102.26304718907082</v>
          </cell>
          <cell r="AO96">
            <v>102.26304718907082</v>
          </cell>
          <cell r="AP96">
            <v>102.26304718907082</v>
          </cell>
          <cell r="AQ96">
            <v>102.26304718907082</v>
          </cell>
          <cell r="AR96">
            <v>102.26304718907082</v>
          </cell>
          <cell r="AS96">
            <v>102.26304718907082</v>
          </cell>
          <cell r="AT96">
            <v>102.26304718907082</v>
          </cell>
          <cell r="AU96">
            <v>102.26304718907082</v>
          </cell>
          <cell r="AV96">
            <v>102.26304718907082</v>
          </cell>
          <cell r="AZ96">
            <v>102.2630471890708</v>
          </cell>
        </row>
        <row r="97">
          <cell r="D97" t="str">
            <v>2100</v>
          </cell>
          <cell r="E97" t="str">
            <v>صناعة المستحضرات الصيدلانية (المنتجات الدوائية الكيماوية والنباتية)</v>
          </cell>
          <cell r="F97">
            <v>1</v>
          </cell>
          <cell r="G97">
            <v>100</v>
          </cell>
          <cell r="H97">
            <v>100</v>
          </cell>
          <cell r="I97">
            <v>100</v>
          </cell>
          <cell r="J97">
            <v>100</v>
          </cell>
          <cell r="K97">
            <v>100</v>
          </cell>
          <cell r="L97">
            <v>100</v>
          </cell>
          <cell r="M97">
            <v>100</v>
          </cell>
          <cell r="N97">
            <v>100</v>
          </cell>
          <cell r="O97">
            <v>100</v>
          </cell>
          <cell r="P97">
            <v>100</v>
          </cell>
          <cell r="Q97">
            <v>102.26304718907082</v>
          </cell>
          <cell r="R97">
            <v>102.26304718907082</v>
          </cell>
          <cell r="S97">
            <v>102.26304718907082</v>
          </cell>
          <cell r="T97">
            <v>100</v>
          </cell>
          <cell r="U97">
            <v>102.26304718907082</v>
          </cell>
          <cell r="V97">
            <v>102.26304718907082</v>
          </cell>
          <cell r="W97">
            <v>102.26304718907082</v>
          </cell>
          <cell r="X97">
            <v>102.26304718907082</v>
          </cell>
          <cell r="Y97">
            <v>102.26304718907082</v>
          </cell>
          <cell r="Z97">
            <v>102.26304718907082</v>
          </cell>
          <cell r="AA97">
            <v>102.26304718907082</v>
          </cell>
          <cell r="AB97">
            <v>102.26304718907082</v>
          </cell>
          <cell r="AC97">
            <v>102.26304718907082</v>
          </cell>
          <cell r="AD97">
            <v>102.26304718907082</v>
          </cell>
          <cell r="AE97">
            <v>102.26304718907082</v>
          </cell>
          <cell r="AF97">
            <v>102.26304718907082</v>
          </cell>
          <cell r="AH97">
            <v>102.2630471890708</v>
          </cell>
          <cell r="AI97">
            <v>100.56576179726771</v>
          </cell>
          <cell r="AJ97">
            <v>100</v>
          </cell>
          <cell r="AK97">
            <v>102.26304718907082</v>
          </cell>
          <cell r="AL97">
            <v>102.26304718907082</v>
          </cell>
          <cell r="AM97">
            <v>102.26304718907082</v>
          </cell>
          <cell r="AN97">
            <v>102.26304718907082</v>
          </cell>
          <cell r="AO97">
            <v>102.26304718907082</v>
          </cell>
          <cell r="AP97">
            <v>102.26304718907082</v>
          </cell>
          <cell r="AQ97">
            <v>102.26304718907082</v>
          </cell>
          <cell r="AR97">
            <v>102.26304718907082</v>
          </cell>
          <cell r="AS97">
            <v>102.26304718907082</v>
          </cell>
          <cell r="AT97">
            <v>102.26304718907082</v>
          </cell>
          <cell r="AU97">
            <v>102.26304718907082</v>
          </cell>
          <cell r="AV97">
            <v>102.26304718907082</v>
          </cell>
          <cell r="AZ97">
            <v>102.2630471890708</v>
          </cell>
        </row>
        <row r="98">
          <cell r="D98">
            <v>22</v>
          </cell>
          <cell r="E98" t="str">
            <v>صناعة منتجات المطاط واللدائن</v>
          </cell>
          <cell r="F98">
            <v>8</v>
          </cell>
          <cell r="G98">
            <v>100</v>
          </cell>
          <cell r="H98">
            <v>100</v>
          </cell>
          <cell r="I98">
            <v>98.466882399475168</v>
          </cell>
          <cell r="J98">
            <v>98.946785944680144</v>
          </cell>
          <cell r="K98">
            <v>99.831289457871733</v>
          </cell>
          <cell r="L98">
            <v>100.31247314645762</v>
          </cell>
          <cell r="M98">
            <v>100.31247314645762</v>
          </cell>
          <cell r="N98">
            <v>100.20500607852208</v>
          </cell>
          <cell r="O98">
            <v>100.24868350371764</v>
          </cell>
          <cell r="P98">
            <v>100.1792582570737</v>
          </cell>
          <cell r="Q98">
            <v>101.23461034910677</v>
          </cell>
          <cell r="R98">
            <v>101.16711969551903</v>
          </cell>
          <cell r="S98">
            <v>101.16711969551903</v>
          </cell>
          <cell r="T98">
            <v>100</v>
          </cell>
          <cell r="U98">
            <v>101.63711884316729</v>
          </cell>
          <cell r="V98">
            <v>101.1389511501102</v>
          </cell>
          <cell r="W98">
            <v>101.1389511501102</v>
          </cell>
          <cell r="X98">
            <v>101.1389511501102</v>
          </cell>
          <cell r="Y98">
            <v>101.37709692077374</v>
          </cell>
          <cell r="Z98">
            <v>101.13892867474529</v>
          </cell>
          <cell r="AA98">
            <v>101.13892867474529</v>
          </cell>
          <cell r="AB98">
            <v>101.13892867474529</v>
          </cell>
          <cell r="AC98">
            <v>101.13892867474529</v>
          </cell>
          <cell r="AD98">
            <v>101.13892867474529</v>
          </cell>
          <cell r="AE98">
            <v>101.13892867474529</v>
          </cell>
          <cell r="AF98">
            <v>101.56628651618175</v>
          </cell>
          <cell r="AH98">
            <v>101.23591064824376</v>
          </cell>
          <cell r="AI98">
            <v>100.17264180620003</v>
          </cell>
          <cell r="AJ98">
            <v>100</v>
          </cell>
          <cell r="AK98">
            <v>101.11076797872518</v>
          </cell>
          <cell r="AL98">
            <v>101.11076797872518</v>
          </cell>
          <cell r="AM98">
            <v>101.11076797872518</v>
          </cell>
          <cell r="AN98">
            <v>101.11076797872518</v>
          </cell>
          <cell r="AO98">
            <v>101.11076797872518</v>
          </cell>
          <cell r="AP98">
            <v>101.11076797872518</v>
          </cell>
          <cell r="AQ98">
            <v>101.11076797872518</v>
          </cell>
          <cell r="AR98">
            <v>101.11076797872518</v>
          </cell>
          <cell r="AS98">
            <v>101.11076797872518</v>
          </cell>
          <cell r="AT98">
            <v>101.11076797872518</v>
          </cell>
          <cell r="AU98">
            <v>101.11076797872518</v>
          </cell>
          <cell r="AV98">
            <v>100.96654591306815</v>
          </cell>
          <cell r="AZ98">
            <v>101.09874947325376</v>
          </cell>
        </row>
        <row r="99">
          <cell r="D99">
            <v>222</v>
          </cell>
          <cell r="E99" t="str">
            <v>صناعة المنتجات اللدائنية (البلاستك)</v>
          </cell>
          <cell r="F99">
            <v>8</v>
          </cell>
          <cell r="G99">
            <v>100</v>
          </cell>
          <cell r="H99">
            <v>100</v>
          </cell>
          <cell r="I99">
            <v>98.466882399475168</v>
          </cell>
          <cell r="J99">
            <v>98.946785944680144</v>
          </cell>
          <cell r="K99">
            <v>99.831289457871733</v>
          </cell>
          <cell r="L99">
            <v>100.31247314645762</v>
          </cell>
          <cell r="M99">
            <v>100.31247314645762</v>
          </cell>
          <cell r="N99">
            <v>100.20500607852208</v>
          </cell>
          <cell r="O99">
            <v>100.24868350371764</v>
          </cell>
          <cell r="P99">
            <v>100.1792582570737</v>
          </cell>
          <cell r="Q99">
            <v>101.23461034910677</v>
          </cell>
          <cell r="R99">
            <v>101.16711969551903</v>
          </cell>
          <cell r="S99">
            <v>101.16711969551903</v>
          </cell>
          <cell r="T99">
            <v>100</v>
          </cell>
          <cell r="U99">
            <v>101.63711884316729</v>
          </cell>
          <cell r="V99">
            <v>101.1389511501102</v>
          </cell>
          <cell r="W99">
            <v>101.1389511501102</v>
          </cell>
          <cell r="X99">
            <v>101.1389511501102</v>
          </cell>
          <cell r="Y99">
            <v>101.37709692077374</v>
          </cell>
          <cell r="Z99">
            <v>101.13892867474529</v>
          </cell>
          <cell r="AA99">
            <v>101.13892867474529</v>
          </cell>
          <cell r="AB99">
            <v>101.13892867474529</v>
          </cell>
          <cell r="AC99">
            <v>101.13892867474529</v>
          </cell>
          <cell r="AD99">
            <v>101.13892867474529</v>
          </cell>
          <cell r="AE99">
            <v>101.13892867474529</v>
          </cell>
          <cell r="AF99">
            <v>101.56628651618175</v>
          </cell>
          <cell r="AH99">
            <v>101.23591064824376</v>
          </cell>
          <cell r="AI99">
            <v>100.17264180620003</v>
          </cell>
          <cell r="AJ99">
            <v>100</v>
          </cell>
          <cell r="AK99">
            <v>101.11076797872518</v>
          </cell>
          <cell r="AL99">
            <v>101.11076797872518</v>
          </cell>
          <cell r="AM99">
            <v>101.11076797872518</v>
          </cell>
          <cell r="AN99">
            <v>101.11076797872518</v>
          </cell>
          <cell r="AO99">
            <v>101.11076797872518</v>
          </cell>
          <cell r="AP99">
            <v>101.11076797872518</v>
          </cell>
          <cell r="AQ99">
            <v>101.11076797872518</v>
          </cell>
          <cell r="AR99">
            <v>101.11076797872518</v>
          </cell>
          <cell r="AS99">
            <v>101.11076797872518</v>
          </cell>
          <cell r="AT99">
            <v>101.11076797872518</v>
          </cell>
          <cell r="AU99">
            <v>101.11076797872518</v>
          </cell>
          <cell r="AV99">
            <v>100.96654591306815</v>
          </cell>
          <cell r="AZ99">
            <v>101.09874947325376</v>
          </cell>
        </row>
        <row r="100">
          <cell r="D100" t="str">
            <v>2220</v>
          </cell>
          <cell r="E100" t="str">
            <v>صناعة المنتجات اللدائنية (البلاستك)</v>
          </cell>
          <cell r="F100">
            <v>1</v>
          </cell>
          <cell r="G100">
            <v>100</v>
          </cell>
          <cell r="H100">
            <v>100</v>
          </cell>
          <cell r="I100">
            <v>98.466882399475168</v>
          </cell>
          <cell r="J100">
            <v>98.946785944680144</v>
          </cell>
          <cell r="K100">
            <v>99.831289457871733</v>
          </cell>
          <cell r="L100">
            <v>100.31247314645762</v>
          </cell>
          <cell r="M100">
            <v>100.31247314645762</v>
          </cell>
          <cell r="N100">
            <v>100.20500607852208</v>
          </cell>
          <cell r="O100">
            <v>100.24868350371764</v>
          </cell>
          <cell r="P100">
            <v>100.1792582570737</v>
          </cell>
          <cell r="Q100">
            <v>101.23461034910677</v>
          </cell>
          <cell r="R100">
            <v>101.16711969551903</v>
          </cell>
          <cell r="S100">
            <v>101.16711969551903</v>
          </cell>
          <cell r="T100">
            <v>100</v>
          </cell>
          <cell r="U100">
            <v>101.63711884316729</v>
          </cell>
          <cell r="V100">
            <v>101.1389511501102</v>
          </cell>
          <cell r="W100">
            <v>101.1389511501102</v>
          </cell>
          <cell r="X100">
            <v>101.1389511501102</v>
          </cell>
          <cell r="Y100">
            <v>101.37709692077374</v>
          </cell>
          <cell r="Z100">
            <v>101.13892867474529</v>
          </cell>
          <cell r="AA100">
            <v>101.13892867474529</v>
          </cell>
          <cell r="AB100">
            <v>101.13892867474529</v>
          </cell>
          <cell r="AC100">
            <v>101.13892867474529</v>
          </cell>
          <cell r="AD100">
            <v>101.13892867474529</v>
          </cell>
          <cell r="AE100">
            <v>101.13892867474529</v>
          </cell>
          <cell r="AF100">
            <v>101.56628651618175</v>
          </cell>
          <cell r="AH100">
            <v>101.23591064824376</v>
          </cell>
          <cell r="AI100">
            <v>100.17264180620003</v>
          </cell>
          <cell r="AJ100">
            <v>100</v>
          </cell>
          <cell r="AK100">
            <v>101.11076797872518</v>
          </cell>
          <cell r="AL100">
            <v>101.11076797872518</v>
          </cell>
          <cell r="AM100">
            <v>101.11076797872518</v>
          </cell>
          <cell r="AN100">
            <v>101.11076797872518</v>
          </cell>
          <cell r="AO100">
            <v>101.11076797872518</v>
          </cell>
          <cell r="AP100">
            <v>101.11076797872518</v>
          </cell>
          <cell r="AQ100">
            <v>101.11076797872518</v>
          </cell>
          <cell r="AR100">
            <v>101.11076797872518</v>
          </cell>
          <cell r="AS100">
            <v>101.11076797872518</v>
          </cell>
          <cell r="AT100">
            <v>101.11076797872518</v>
          </cell>
          <cell r="AU100">
            <v>101.11076797872518</v>
          </cell>
          <cell r="AV100">
            <v>100.96654591306815</v>
          </cell>
          <cell r="AZ100">
            <v>101.09874947325376</v>
          </cell>
        </row>
        <row r="101">
          <cell r="D101">
            <v>23</v>
          </cell>
          <cell r="E101" t="str">
            <v>صناعة منتجات المعادن اللافلزية الأخرى</v>
          </cell>
          <cell r="F101">
            <v>8</v>
          </cell>
          <cell r="G101">
            <v>100</v>
          </cell>
          <cell r="H101">
            <v>101.64123867827688</v>
          </cell>
          <cell r="I101">
            <v>99.64966548299104</v>
          </cell>
          <cell r="J101">
            <v>99.64966548299104</v>
          </cell>
          <cell r="K101">
            <v>99.602438529926076</v>
          </cell>
          <cell r="L101">
            <v>100.6209535737763</v>
          </cell>
          <cell r="M101">
            <v>100.26155919047322</v>
          </cell>
          <cell r="N101">
            <v>100.27900790455767</v>
          </cell>
          <cell r="O101">
            <v>100.37032907102717</v>
          </cell>
          <cell r="P101">
            <v>100.39742938097505</v>
          </cell>
          <cell r="Q101">
            <v>100.38942101706995</v>
          </cell>
          <cell r="R101">
            <v>100.39415345980697</v>
          </cell>
          <cell r="S101">
            <v>100.00116370908444</v>
          </cell>
          <cell r="T101">
            <v>100</v>
          </cell>
          <cell r="U101">
            <v>100.93773625998583</v>
          </cell>
          <cell r="V101">
            <v>100.936644175742</v>
          </cell>
          <cell r="W101">
            <v>100.80173578364824</v>
          </cell>
          <cell r="X101">
            <v>100.39510276151309</v>
          </cell>
          <cell r="Y101">
            <v>98.292898193098722</v>
          </cell>
          <cell r="Z101">
            <v>100.39510276151309</v>
          </cell>
          <cell r="AA101">
            <v>100.48639310666385</v>
          </cell>
          <cell r="AB101">
            <v>100.48639310666385</v>
          </cell>
          <cell r="AC101">
            <v>100.48639310666385</v>
          </cell>
          <cell r="AD101">
            <v>100.48639310666385</v>
          </cell>
          <cell r="AE101">
            <v>100.48639310666385</v>
          </cell>
          <cell r="AF101">
            <v>100.48639310666385</v>
          </cell>
          <cell r="AH101">
            <v>100.38979821462367</v>
          </cell>
          <cell r="AI101">
            <v>100.27141879007966</v>
          </cell>
          <cell r="AJ101">
            <v>100</v>
          </cell>
          <cell r="AK101">
            <v>100.48639310666384</v>
          </cell>
          <cell r="AL101">
            <v>100.48639310666384</v>
          </cell>
          <cell r="AM101">
            <v>100.48639310666384</v>
          </cell>
          <cell r="AN101">
            <v>100.48639310666384</v>
          </cell>
          <cell r="AO101">
            <v>100.48639310666384</v>
          </cell>
          <cell r="AP101">
            <v>97.49378698207947</v>
          </cell>
          <cell r="AQ101">
            <v>100.48639310666384</v>
          </cell>
          <cell r="AR101">
            <v>100.48639310666384</v>
          </cell>
          <cell r="AS101">
            <v>100.48639310666384</v>
          </cell>
          <cell r="AT101">
            <v>100.48639310666384</v>
          </cell>
          <cell r="AU101">
            <v>100.48639310666384</v>
          </cell>
          <cell r="AV101">
            <v>100.48639310666384</v>
          </cell>
          <cell r="AZ101">
            <v>100.23700926294849</v>
          </cell>
        </row>
        <row r="102">
          <cell r="D102">
            <v>239</v>
          </cell>
          <cell r="E102" t="str">
            <v>صناعة منتجات المعادن اللافلزية غير المصنفة فى مكان آخر</v>
          </cell>
          <cell r="F102">
            <v>8</v>
          </cell>
          <cell r="G102">
            <v>100</v>
          </cell>
          <cell r="H102">
            <v>101.64123867827688</v>
          </cell>
          <cell r="I102">
            <v>99.64966548299104</v>
          </cell>
          <cell r="J102">
            <v>99.64966548299104</v>
          </cell>
          <cell r="K102">
            <v>99.602438529926076</v>
          </cell>
          <cell r="L102">
            <v>100.6209535737763</v>
          </cell>
          <cell r="M102">
            <v>100.26155919047322</v>
          </cell>
          <cell r="N102">
            <v>100.27900790455767</v>
          </cell>
          <cell r="O102">
            <v>100.37032907102717</v>
          </cell>
          <cell r="P102">
            <v>100.39742938097505</v>
          </cell>
          <cell r="Q102">
            <v>100.38942101706995</v>
          </cell>
          <cell r="R102">
            <v>100.39415345980697</v>
          </cell>
          <cell r="S102">
            <v>100.00116370908444</v>
          </cell>
          <cell r="T102">
            <v>100</v>
          </cell>
          <cell r="U102">
            <v>100.93773625998583</v>
          </cell>
          <cell r="V102">
            <v>100.936644175742</v>
          </cell>
          <cell r="W102">
            <v>100.80173578364824</v>
          </cell>
          <cell r="X102">
            <v>100.39510276151309</v>
          </cell>
          <cell r="Y102">
            <v>98.292898193098722</v>
          </cell>
          <cell r="Z102">
            <v>100.39510276151309</v>
          </cell>
          <cell r="AA102">
            <v>100.48639310666385</v>
          </cell>
          <cell r="AB102">
            <v>100.48639310666385</v>
          </cell>
          <cell r="AC102">
            <v>100.48639310666385</v>
          </cell>
          <cell r="AD102">
            <v>100.48639310666385</v>
          </cell>
          <cell r="AE102">
            <v>100.48639310666385</v>
          </cell>
          <cell r="AF102">
            <v>100.48639310666385</v>
          </cell>
          <cell r="AH102">
            <v>100.38979821462367</v>
          </cell>
          <cell r="AI102">
            <v>100.27141879007966</v>
          </cell>
          <cell r="AJ102">
            <v>100</v>
          </cell>
          <cell r="AK102">
            <v>100.48639310666384</v>
          </cell>
          <cell r="AL102">
            <v>100.48639310666384</v>
          </cell>
          <cell r="AM102">
            <v>100.48639310666384</v>
          </cell>
          <cell r="AN102">
            <v>100.48639310666384</v>
          </cell>
          <cell r="AO102">
            <v>100.48639310666384</v>
          </cell>
          <cell r="AP102">
            <v>97.49378698207947</v>
          </cell>
          <cell r="AQ102">
            <v>100.48639310666384</v>
          </cell>
          <cell r="AR102">
            <v>100.48639310666384</v>
          </cell>
          <cell r="AS102">
            <v>100.48639310666384</v>
          </cell>
          <cell r="AT102">
            <v>100.48639310666384</v>
          </cell>
          <cell r="AU102">
            <v>100.48639310666384</v>
          </cell>
          <cell r="AV102">
            <v>100.48639310666384</v>
          </cell>
          <cell r="AZ102">
            <v>100.23700926294849</v>
          </cell>
        </row>
        <row r="103">
          <cell r="D103" t="str">
            <v>2395</v>
          </cell>
          <cell r="E103" t="str">
            <v>صنع أصناف من الخرسانة والأسمنت والجص</v>
          </cell>
          <cell r="F103">
            <v>1</v>
          </cell>
          <cell r="G103">
            <v>100</v>
          </cell>
          <cell r="H103">
            <v>97.014250014533189</v>
          </cell>
          <cell r="I103">
            <v>98.47319278346616</v>
          </cell>
          <cell r="J103">
            <v>98.47319278346616</v>
          </cell>
          <cell r="K103">
            <v>97.700842091839405</v>
          </cell>
          <cell r="L103">
            <v>98.091645460206763</v>
          </cell>
          <cell r="M103">
            <v>98.597111389388814</v>
          </cell>
          <cell r="N103">
            <v>92.499458012576028</v>
          </cell>
          <cell r="O103">
            <v>93.992926498375652</v>
          </cell>
          <cell r="P103">
            <v>94.43612559916788</v>
          </cell>
          <cell r="Q103">
            <v>94.305156629130892</v>
          </cell>
          <cell r="R103">
            <v>94.382551107999731</v>
          </cell>
          <cell r="S103">
            <v>87.955587561247071</v>
          </cell>
          <cell r="T103">
            <v>100</v>
          </cell>
          <cell r="U103">
            <v>87.955587561247071</v>
          </cell>
          <cell r="V103">
            <v>87.955587561247071</v>
          </cell>
          <cell r="W103">
            <v>85.749292571254387</v>
          </cell>
          <cell r="X103">
            <v>79.099206645696555</v>
          </cell>
          <cell r="Y103">
            <v>79.099206645696555</v>
          </cell>
          <cell r="Z103">
            <v>79.099206645696555</v>
          </cell>
          <cell r="AA103">
            <v>80.592171078930988</v>
          </cell>
          <cell r="AB103">
            <v>80.592171078930988</v>
          </cell>
          <cell r="AC103">
            <v>80.592171078930988</v>
          </cell>
          <cell r="AD103">
            <v>80.592171078930988</v>
          </cell>
          <cell r="AE103">
            <v>80.592171078930988</v>
          </cell>
          <cell r="AF103">
            <v>80.592171078930988</v>
          </cell>
          <cell r="AH103">
            <v>81.875926175368662</v>
          </cell>
          <cell r="AI103">
            <v>95.493503327616494</v>
          </cell>
          <cell r="AJ103">
            <v>100</v>
          </cell>
          <cell r="AK103">
            <v>80.592171078930988</v>
          </cell>
          <cell r="AL103">
            <v>80.592171078930988</v>
          </cell>
          <cell r="AM103">
            <v>80.592171078930988</v>
          </cell>
          <cell r="AN103">
            <v>80.592171078930988</v>
          </cell>
          <cell r="AO103">
            <v>80.592171078930988</v>
          </cell>
          <cell r="AP103">
            <v>80.592171078930988</v>
          </cell>
          <cell r="AQ103">
            <v>80.592171078930988</v>
          </cell>
          <cell r="AR103">
            <v>80.592171078930988</v>
          </cell>
          <cell r="AS103">
            <v>80.592171078930988</v>
          </cell>
          <cell r="AT103">
            <v>80.592171078930988</v>
          </cell>
          <cell r="AU103">
            <v>80.592171078930988</v>
          </cell>
          <cell r="AV103">
            <v>80.592171078930988</v>
          </cell>
          <cell r="AZ103">
            <v>80.592171078930974</v>
          </cell>
        </row>
        <row r="104">
          <cell r="D104" t="str">
            <v>2396</v>
          </cell>
          <cell r="E104" t="str">
            <v>قطع وتشكيل وإتمام تجهيز الأحجار</v>
          </cell>
          <cell r="F104">
            <v>1</v>
          </cell>
          <cell r="G104">
            <v>100</v>
          </cell>
          <cell r="H104">
            <v>101.9455677126481</v>
          </cell>
          <cell r="I104">
            <v>99.725109446793567</v>
          </cell>
          <cell r="J104">
            <v>99.725109446793567</v>
          </cell>
          <cell r="K104">
            <v>99.725109446793567</v>
          </cell>
          <cell r="L104">
            <v>100.78649297972667</v>
          </cell>
          <cell r="M104">
            <v>100.36999136013269</v>
          </cell>
          <cell r="N104">
            <v>100.78649297972667</v>
          </cell>
          <cell r="O104">
            <v>100.78649297972667</v>
          </cell>
          <cell r="P104">
            <v>100.78649297972667</v>
          </cell>
          <cell r="Q104">
            <v>100.78649297972667</v>
          </cell>
          <cell r="R104">
            <v>100.78649297972667</v>
          </cell>
          <cell r="S104">
            <v>100.78649297972667</v>
          </cell>
          <cell r="T104">
            <v>100</v>
          </cell>
          <cell r="U104">
            <v>101.78476868579244</v>
          </cell>
          <cell r="V104">
            <v>101.78476868579244</v>
          </cell>
          <cell r="W104">
            <v>101.78476868579244</v>
          </cell>
          <cell r="X104">
            <v>101.78476868579244</v>
          </cell>
          <cell r="Y104">
            <v>99.541451134409755</v>
          </cell>
          <cell r="Z104">
            <v>101.78476868579244</v>
          </cell>
          <cell r="AA104">
            <v>101.78476868579244</v>
          </cell>
          <cell r="AB104">
            <v>101.78476868579244</v>
          </cell>
          <cell r="AC104">
            <v>101.78476868579244</v>
          </cell>
          <cell r="AD104">
            <v>101.78476868579244</v>
          </cell>
          <cell r="AE104">
            <v>101.78476868579244</v>
          </cell>
          <cell r="AF104">
            <v>101.78476868579244</v>
          </cell>
          <cell r="AH104">
            <v>101.59782555651054</v>
          </cell>
          <cell r="AI104">
            <v>100.58302818927068</v>
          </cell>
          <cell r="AJ104">
            <v>100</v>
          </cell>
          <cell r="AK104">
            <v>101.78476868579244</v>
          </cell>
          <cell r="AL104">
            <v>101.78476868579244</v>
          </cell>
          <cell r="AM104">
            <v>101.78476868579244</v>
          </cell>
          <cell r="AN104">
            <v>101.78476868579244</v>
          </cell>
          <cell r="AO104">
            <v>101.78476868579244</v>
          </cell>
          <cell r="AP104">
            <v>98.591280314335251</v>
          </cell>
          <cell r="AQ104">
            <v>101.78476868579244</v>
          </cell>
          <cell r="AR104">
            <v>101.78476868579244</v>
          </cell>
          <cell r="AS104">
            <v>101.78476868579244</v>
          </cell>
          <cell r="AT104">
            <v>101.78476868579244</v>
          </cell>
          <cell r="AU104">
            <v>101.78476868579244</v>
          </cell>
          <cell r="AV104">
            <v>101.78476868579244</v>
          </cell>
          <cell r="AZ104">
            <v>101.51864465483766</v>
          </cell>
        </row>
        <row r="105">
          <cell r="D105" t="str">
            <v>2399</v>
          </cell>
          <cell r="E105" t="str">
            <v>صناعة المنتجات المعدنية اللافلزية الأخرى غير المصنفة فى مكان آخر</v>
          </cell>
          <cell r="F105">
            <v>1</v>
          </cell>
          <cell r="G105">
            <v>100</v>
          </cell>
          <cell r="H105">
            <v>100.35529312850515</v>
          </cell>
          <cell r="I105">
            <v>100.35529312850515</v>
          </cell>
          <cell r="J105">
            <v>100.35529312850515</v>
          </cell>
          <cell r="K105">
            <v>100.35529312850515</v>
          </cell>
          <cell r="L105">
            <v>100.35529312850515</v>
          </cell>
          <cell r="M105">
            <v>100.35529312850515</v>
          </cell>
          <cell r="N105">
            <v>100.35529312850515</v>
          </cell>
          <cell r="O105">
            <v>100.35529312850515</v>
          </cell>
          <cell r="P105">
            <v>100.35529312850515</v>
          </cell>
          <cell r="Q105">
            <v>100.35529312850515</v>
          </cell>
          <cell r="R105">
            <v>100.35529312850515</v>
          </cell>
          <cell r="S105">
            <v>100.35529312850515</v>
          </cell>
          <cell r="T105">
            <v>100</v>
          </cell>
          <cell r="U105">
            <v>100.97697139654409</v>
          </cell>
          <cell r="V105">
            <v>100.35529312850512</v>
          </cell>
          <cell r="W105">
            <v>100.35529312850512</v>
          </cell>
          <cell r="X105">
            <v>100.35529312850512</v>
          </cell>
          <cell r="Y105">
            <v>100.35529312850512</v>
          </cell>
          <cell r="Z105">
            <v>100.35529312850512</v>
          </cell>
          <cell r="AA105">
            <v>100.35529312850512</v>
          </cell>
          <cell r="AB105">
            <v>100.35529312850512</v>
          </cell>
          <cell r="AC105">
            <v>100.35529312850512</v>
          </cell>
          <cell r="AD105">
            <v>100.35529312850512</v>
          </cell>
          <cell r="AE105">
            <v>100.35529312850512</v>
          </cell>
          <cell r="AF105">
            <v>100.35529312850512</v>
          </cell>
          <cell r="AH105">
            <v>100.40709965084169</v>
          </cell>
          <cell r="AI105">
            <v>100.35529312850515</v>
          </cell>
          <cell r="AJ105">
            <v>100</v>
          </cell>
          <cell r="AK105">
            <v>100.35529312850512</v>
          </cell>
          <cell r="AL105">
            <v>100.35529312850512</v>
          </cell>
          <cell r="AM105">
            <v>100.35529312850512</v>
          </cell>
          <cell r="AN105">
            <v>100.35529312850512</v>
          </cell>
          <cell r="AO105">
            <v>100.35529312850512</v>
          </cell>
          <cell r="AP105">
            <v>100.35529312850512</v>
          </cell>
          <cell r="AQ105">
            <v>100.35529312850512</v>
          </cell>
          <cell r="AR105">
            <v>100.35529312850512</v>
          </cell>
          <cell r="AS105">
            <v>100.35529312850512</v>
          </cell>
          <cell r="AT105">
            <v>100.35529312850512</v>
          </cell>
          <cell r="AU105">
            <v>100.35529312850512</v>
          </cell>
          <cell r="AV105">
            <v>100.35529312850512</v>
          </cell>
          <cell r="AZ105">
            <v>100.3552931285051</v>
          </cell>
        </row>
        <row r="106">
          <cell r="D106">
            <v>25</v>
          </cell>
          <cell r="E106" t="str">
            <v xml:space="preserve"> صناعة منتجات المعادن المشكلة عدا الماكنات والمعدات </v>
          </cell>
          <cell r="F106">
            <v>8</v>
          </cell>
          <cell r="G106">
            <v>100</v>
          </cell>
          <cell r="H106">
            <v>100.03025264227725</v>
          </cell>
          <cell r="I106">
            <v>95.37762098752026</v>
          </cell>
          <cell r="J106">
            <v>97.02937913993982</v>
          </cell>
          <cell r="K106">
            <v>98.845971701569411</v>
          </cell>
          <cell r="L106">
            <v>97.051957781987454</v>
          </cell>
          <cell r="M106">
            <v>97.051957781987454</v>
          </cell>
          <cell r="N106">
            <v>96.440072145223098</v>
          </cell>
          <cell r="O106">
            <v>96.010701151981266</v>
          </cell>
          <cell r="P106">
            <v>97.03704301856493</v>
          </cell>
          <cell r="Q106">
            <v>95.981922860427645</v>
          </cell>
          <cell r="R106">
            <v>96.624283908127083</v>
          </cell>
          <cell r="S106">
            <v>96.106013142794879</v>
          </cell>
          <cell r="T106">
            <v>100</v>
          </cell>
          <cell r="U106">
            <v>96.672463698763565</v>
          </cell>
          <cell r="V106">
            <v>98.122946762828349</v>
          </cell>
          <cell r="W106">
            <v>98.22325313078494</v>
          </cell>
          <cell r="X106">
            <v>97.287337495094306</v>
          </cell>
          <cell r="Y106">
            <v>97.811978786641774</v>
          </cell>
          <cell r="Z106">
            <v>96.872375987657591</v>
          </cell>
          <cell r="AA106">
            <v>96.106013142794865</v>
          </cell>
          <cell r="AB106">
            <v>96.624283908127069</v>
          </cell>
          <cell r="AC106">
            <v>96.624283908127069</v>
          </cell>
          <cell r="AD106">
            <v>96.595061349759447</v>
          </cell>
          <cell r="AE106">
            <v>96.624283908127069</v>
          </cell>
          <cell r="AF106">
            <v>97.222849420696363</v>
          </cell>
          <cell r="AH106">
            <v>97.065594291616847</v>
          </cell>
          <cell r="AI106">
            <v>96.965598021866711</v>
          </cell>
          <cell r="AJ106">
            <v>100</v>
          </cell>
          <cell r="AK106">
            <v>95.744728667101597</v>
          </cell>
          <cell r="AL106">
            <v>94.89076759327196</v>
          </cell>
          <cell r="AM106">
            <v>96.308669898310256</v>
          </cell>
          <cell r="AN106">
            <v>95.521848884186014</v>
          </cell>
          <cell r="AO106">
            <v>96.308669898310256</v>
          </cell>
          <cell r="AP106">
            <v>95.15100963344193</v>
          </cell>
          <cell r="AQ106">
            <v>95.403086340804066</v>
          </cell>
          <cell r="AR106">
            <v>94.682571860791356</v>
          </cell>
          <cell r="AS106">
            <v>95.050337145769717</v>
          </cell>
          <cell r="AT106">
            <v>95.403086340804066</v>
          </cell>
          <cell r="AU106">
            <v>95.403086340804066</v>
          </cell>
          <cell r="AV106">
            <v>95.403086340804066</v>
          </cell>
          <cell r="AZ106">
            <v>95.43924574536662</v>
          </cell>
        </row>
        <row r="107">
          <cell r="D107">
            <v>251</v>
          </cell>
          <cell r="E107" t="str">
            <v>صناعة المنتجات المعدنية الإنشائية والصهاريج والخزانات ومولدات بخار الماء</v>
          </cell>
          <cell r="F107">
            <v>8</v>
          </cell>
          <cell r="G107">
            <v>100</v>
          </cell>
          <cell r="H107">
            <v>100.03025264227725</v>
          </cell>
          <cell r="I107">
            <v>95.37762098752026</v>
          </cell>
          <cell r="J107">
            <v>97.02937913993982</v>
          </cell>
          <cell r="K107">
            <v>98.845971701569411</v>
          </cell>
          <cell r="L107">
            <v>97.051957781987454</v>
          </cell>
          <cell r="M107">
            <v>97.051957781987454</v>
          </cell>
          <cell r="N107">
            <v>96.440072145223098</v>
          </cell>
          <cell r="O107">
            <v>96.010701151981266</v>
          </cell>
          <cell r="P107">
            <v>97.03704301856493</v>
          </cell>
          <cell r="Q107">
            <v>95.981922860427645</v>
          </cell>
          <cell r="R107">
            <v>96.624283908127083</v>
          </cell>
          <cell r="S107">
            <v>96.106013142794879</v>
          </cell>
          <cell r="T107">
            <v>100</v>
          </cell>
          <cell r="U107">
            <v>96.672463698763565</v>
          </cell>
          <cell r="V107">
            <v>98.122946762828349</v>
          </cell>
          <cell r="W107">
            <v>98.22325313078494</v>
          </cell>
          <cell r="X107">
            <v>97.287337495094306</v>
          </cell>
          <cell r="Y107">
            <v>97.811978786641774</v>
          </cell>
          <cell r="Z107">
            <v>96.872375987657591</v>
          </cell>
          <cell r="AA107">
            <v>96.106013142794865</v>
          </cell>
          <cell r="AB107">
            <v>96.624283908127069</v>
          </cell>
          <cell r="AC107">
            <v>96.624283908127069</v>
          </cell>
          <cell r="AD107">
            <v>96.595061349759447</v>
          </cell>
          <cell r="AE107">
            <v>96.624283908127069</v>
          </cell>
          <cell r="AF107">
            <v>97.222849420696363</v>
          </cell>
          <cell r="AH107">
            <v>97.065594291616847</v>
          </cell>
          <cell r="AI107">
            <v>96.965598021866711</v>
          </cell>
          <cell r="AJ107">
            <v>100</v>
          </cell>
          <cell r="AK107">
            <v>95.744728667101597</v>
          </cell>
          <cell r="AL107">
            <v>94.89076759327196</v>
          </cell>
          <cell r="AM107">
            <v>96.308669898310256</v>
          </cell>
          <cell r="AN107">
            <v>95.521848884186014</v>
          </cell>
          <cell r="AO107">
            <v>96.308669898310256</v>
          </cell>
          <cell r="AP107">
            <v>95.15100963344193</v>
          </cell>
          <cell r="AQ107">
            <v>95.403086340804066</v>
          </cell>
          <cell r="AR107">
            <v>94.682571860791356</v>
          </cell>
          <cell r="AS107">
            <v>95.050337145769717</v>
          </cell>
          <cell r="AT107">
            <v>95.403086340804066</v>
          </cell>
          <cell r="AU107">
            <v>95.403086340804066</v>
          </cell>
          <cell r="AV107">
            <v>95.403086340804066</v>
          </cell>
          <cell r="AZ107">
            <v>95.43924574536662</v>
          </cell>
        </row>
        <row r="108">
          <cell r="D108" t="str">
            <v>2511</v>
          </cell>
          <cell r="E108" t="str">
            <v>صناعة المنتجات المعدنية الإنشائية</v>
          </cell>
          <cell r="F108">
            <v>1</v>
          </cell>
          <cell r="G108">
            <v>100</v>
          </cell>
          <cell r="H108">
            <v>100.03025264227725</v>
          </cell>
          <cell r="I108">
            <v>95.37762098752026</v>
          </cell>
          <cell r="J108">
            <v>97.02937913993982</v>
          </cell>
          <cell r="K108">
            <v>98.845971701569411</v>
          </cell>
          <cell r="L108">
            <v>97.051957781987454</v>
          </cell>
          <cell r="M108">
            <v>97.051957781987454</v>
          </cell>
          <cell r="N108">
            <v>96.440072145223098</v>
          </cell>
          <cell r="O108">
            <v>96.010701151981266</v>
          </cell>
          <cell r="P108">
            <v>97.03704301856493</v>
          </cell>
          <cell r="Q108">
            <v>95.981922860427645</v>
          </cell>
          <cell r="R108">
            <v>96.624283908127083</v>
          </cell>
          <cell r="S108">
            <v>96.106013142794879</v>
          </cell>
          <cell r="T108">
            <v>100</v>
          </cell>
          <cell r="U108">
            <v>96.672463698763565</v>
          </cell>
          <cell r="V108">
            <v>98.122946762828349</v>
          </cell>
          <cell r="W108">
            <v>98.22325313078494</v>
          </cell>
          <cell r="X108">
            <v>97.287337495094306</v>
          </cell>
          <cell r="Y108">
            <v>97.811978786641774</v>
          </cell>
          <cell r="Z108">
            <v>96.872375987657591</v>
          </cell>
          <cell r="AA108">
            <v>96.106013142794865</v>
          </cell>
          <cell r="AB108">
            <v>96.624283908127069</v>
          </cell>
          <cell r="AC108">
            <v>96.624283908127069</v>
          </cell>
          <cell r="AD108">
            <v>96.595061349759447</v>
          </cell>
          <cell r="AE108">
            <v>96.624283908127069</v>
          </cell>
          <cell r="AF108">
            <v>97.222849420696363</v>
          </cell>
          <cell r="AH108">
            <v>97.065594291616847</v>
          </cell>
          <cell r="AI108">
            <v>96.965598021866711</v>
          </cell>
          <cell r="AJ108">
            <v>100</v>
          </cell>
          <cell r="AK108">
            <v>95.744728667101597</v>
          </cell>
          <cell r="AL108">
            <v>94.89076759327196</v>
          </cell>
          <cell r="AM108">
            <v>96.308669898310256</v>
          </cell>
          <cell r="AN108">
            <v>95.521848884186014</v>
          </cell>
          <cell r="AO108">
            <v>96.308669898310256</v>
          </cell>
          <cell r="AP108">
            <v>95.15100963344193</v>
          </cell>
          <cell r="AQ108">
            <v>95.403086340804066</v>
          </cell>
          <cell r="AR108">
            <v>94.682571860791356</v>
          </cell>
          <cell r="AS108">
            <v>95.050337145769717</v>
          </cell>
          <cell r="AT108">
            <v>95.403086340804066</v>
          </cell>
          <cell r="AU108">
            <v>95.403086340804066</v>
          </cell>
          <cell r="AV108">
            <v>95.403086340804066</v>
          </cell>
          <cell r="AZ108">
            <v>95.43924574536662</v>
          </cell>
        </row>
        <row r="109">
          <cell r="D109">
            <v>31</v>
          </cell>
          <cell r="E109" t="str">
            <v xml:space="preserve">صناعة الأثاث </v>
          </cell>
          <cell r="F109">
            <v>8</v>
          </cell>
          <cell r="G109">
            <v>100</v>
          </cell>
          <cell r="H109">
            <v>99.261784015240309</v>
          </cell>
          <cell r="I109">
            <v>103.54184321957837</v>
          </cell>
          <cell r="J109">
            <v>101.38611597408014</v>
          </cell>
          <cell r="K109">
            <v>103.27045581556165</v>
          </cell>
          <cell r="L109">
            <v>107.45656204055474</v>
          </cell>
          <cell r="M109">
            <v>104.17556172588284</v>
          </cell>
          <cell r="N109">
            <v>106.54233908070324</v>
          </cell>
          <cell r="O109">
            <v>106.54233908070324</v>
          </cell>
          <cell r="P109">
            <v>106.54233908070324</v>
          </cell>
          <cell r="Q109">
            <v>106.54233908070324</v>
          </cell>
          <cell r="R109">
            <v>106.54233908070324</v>
          </cell>
          <cell r="S109">
            <v>106.54233908070324</v>
          </cell>
          <cell r="T109">
            <v>100</v>
          </cell>
          <cell r="U109">
            <v>106.54233908070324</v>
          </cell>
          <cell r="V109">
            <v>106.54233908070324</v>
          </cell>
          <cell r="W109">
            <v>106.54233908070324</v>
          </cell>
          <cell r="X109">
            <v>106.54233908070324</v>
          </cell>
          <cell r="Y109">
            <v>106.54233908070324</v>
          </cell>
          <cell r="Z109">
            <v>106.54233908070324</v>
          </cell>
          <cell r="AA109">
            <v>106.54233908070324</v>
          </cell>
          <cell r="AB109">
            <v>106.54233908070324</v>
          </cell>
          <cell r="AC109">
            <v>106.54233908070324</v>
          </cell>
          <cell r="AD109">
            <v>106.54233908070324</v>
          </cell>
          <cell r="AE109">
            <v>106.54233908070324</v>
          </cell>
          <cell r="AF109">
            <v>106.54233908070324</v>
          </cell>
          <cell r="AH109">
            <v>106.5423390807032</v>
          </cell>
          <cell r="AI109">
            <v>104.86219643959311</v>
          </cell>
          <cell r="AJ109">
            <v>100</v>
          </cell>
          <cell r="AK109">
            <v>106.54233908070324</v>
          </cell>
          <cell r="AL109">
            <v>106.54233908070324</v>
          </cell>
          <cell r="AM109">
            <v>106.54233908070324</v>
          </cell>
          <cell r="AN109">
            <v>106.54233908070324</v>
          </cell>
          <cell r="AO109">
            <v>106.54233908070324</v>
          </cell>
          <cell r="AP109">
            <v>106.95519163386203</v>
          </cell>
          <cell r="AQ109">
            <v>106.54196849633408</v>
          </cell>
          <cell r="AR109">
            <v>106.54196849633408</v>
          </cell>
          <cell r="AS109">
            <v>106.54196849633408</v>
          </cell>
          <cell r="AT109">
            <v>106.19212682001826</v>
          </cell>
          <cell r="AU109">
            <v>106.54176004392245</v>
          </cell>
          <cell r="AV109">
            <v>106.54176004392245</v>
          </cell>
          <cell r="AZ109">
            <v>106.54736995285366</v>
          </cell>
        </row>
        <row r="110">
          <cell r="D110">
            <v>310</v>
          </cell>
          <cell r="E110" t="str">
            <v xml:space="preserve">صناعة الأثاث </v>
          </cell>
          <cell r="F110">
            <v>8</v>
          </cell>
          <cell r="G110">
            <v>100</v>
          </cell>
          <cell r="H110">
            <v>99.261784015240309</v>
          </cell>
          <cell r="I110">
            <v>103.54184321957837</v>
          </cell>
          <cell r="J110">
            <v>101.38611597408014</v>
          </cell>
          <cell r="K110">
            <v>103.27045581556165</v>
          </cell>
          <cell r="L110">
            <v>107.45656204055474</v>
          </cell>
          <cell r="M110">
            <v>104.17556172588284</v>
          </cell>
          <cell r="N110">
            <v>106.54233908070324</v>
          </cell>
          <cell r="O110">
            <v>106.54233908070324</v>
          </cell>
          <cell r="P110">
            <v>106.54233908070324</v>
          </cell>
          <cell r="Q110">
            <v>106.54233908070324</v>
          </cell>
          <cell r="R110">
            <v>106.54233908070324</v>
          </cell>
          <cell r="S110">
            <v>106.54233908070324</v>
          </cell>
          <cell r="T110">
            <v>100</v>
          </cell>
          <cell r="U110">
            <v>106.54233908070324</v>
          </cell>
          <cell r="V110">
            <v>106.54233908070324</v>
          </cell>
          <cell r="W110">
            <v>106.54233908070324</v>
          </cell>
          <cell r="X110">
            <v>106.54233908070324</v>
          </cell>
          <cell r="Y110">
            <v>106.54233908070324</v>
          </cell>
          <cell r="Z110">
            <v>106.54233908070324</v>
          </cell>
          <cell r="AA110">
            <v>106.54233908070324</v>
          </cell>
          <cell r="AB110">
            <v>106.54233908070324</v>
          </cell>
          <cell r="AC110">
            <v>106.54233908070324</v>
          </cell>
          <cell r="AD110">
            <v>106.54233908070324</v>
          </cell>
          <cell r="AE110">
            <v>106.54233908070324</v>
          </cell>
          <cell r="AF110">
            <v>106.54233908070324</v>
          </cell>
          <cell r="AH110">
            <v>106.5423390807032</v>
          </cell>
          <cell r="AI110">
            <v>104.86219643959311</v>
          </cell>
          <cell r="AJ110">
            <v>100</v>
          </cell>
          <cell r="AK110">
            <v>106.54233908070324</v>
          </cell>
          <cell r="AL110">
            <v>106.54233908070324</v>
          </cell>
          <cell r="AM110">
            <v>106.54233908070324</v>
          </cell>
          <cell r="AN110">
            <v>106.54233908070324</v>
          </cell>
          <cell r="AO110">
            <v>106.54233908070324</v>
          </cell>
          <cell r="AP110">
            <v>106.95519163386203</v>
          </cell>
          <cell r="AQ110">
            <v>106.54196849633408</v>
          </cell>
          <cell r="AR110">
            <v>106.54196849633408</v>
          </cell>
          <cell r="AS110">
            <v>106.54196849633408</v>
          </cell>
          <cell r="AT110">
            <v>106.19212682001826</v>
          </cell>
          <cell r="AU110">
            <v>106.54176004392245</v>
          </cell>
          <cell r="AV110">
            <v>106.54176004392245</v>
          </cell>
          <cell r="AZ110">
            <v>106.54736995285366</v>
          </cell>
        </row>
        <row r="111">
          <cell r="D111" t="str">
            <v>3100</v>
          </cell>
          <cell r="E111" t="str">
            <v xml:space="preserve">صناعة الأثاث </v>
          </cell>
          <cell r="F111">
            <v>1</v>
          </cell>
          <cell r="G111">
            <v>100</v>
          </cell>
          <cell r="H111">
            <v>99.261784015240309</v>
          </cell>
          <cell r="I111">
            <v>103.54184321957837</v>
          </cell>
          <cell r="J111">
            <v>101.38611597408014</v>
          </cell>
          <cell r="K111">
            <v>103.27045581556165</v>
          </cell>
          <cell r="L111">
            <v>107.45656204055474</v>
          </cell>
          <cell r="M111">
            <v>104.17556172588284</v>
          </cell>
          <cell r="N111">
            <v>106.54233908070324</v>
          </cell>
          <cell r="O111">
            <v>106.54233908070324</v>
          </cell>
          <cell r="P111">
            <v>106.54233908070324</v>
          </cell>
          <cell r="Q111">
            <v>106.54233908070324</v>
          </cell>
          <cell r="R111">
            <v>106.54233908070324</v>
          </cell>
          <cell r="S111">
            <v>106.54233908070324</v>
          </cell>
          <cell r="T111">
            <v>100</v>
          </cell>
          <cell r="U111">
            <v>106.54233908070324</v>
          </cell>
          <cell r="V111">
            <v>106.54233908070324</v>
          </cell>
          <cell r="W111">
            <v>106.54233908070324</v>
          </cell>
          <cell r="X111">
            <v>106.54233908070324</v>
          </cell>
          <cell r="Y111">
            <v>106.54233908070324</v>
          </cell>
          <cell r="Z111">
            <v>106.54233908070324</v>
          </cell>
          <cell r="AA111">
            <v>106.54233908070324</v>
          </cell>
          <cell r="AB111">
            <v>106.54233908070324</v>
          </cell>
          <cell r="AC111">
            <v>106.54233908070324</v>
          </cell>
          <cell r="AD111">
            <v>106.54233908070324</v>
          </cell>
          <cell r="AE111">
            <v>106.54233908070324</v>
          </cell>
          <cell r="AF111">
            <v>106.54233908070324</v>
          </cell>
          <cell r="AH111">
            <v>106.5423390807032</v>
          </cell>
          <cell r="AI111">
            <v>104.86219643959311</v>
          </cell>
          <cell r="AJ111">
            <v>100</v>
          </cell>
          <cell r="AK111">
            <v>106.54233908070324</v>
          </cell>
          <cell r="AL111">
            <v>106.54233908070324</v>
          </cell>
          <cell r="AM111">
            <v>106.54233908070324</v>
          </cell>
          <cell r="AN111">
            <v>106.54233908070324</v>
          </cell>
          <cell r="AO111">
            <v>106.54233908070324</v>
          </cell>
          <cell r="AP111">
            <v>106.95519163386203</v>
          </cell>
          <cell r="AQ111">
            <v>106.54196849633408</v>
          </cell>
          <cell r="AR111">
            <v>106.54196849633408</v>
          </cell>
          <cell r="AS111">
            <v>106.54196849633408</v>
          </cell>
          <cell r="AT111">
            <v>106.19212682001826</v>
          </cell>
          <cell r="AU111">
            <v>106.54176004392245</v>
          </cell>
          <cell r="AV111">
            <v>106.54176004392245</v>
          </cell>
          <cell r="AZ111">
            <v>106.54736995285366</v>
          </cell>
        </row>
        <row r="112">
          <cell r="D112">
            <v>35</v>
          </cell>
          <cell r="E112" t="str">
            <v>إمدادات الكهرباء والغاز والبخار وتكييف الهواء</v>
          </cell>
          <cell r="F112">
            <v>8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 t="str">
            <v>no export index</v>
          </cell>
          <cell r="AH112">
            <v>0</v>
          </cell>
          <cell r="AI112">
            <v>0</v>
          </cell>
          <cell r="AJ112">
            <v>0</v>
          </cell>
          <cell r="AK112" t="e">
            <v>#DIV/0!</v>
          </cell>
          <cell r="AL112" t="e">
            <v>#DIV/0!</v>
          </cell>
          <cell r="AM112" t="e">
            <v>#DIV/0!</v>
          </cell>
          <cell r="AN112" t="e">
            <v>#DIV/0!</v>
          </cell>
          <cell r="AO112" t="e">
            <v>#DIV/0!</v>
          </cell>
          <cell r="AP112" t="e">
            <v>#DIV/0!</v>
          </cell>
          <cell r="AQ112" t="e">
            <v>#DIV/0!</v>
          </cell>
          <cell r="AR112" t="e">
            <v>#DIV/0!</v>
          </cell>
          <cell r="AS112" t="e">
            <v>#DIV/0!</v>
          </cell>
          <cell r="AT112" t="e">
            <v>#DIV/0!</v>
          </cell>
          <cell r="AU112" t="e">
            <v>#DIV/0!</v>
          </cell>
          <cell r="AV112" t="e">
            <v>#DIV/0!</v>
          </cell>
          <cell r="AW112">
            <v>0</v>
          </cell>
          <cell r="AX112" t="e">
            <v>#DIV/0!</v>
          </cell>
          <cell r="AY112" t="e">
            <v>#DIV/0!</v>
          </cell>
          <cell r="AZ112" t="e">
            <v>#DIV/0!</v>
          </cell>
        </row>
        <row r="113">
          <cell r="D113">
            <v>35</v>
          </cell>
          <cell r="E113" t="str">
            <v>إمدادات الكهرباء والغاز والبخار وتكييف الهواء</v>
          </cell>
          <cell r="F113">
            <v>8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 t="str">
            <v>no export index</v>
          </cell>
          <cell r="AH113">
            <v>0</v>
          </cell>
          <cell r="AI113">
            <v>0</v>
          </cell>
          <cell r="AJ113">
            <v>0</v>
          </cell>
          <cell r="AK113" t="e">
            <v>#DIV/0!</v>
          </cell>
          <cell r="AL113" t="e">
            <v>#DIV/0!</v>
          </cell>
          <cell r="AM113" t="e">
            <v>#DIV/0!</v>
          </cell>
          <cell r="AN113" t="e">
            <v>#DIV/0!</v>
          </cell>
          <cell r="AO113" t="e">
            <v>#DIV/0!</v>
          </cell>
          <cell r="AP113" t="e">
            <v>#DIV/0!</v>
          </cell>
          <cell r="AQ113" t="e">
            <v>#DIV/0!</v>
          </cell>
          <cell r="AR113" t="e">
            <v>#DIV/0!</v>
          </cell>
          <cell r="AS113" t="e">
            <v>#DIV/0!</v>
          </cell>
          <cell r="AT113" t="e">
            <v>#DIV/0!</v>
          </cell>
          <cell r="AU113" t="e">
            <v>#DIV/0!</v>
          </cell>
          <cell r="AV113" t="e">
            <v>#DIV/0!</v>
          </cell>
          <cell r="AZ113" t="e">
            <v>#DIV/0!</v>
          </cell>
        </row>
        <row r="114">
          <cell r="D114">
            <v>351</v>
          </cell>
          <cell r="E114" t="str">
            <v>توليد ونقل وتوزيع الطاقه (الكهربائية)</v>
          </cell>
          <cell r="F114">
            <v>8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 t="str">
            <v>no export index</v>
          </cell>
          <cell r="AH114">
            <v>0</v>
          </cell>
          <cell r="AI114">
            <v>0</v>
          </cell>
          <cell r="AJ114">
            <v>0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O114" t="e">
            <v>#DIV/0!</v>
          </cell>
          <cell r="AP114" t="e">
            <v>#DIV/0!</v>
          </cell>
          <cell r="AQ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Z114" t="e">
            <v>#DIV/0!</v>
          </cell>
        </row>
        <row r="115">
          <cell r="D115" t="str">
            <v>3510</v>
          </cell>
          <cell r="E115" t="str">
            <v>توليد ونقل وتوزيع الطاقه (الكهربائية)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 t="str">
            <v>no export index</v>
          </cell>
          <cell r="AH115">
            <v>0</v>
          </cell>
          <cell r="AI115">
            <v>0</v>
          </cell>
          <cell r="AJ115">
            <v>0</v>
          </cell>
          <cell r="AK115" t="e">
            <v>#DIV/0!</v>
          </cell>
          <cell r="AL115" t="e">
            <v>#DIV/0!</v>
          </cell>
          <cell r="AM115" t="e">
            <v>#DIV/0!</v>
          </cell>
          <cell r="AN115" t="e">
            <v>#DIV/0!</v>
          </cell>
          <cell r="AO115" t="e">
            <v>#DIV/0!</v>
          </cell>
          <cell r="AP115" t="e">
            <v>#DIV/0!</v>
          </cell>
          <cell r="AQ115" t="e">
            <v>#DIV/0!</v>
          </cell>
          <cell r="AR115" t="e">
            <v>#DIV/0!</v>
          </cell>
          <cell r="AS115" t="e">
            <v>#DIV/0!</v>
          </cell>
          <cell r="AT115" t="e">
            <v>#DIV/0!</v>
          </cell>
          <cell r="AU115" t="e">
            <v>#DIV/0!</v>
          </cell>
          <cell r="AV115" t="e">
            <v>#DIV/0!</v>
          </cell>
          <cell r="AZ115" t="e">
            <v>#DIV/0!</v>
          </cell>
        </row>
        <row r="116">
          <cell r="D116">
            <v>6</v>
          </cell>
          <cell r="E116" t="str">
            <v>امدادات المياه وانشطة الصرف الصحي  وادارة النفايات ومعالجتها</v>
          </cell>
          <cell r="F116">
            <v>8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 t="str">
            <v>no export index</v>
          </cell>
          <cell r="AH116">
            <v>0</v>
          </cell>
          <cell r="AI116">
            <v>0</v>
          </cell>
          <cell r="AJ116">
            <v>0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O116" t="e">
            <v>#DIV/0!</v>
          </cell>
          <cell r="AP116" t="e">
            <v>#DIV/0!</v>
          </cell>
          <cell r="AQ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>
            <v>0</v>
          </cell>
          <cell r="AX116" t="e">
            <v>#DIV/0!</v>
          </cell>
          <cell r="AY116" t="e">
            <v>#DIV/0!</v>
          </cell>
          <cell r="AZ116" t="e">
            <v>#DIV/0!</v>
          </cell>
        </row>
        <row r="117">
          <cell r="D117">
            <v>36</v>
          </cell>
          <cell r="E117" t="str">
            <v>تجميع و معالجة وتنقية وتوزيع المياه</v>
          </cell>
          <cell r="F117">
            <v>8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 t="str">
            <v>no export index</v>
          </cell>
          <cell r="AH117">
            <v>0</v>
          </cell>
          <cell r="AI117">
            <v>0</v>
          </cell>
          <cell r="AJ117">
            <v>0</v>
          </cell>
          <cell r="AK117" t="e">
            <v>#DIV/0!</v>
          </cell>
          <cell r="AL117" t="e">
            <v>#DIV/0!</v>
          </cell>
          <cell r="AM117" t="e">
            <v>#DIV/0!</v>
          </cell>
          <cell r="AN117" t="e">
            <v>#DIV/0!</v>
          </cell>
          <cell r="AO117" t="e">
            <v>#DIV/0!</v>
          </cell>
          <cell r="AP117" t="e">
            <v>#DIV/0!</v>
          </cell>
          <cell r="AQ117" t="e">
            <v>#DIV/0!</v>
          </cell>
          <cell r="AR117" t="e">
            <v>#DIV/0!</v>
          </cell>
          <cell r="AS117" t="e">
            <v>#DIV/0!</v>
          </cell>
          <cell r="AT117" t="e">
            <v>#DIV/0!</v>
          </cell>
          <cell r="AU117" t="e">
            <v>#DIV/0!</v>
          </cell>
          <cell r="AV117" t="e">
            <v>#DIV/0!</v>
          </cell>
          <cell r="AZ117" t="e">
            <v>#DIV/0!</v>
          </cell>
        </row>
        <row r="118">
          <cell r="D118">
            <v>360</v>
          </cell>
          <cell r="E118" t="str">
            <v>تجميع و معالجة وتنقية وتوزيع المياه</v>
          </cell>
          <cell r="F118">
            <v>8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 t="str">
            <v>no export index</v>
          </cell>
          <cell r="AH118">
            <v>0</v>
          </cell>
          <cell r="AI118">
            <v>0</v>
          </cell>
          <cell r="AJ118">
            <v>0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O118" t="e">
            <v>#DIV/0!</v>
          </cell>
          <cell r="AP118" t="e">
            <v>#DIV/0!</v>
          </cell>
          <cell r="AQ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Z118" t="e">
            <v>#DIV/0!</v>
          </cell>
        </row>
        <row r="119">
          <cell r="D119" t="str">
            <v>3600</v>
          </cell>
          <cell r="E119" t="str">
            <v>تجميع و معالجة وتنقية وتوزيع المياه</v>
          </cell>
          <cell r="F119">
            <v>1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 t="str">
            <v>no export index</v>
          </cell>
          <cell r="AH119">
            <v>0</v>
          </cell>
          <cell r="AI119">
            <v>0</v>
          </cell>
          <cell r="AJ119">
            <v>0</v>
          </cell>
          <cell r="AK119" t="e">
            <v>#DIV/0!</v>
          </cell>
          <cell r="AL119" t="e">
            <v>#DIV/0!</v>
          </cell>
          <cell r="AM119" t="e">
            <v>#DIV/0!</v>
          </cell>
          <cell r="AN119" t="e">
            <v>#DIV/0!</v>
          </cell>
          <cell r="AO119" t="e">
            <v>#DIV/0!</v>
          </cell>
          <cell r="AP119" t="e">
            <v>#DIV/0!</v>
          </cell>
          <cell r="AQ119" t="e">
            <v>#DIV/0!</v>
          </cell>
          <cell r="AR119" t="e">
            <v>#DIV/0!</v>
          </cell>
          <cell r="AS119" t="e">
            <v>#DIV/0!</v>
          </cell>
          <cell r="AT119" t="e">
            <v>#DIV/0!</v>
          </cell>
          <cell r="AU119" t="e">
            <v>#DIV/0!</v>
          </cell>
          <cell r="AV119" t="e">
            <v>#DIV/0!</v>
          </cell>
          <cell r="AZ119" t="e">
            <v>#DIV/0!</v>
          </cell>
        </row>
        <row r="120">
          <cell r="D120">
            <v>38</v>
          </cell>
          <cell r="E120" t="str">
            <v>انشطة جمع النفايات ومعالجتها وتصريفها واسترجاع المواد</v>
          </cell>
          <cell r="F120">
            <v>8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 t="str">
            <v>no export index</v>
          </cell>
          <cell r="AH120">
            <v>0</v>
          </cell>
          <cell r="AI120">
            <v>0</v>
          </cell>
          <cell r="AJ120">
            <v>0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O120" t="e">
            <v>#DIV/0!</v>
          </cell>
          <cell r="AP120" t="e">
            <v>#DIV/0!</v>
          </cell>
          <cell r="AQ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Z120" t="e">
            <v>#DIV/0!</v>
          </cell>
        </row>
        <row r="121">
          <cell r="D121">
            <v>383</v>
          </cell>
          <cell r="E121" t="str">
            <v xml:space="preserve"> استرجاع المواد</v>
          </cell>
          <cell r="F121">
            <v>8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 t="str">
            <v>no export index</v>
          </cell>
          <cell r="AH121">
            <v>0</v>
          </cell>
          <cell r="AI121">
            <v>0</v>
          </cell>
          <cell r="AJ121">
            <v>0</v>
          </cell>
          <cell r="AK121" t="e">
            <v>#DIV/0!</v>
          </cell>
          <cell r="AL121" t="e">
            <v>#DIV/0!</v>
          </cell>
          <cell r="AM121" t="e">
            <v>#DIV/0!</v>
          </cell>
          <cell r="AN121" t="e">
            <v>#DIV/0!</v>
          </cell>
          <cell r="AO121" t="e">
            <v>#DIV/0!</v>
          </cell>
          <cell r="AP121" t="e">
            <v>#DIV/0!</v>
          </cell>
          <cell r="AQ121" t="e">
            <v>#DIV/0!</v>
          </cell>
          <cell r="AR121" t="e">
            <v>#DIV/0!</v>
          </cell>
          <cell r="AS121" t="e">
            <v>#DIV/0!</v>
          </cell>
          <cell r="AT121" t="e">
            <v>#DIV/0!</v>
          </cell>
          <cell r="AU121" t="e">
            <v>#DIV/0!</v>
          </cell>
          <cell r="AV121" t="e">
            <v>#DIV/0!</v>
          </cell>
          <cell r="AZ121" t="e">
            <v>#DIV/0!</v>
          </cell>
        </row>
        <row r="122">
          <cell r="D122" t="str">
            <v>3830</v>
          </cell>
          <cell r="E122" t="str">
            <v xml:space="preserve"> استرجاع المواد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 t="str">
            <v>no export index</v>
          </cell>
          <cell r="AH122">
            <v>0</v>
          </cell>
          <cell r="AI122">
            <v>0</v>
          </cell>
          <cell r="AJ122">
            <v>0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O122" t="e">
            <v>#DIV/0!</v>
          </cell>
          <cell r="AP122" t="e">
            <v>#DIV/0!</v>
          </cell>
          <cell r="AQ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Z122" t="e">
            <v>#DIV/0!</v>
          </cell>
        </row>
      </sheetData>
      <sheetData sheetId="4">
        <row r="3">
          <cell r="D3">
            <v>999</v>
          </cell>
          <cell r="E3" t="str">
            <v xml:space="preserve">الرقم القياسي العام لأسعار المنتج </v>
          </cell>
          <cell r="F3">
            <v>8</v>
          </cell>
          <cell r="G3">
            <v>100</v>
          </cell>
          <cell r="H3">
            <v>99.462862910745642</v>
          </cell>
          <cell r="I3">
            <v>98.885748093325219</v>
          </cell>
          <cell r="J3">
            <v>98.083523850544026</v>
          </cell>
          <cell r="K3">
            <v>98.663632436692623</v>
          </cell>
          <cell r="L3">
            <v>101.91090991589716</v>
          </cell>
          <cell r="M3">
            <v>100.28184346117156</v>
          </cell>
          <cell r="N3">
            <v>101.2196423970374</v>
          </cell>
          <cell r="O3">
            <v>100.63115733628531</v>
          </cell>
          <cell r="P3">
            <v>101.47643800058509</v>
          </cell>
          <cell r="Q3">
            <v>100.71859709898153</v>
          </cell>
          <cell r="R3">
            <v>100.59016407889133</v>
          </cell>
          <cell r="S3">
            <v>101.31918475436643</v>
          </cell>
          <cell r="T3">
            <v>100</v>
          </cell>
          <cell r="U3">
            <v>100.9971237206147</v>
          </cell>
          <cell r="V3">
            <v>100.90371196733958</v>
          </cell>
          <cell r="W3">
            <v>99.572646559947799</v>
          </cell>
          <cell r="X3">
            <v>101.08248671533833</v>
          </cell>
          <cell r="Y3">
            <v>100.46248380704753</v>
          </cell>
          <cell r="Z3">
            <v>102.85099533116683</v>
          </cell>
          <cell r="AA3">
            <v>104.73663701006903</v>
          </cell>
          <cell r="AB3">
            <v>102.23313006433797</v>
          </cell>
          <cell r="AC3">
            <v>100.95648919812415</v>
          </cell>
          <cell r="AD3">
            <v>101.48926262078172</v>
          </cell>
          <cell r="AE3">
            <v>99.484448727703708</v>
          </cell>
          <cell r="AF3">
            <v>99.036200882585334</v>
          </cell>
          <cell r="AG3">
            <v>101.1504680504214</v>
          </cell>
          <cell r="AH3">
            <v>100.2703086945436</v>
          </cell>
          <cell r="AI3">
            <v>100</v>
          </cell>
          <cell r="AJ3">
            <v>100.74549813838568</v>
          </cell>
          <cell r="AK3">
            <v>103.10639822047094</v>
          </cell>
          <cell r="AL3">
            <v>101.61970229636123</v>
          </cell>
          <cell r="AM3">
            <v>103.55578273110687</v>
          </cell>
          <cell r="AN3">
            <v>103.93640823394648</v>
          </cell>
          <cell r="AO3">
            <v>104.65601670671502</v>
          </cell>
          <cell r="AP3">
            <v>106.11313064951277</v>
          </cell>
          <cell r="AQ3">
            <v>104.92463551078308</v>
          </cell>
          <cell r="AR3">
            <v>105.03069671701716</v>
          </cell>
          <cell r="AS3">
            <v>103.7664459025823</v>
          </cell>
          <cell r="AT3">
            <v>101.82246098892637</v>
          </cell>
          <cell r="AU3">
            <v>101.41898259471476</v>
          </cell>
          <cell r="AV3">
            <v>101.1504680504214</v>
          </cell>
          <cell r="AW3">
            <v>103.39134655754357</v>
          </cell>
          <cell r="AX3">
            <v>2.2153911398661563</v>
          </cell>
          <cell r="AY3">
            <v>103.39134655754357</v>
          </cell>
        </row>
        <row r="4">
          <cell r="D4" t="str">
            <v>1</v>
          </cell>
          <cell r="E4" t="str">
            <v>الزراعة والحراجة وصيد الأسماك</v>
          </cell>
          <cell r="F4">
            <v>8</v>
          </cell>
          <cell r="G4">
            <v>100</v>
          </cell>
          <cell r="H4">
            <v>97.328075319716262</v>
          </cell>
          <cell r="I4">
            <v>94.60477992146815</v>
          </cell>
          <cell r="J4">
            <v>89.808226049808312</v>
          </cell>
          <cell r="K4">
            <v>90.590031434293891</v>
          </cell>
          <cell r="L4">
            <v>94.14328243365911</v>
          </cell>
          <cell r="M4">
            <v>94.95061806032372</v>
          </cell>
          <cell r="N4">
            <v>95.840290977101944</v>
          </cell>
          <cell r="O4">
            <v>96.5657613763765</v>
          </cell>
          <cell r="P4">
            <v>94.819459845125053</v>
          </cell>
          <cell r="Q4">
            <v>94.194680806149847</v>
          </cell>
          <cell r="R4">
            <v>92.001878808065868</v>
          </cell>
          <cell r="S4">
            <v>95.901092106978965</v>
          </cell>
          <cell r="T4">
            <v>100</v>
          </cell>
          <cell r="U4">
            <v>101.82178679498904</v>
          </cell>
          <cell r="V4">
            <v>102.23126749175802</v>
          </cell>
          <cell r="W4">
            <v>96.222546917040631</v>
          </cell>
          <cell r="X4">
            <v>92.95632230102197</v>
          </cell>
          <cell r="Y4">
            <v>90.040285667874926</v>
          </cell>
          <cell r="Z4">
            <v>89.632525450807279</v>
          </cell>
          <cell r="AA4">
            <v>95.509519499052047</v>
          </cell>
          <cell r="AB4">
            <v>96.117056661966302</v>
          </cell>
          <cell r="AC4">
            <v>95.376948259230872</v>
          </cell>
          <cell r="AD4">
            <v>96.760607946326758</v>
          </cell>
          <cell r="AE4">
            <v>90.706128877637184</v>
          </cell>
          <cell r="AF4">
            <v>90.838504147663556</v>
          </cell>
          <cell r="AG4">
            <v>94.851125001280707</v>
          </cell>
          <cell r="AH4">
            <v>94.229014761588971</v>
          </cell>
          <cell r="AI4">
            <v>100</v>
          </cell>
          <cell r="AJ4">
            <v>94.764266935641203</v>
          </cell>
          <cell r="AK4">
            <v>94.166417014443468</v>
          </cell>
          <cell r="AL4">
            <v>88.95784860263457</v>
          </cell>
          <cell r="AM4">
            <v>95.089496249326388</v>
          </cell>
          <cell r="AN4">
            <v>96.46156946060249</v>
          </cell>
          <cell r="AO4">
            <v>99.699098221822823</v>
          </cell>
          <cell r="AP4">
            <v>99.586034178947557</v>
          </cell>
          <cell r="AQ4">
            <v>97.604970445884604</v>
          </cell>
          <cell r="AR4">
            <v>97.254504504397502</v>
          </cell>
          <cell r="AS4">
            <v>98.613379959072034</v>
          </cell>
          <cell r="AT4">
            <v>97.91984747565624</v>
          </cell>
          <cell r="AU4">
            <v>98.162603476638438</v>
          </cell>
          <cell r="AV4">
            <v>94.851125001280707</v>
          </cell>
          <cell r="AW4">
            <v>96.523336377088938</v>
          </cell>
          <cell r="AX4">
            <v>1.7629852843449783</v>
          </cell>
          <cell r="AY4">
            <v>96.523336377088938</v>
          </cell>
        </row>
        <row r="5">
          <cell r="D5" t="str">
            <v>01</v>
          </cell>
          <cell r="E5" t="str">
            <v>أنشطة زراعة المحاصيل والإنتاج الحيواني والصيد والخدمات ذات الصلة</v>
          </cell>
          <cell r="F5">
            <v>8</v>
          </cell>
          <cell r="G5">
            <v>100</v>
          </cell>
          <cell r="H5">
            <v>96.116205624581184</v>
          </cell>
          <cell r="I5">
            <v>92.840638046177617</v>
          </cell>
          <cell r="J5">
            <v>88.255978951472002</v>
          </cell>
          <cell r="K5">
            <v>87.15702666824599</v>
          </cell>
          <cell r="L5">
            <v>90.784439811693147</v>
          </cell>
          <cell r="M5">
            <v>91.456697333629762</v>
          </cell>
          <cell r="N5">
            <v>93.640457377061196</v>
          </cell>
          <cell r="O5">
            <v>94.934342972266805</v>
          </cell>
          <cell r="P5">
            <v>93.505681697789896</v>
          </cell>
          <cell r="Q5">
            <v>93.907253852254073</v>
          </cell>
          <cell r="R5">
            <v>93.030873255101696</v>
          </cell>
          <cell r="S5">
            <v>97.061292608239228</v>
          </cell>
          <cell r="T5">
            <v>100</v>
          </cell>
          <cell r="U5">
            <v>101.12041063630545</v>
          </cell>
          <cell r="V5">
            <v>102.31036134638505</v>
          </cell>
          <cell r="W5">
            <v>95.538815080430808</v>
          </cell>
          <cell r="X5">
            <v>91.831925177794744</v>
          </cell>
          <cell r="Y5">
            <v>88.83452556929555</v>
          </cell>
          <cell r="Z5">
            <v>90.450591069179936</v>
          </cell>
          <cell r="AA5">
            <v>95.120662115422746</v>
          </cell>
          <cell r="AB5">
            <v>95.809153272125002</v>
          </cell>
          <cell r="AC5">
            <v>95.510122557079825</v>
          </cell>
          <cell r="AD5">
            <v>97.080534350254595</v>
          </cell>
          <cell r="AE5">
            <v>91.158273972920469</v>
          </cell>
          <cell r="AF5">
            <v>88.922258829921503</v>
          </cell>
          <cell r="AG5">
            <v>94.47396949809297</v>
          </cell>
          <cell r="AH5">
            <v>92.724240683209402</v>
          </cell>
          <cell r="AI5">
            <v>100</v>
          </cell>
          <cell r="AJ5">
            <v>92.425105893097694</v>
          </cell>
          <cell r="AK5">
            <v>91.912995141766274</v>
          </cell>
          <cell r="AL5">
            <v>88.165638089639856</v>
          </cell>
          <cell r="AM5">
            <v>94.454362538077746</v>
          </cell>
          <cell r="AN5">
            <v>96.009289766395895</v>
          </cell>
          <cell r="AO5">
            <v>99.678278842133793</v>
          </cell>
          <cell r="AP5">
            <v>99.550146933890403</v>
          </cell>
          <cell r="AQ5">
            <v>98.241868466328427</v>
          </cell>
          <cell r="AR5">
            <v>99.041482902092142</v>
          </cell>
          <cell r="AS5">
            <v>100.79324226805446</v>
          </cell>
          <cell r="AT5">
            <v>100.00728381239493</v>
          </cell>
          <cell r="AU5">
            <v>98.771692767413526</v>
          </cell>
          <cell r="AY5">
            <v>96.587615618440438</v>
          </cell>
        </row>
        <row r="6">
          <cell r="D6" t="str">
            <v>011</v>
          </cell>
          <cell r="E6" t="str">
            <v xml:space="preserve">زراعة المحاصيل غير الدائمة </v>
          </cell>
          <cell r="F6">
            <v>8</v>
          </cell>
          <cell r="G6">
            <v>100</v>
          </cell>
          <cell r="H6">
            <v>90.489867751357025</v>
          </cell>
          <cell r="I6">
            <v>84.975955080891438</v>
          </cell>
          <cell r="J6">
            <v>81.835365677659254</v>
          </cell>
          <cell r="K6">
            <v>79.249809942766575</v>
          </cell>
          <cell r="L6">
            <v>80.577773130850773</v>
          </cell>
          <cell r="M6">
            <v>76.784848716742189</v>
          </cell>
          <cell r="N6">
            <v>80.501889941592168</v>
          </cell>
          <cell r="O6">
            <v>82.843418406051299</v>
          </cell>
          <cell r="P6">
            <v>85.611931876816143</v>
          </cell>
          <cell r="Q6">
            <v>85.84824032467813</v>
          </cell>
          <cell r="R6">
            <v>84.634418468755882</v>
          </cell>
          <cell r="S6">
            <v>92.208771857404699</v>
          </cell>
          <cell r="T6">
            <v>100</v>
          </cell>
          <cell r="U6">
            <v>98.838856242507674</v>
          </cell>
          <cell r="V6">
            <v>98.035534609940129</v>
          </cell>
          <cell r="W6">
            <v>86.68554164699465</v>
          </cell>
          <cell r="X6">
            <v>81.052686607081213</v>
          </cell>
          <cell r="Y6">
            <v>78.410726517123905</v>
          </cell>
          <cell r="Z6">
            <v>75.44182237181812</v>
          </cell>
          <cell r="AA6">
            <v>79.409756170882048</v>
          </cell>
          <cell r="AB6">
            <v>86.017094645327731</v>
          </cell>
          <cell r="AC6">
            <v>88.348650107384486</v>
          </cell>
          <cell r="AD6">
            <v>90.218756434222186</v>
          </cell>
          <cell r="AE6">
            <v>80.371189267029038</v>
          </cell>
          <cell r="AF6">
            <v>75.185228007897805</v>
          </cell>
          <cell r="AG6">
            <v>84.834653552350744</v>
          </cell>
          <cell r="AH6">
            <v>83.796857597963808</v>
          </cell>
          <cell r="AI6">
            <v>100</v>
          </cell>
          <cell r="AJ6">
            <v>77.437556097254671</v>
          </cell>
          <cell r="AK6">
            <v>75.490274576051789</v>
          </cell>
          <cell r="AL6">
            <v>72.892201118616626</v>
          </cell>
          <cell r="AM6">
            <v>78.381298693427595</v>
          </cell>
          <cell r="AN6">
            <v>82.220074094400417</v>
          </cell>
          <cell r="AO6">
            <v>85.230104244542645</v>
          </cell>
          <cell r="AP6">
            <v>85.040423398166567</v>
          </cell>
          <cell r="AQ6">
            <v>86.870743738051033</v>
          </cell>
          <cell r="AR6">
            <v>89.980443484165548</v>
          </cell>
          <cell r="AS6">
            <v>94.560420901693988</v>
          </cell>
          <cell r="AT6">
            <v>95.9640182996731</v>
          </cell>
          <cell r="AU6">
            <v>92.619713627415791</v>
          </cell>
          <cell r="AY6">
            <v>84.723939356121647</v>
          </cell>
        </row>
        <row r="7">
          <cell r="D7" t="str">
            <v>0111</v>
          </cell>
          <cell r="E7" t="str">
            <v>زراعة الحبوب (عدا الأرز) والمحاصيل البقولية والبذور الزيتية</v>
          </cell>
          <cell r="F7">
            <v>1</v>
          </cell>
          <cell r="G7">
            <v>100</v>
          </cell>
          <cell r="H7">
            <v>99.467660418055942</v>
          </cell>
          <cell r="I7">
            <v>98.78481919336042</v>
          </cell>
          <cell r="J7">
            <v>99.966754680839287</v>
          </cell>
          <cell r="K7">
            <v>99.05418500899377</v>
          </cell>
          <cell r="L7">
            <v>98.848375608567153</v>
          </cell>
          <cell r="M7">
            <v>98.422976676425534</v>
          </cell>
          <cell r="N7">
            <v>98.217098489875653</v>
          </cell>
          <cell r="O7">
            <v>100.82647088038988</v>
          </cell>
          <cell r="P7">
            <v>99.140314537832694</v>
          </cell>
          <cell r="Q7">
            <v>98.957182147520882</v>
          </cell>
          <cell r="R7">
            <v>99.541266066777879</v>
          </cell>
          <cell r="S7">
            <v>97.147229419970003</v>
          </cell>
          <cell r="T7">
            <v>100</v>
          </cell>
          <cell r="U7">
            <v>98.629276710391707</v>
          </cell>
          <cell r="V7">
            <v>99.72421680423362</v>
          </cell>
          <cell r="W7">
            <v>100.29490884656759</v>
          </cell>
          <cell r="X7">
            <v>101.37432266249694</v>
          </cell>
          <cell r="Y7">
            <v>100.03137627462787</v>
          </cell>
          <cell r="Z7">
            <v>98.867182521631932</v>
          </cell>
          <cell r="AA7">
            <v>98.202929875046223</v>
          </cell>
          <cell r="AB7">
            <v>98.932017917265256</v>
          </cell>
          <cell r="AC7">
            <v>98.450253355856347</v>
          </cell>
          <cell r="AD7">
            <v>97.644947298251722</v>
          </cell>
          <cell r="AE7">
            <v>97.326616421693274</v>
          </cell>
          <cell r="AF7">
            <v>96.91342229119806</v>
          </cell>
          <cell r="AG7">
            <v>98.865955914938368</v>
          </cell>
          <cell r="AH7">
            <v>99.031194427384079</v>
          </cell>
          <cell r="AI7">
            <v>100</v>
          </cell>
          <cell r="AJ7">
            <v>97.293742554435426</v>
          </cell>
          <cell r="AK7">
            <v>97.868350519111473</v>
          </cell>
          <cell r="AL7">
            <v>98.090576135179361</v>
          </cell>
          <cell r="AM7">
            <v>97.657664109974348</v>
          </cell>
          <cell r="AN7">
            <v>95.945727526131677</v>
          </cell>
          <cell r="AO7">
            <v>94.429771976062213</v>
          </cell>
          <cell r="AP7">
            <v>94.282361631468063</v>
          </cell>
          <cell r="AQ7">
            <v>93.71001770218038</v>
          </cell>
          <cell r="AR7">
            <v>95.013308098671942</v>
          </cell>
          <cell r="AS7">
            <v>96.243167419443267</v>
          </cell>
          <cell r="AT7">
            <v>95.504572685388013</v>
          </cell>
          <cell r="AU7">
            <v>95.37677715035619</v>
          </cell>
          <cell r="AY7">
            <v>95.951336459033541</v>
          </cell>
        </row>
        <row r="8">
          <cell r="D8" t="str">
            <v>0113</v>
          </cell>
          <cell r="E8" t="str">
            <v>زراعة الخضراوات والبطيخات والجذريات والدرنيات</v>
          </cell>
          <cell r="F8">
            <v>1</v>
          </cell>
          <cell r="G8">
            <v>100</v>
          </cell>
          <cell r="H8">
            <v>88.647288927178124</v>
          </cell>
          <cell r="I8">
            <v>82.141859714223202</v>
          </cell>
          <cell r="J8">
            <v>78.114126541214148</v>
          </cell>
          <cell r="K8">
            <v>75.185211496593666</v>
          </cell>
          <cell r="L8">
            <v>76.827962182854193</v>
          </cell>
          <cell r="M8">
            <v>72.343895594570569</v>
          </cell>
          <cell r="N8">
            <v>76.866066599618904</v>
          </cell>
          <cell r="O8">
            <v>79.152623473102821</v>
          </cell>
          <cell r="P8">
            <v>82.835401793977439</v>
          </cell>
          <cell r="Q8">
            <v>83.157795188897907</v>
          </cell>
          <cell r="R8">
            <v>81.574975826327716</v>
          </cell>
          <cell r="S8">
            <v>91.195215667513892</v>
          </cell>
          <cell r="T8">
            <v>100</v>
          </cell>
          <cell r="U8">
            <v>98.882592784720089</v>
          </cell>
          <cell r="V8">
            <v>97.689421810858178</v>
          </cell>
          <cell r="W8">
            <v>83.891212487906316</v>
          </cell>
          <cell r="X8">
            <v>76.879827369039745</v>
          </cell>
          <cell r="Y8">
            <v>73.971071834564768</v>
          </cell>
          <cell r="Z8">
            <v>70.631515633551217</v>
          </cell>
          <cell r="AA8">
            <v>75.550783816444806</v>
          </cell>
          <cell r="AB8">
            <v>83.365377882946404</v>
          </cell>
          <cell r="AC8">
            <v>86.274717842503421</v>
          </cell>
          <cell r="AD8">
            <v>88.694283496843141</v>
          </cell>
          <cell r="AE8">
            <v>76.889639438525251</v>
          </cell>
          <cell r="AF8">
            <v>70.723464342359875</v>
          </cell>
          <cell r="AG8">
            <v>81.953659061688597</v>
          </cell>
          <cell r="AH8">
            <v>80.670201917172719</v>
          </cell>
          <cell r="AI8">
            <v>100</v>
          </cell>
          <cell r="AJ8">
            <v>73.360060149543514</v>
          </cell>
          <cell r="AK8">
            <v>70.895092204503342</v>
          </cell>
          <cell r="AL8">
            <v>67.718082314262347</v>
          </cell>
          <cell r="AM8">
            <v>74.422818909372864</v>
          </cell>
          <cell r="AN8">
            <v>79.401036053172376</v>
          </cell>
          <cell r="AO8">
            <v>83.340155594656764</v>
          </cell>
          <cell r="AP8">
            <v>83.141800072199786</v>
          </cell>
          <cell r="AQ8">
            <v>85.465333012241246</v>
          </cell>
          <cell r="AR8">
            <v>88.945820181772675</v>
          </cell>
          <cell r="AS8">
            <v>94.213468818602223</v>
          </cell>
          <cell r="AT8">
            <v>96.056813407849418</v>
          </cell>
          <cell r="AU8">
            <v>92.052246401918055</v>
          </cell>
          <cell r="AY8">
            <v>82.417727260007879</v>
          </cell>
        </row>
        <row r="9">
          <cell r="D9" t="str">
            <v>012</v>
          </cell>
          <cell r="E9" t="str">
            <v>زراعة المحاصيل الدائمة المعمرة</v>
          </cell>
          <cell r="F9">
            <v>8</v>
          </cell>
          <cell r="G9">
            <v>100</v>
          </cell>
          <cell r="H9">
            <v>100.72949014082766</v>
          </cell>
          <cell r="I9">
            <v>99.465638163501751</v>
          </cell>
          <cell r="J9">
            <v>96.654409507489376</v>
          </cell>
          <cell r="K9">
            <v>99.382839736475489</v>
          </cell>
          <cell r="L9">
            <v>108.99726456199862</v>
          </cell>
          <cell r="M9">
            <v>133.48521152346569</v>
          </cell>
          <cell r="N9">
            <v>113.85756210023794</v>
          </cell>
          <cell r="O9">
            <v>101.12453664612843</v>
          </cell>
          <cell r="P9">
            <v>96.113222518816585</v>
          </cell>
          <cell r="Q9">
            <v>97.15918174246022</v>
          </cell>
          <cell r="R9">
            <v>95.642879600846939</v>
          </cell>
          <cell r="S9">
            <v>101.15903960193388</v>
          </cell>
          <cell r="T9">
            <v>100</v>
          </cell>
          <cell r="U9">
            <v>104.47161081656607</v>
          </cell>
          <cell r="V9">
            <v>106.03059686065318</v>
          </cell>
          <cell r="W9">
            <v>106.5721543387735</v>
          </cell>
          <cell r="X9">
            <v>117.2604696314945</v>
          </cell>
          <cell r="Y9">
            <v>113.4992573694262</v>
          </cell>
          <cell r="Z9">
            <v>125.60593042295979</v>
          </cell>
          <cell r="AA9">
            <v>131.42501845251454</v>
          </cell>
          <cell r="AB9">
            <v>115.49271216170906</v>
          </cell>
          <cell r="AC9">
            <v>112.52296825745094</v>
          </cell>
          <cell r="AD9">
            <v>107.092760380987</v>
          </cell>
          <cell r="AE9">
            <v>103.44944928943332</v>
          </cell>
          <cell r="AF9">
            <v>99.582115989898114</v>
          </cell>
          <cell r="AG9">
            <v>111.91708699765552</v>
          </cell>
          <cell r="AH9">
            <v>103.64760632034854</v>
          </cell>
          <cell r="AI9">
            <v>100</v>
          </cell>
          <cell r="AJ9">
            <v>106.52569769129168</v>
          </cell>
          <cell r="AK9">
            <v>104.72755462757991</v>
          </cell>
          <cell r="AL9">
            <v>101.88438380701984</v>
          </cell>
          <cell r="AM9">
            <v>117.36921826113459</v>
          </cell>
          <cell r="AN9">
            <v>116.60041929086051</v>
          </cell>
          <cell r="AO9">
            <v>135.65654659905661</v>
          </cell>
          <cell r="AP9">
            <v>128.90268960309527</v>
          </cell>
          <cell r="AQ9">
            <v>122.6422487084851</v>
          </cell>
          <cell r="AR9">
            <v>121.66628031985599</v>
          </cell>
          <cell r="AS9">
            <v>118.80934249508682</v>
          </cell>
          <cell r="AT9">
            <v>116.33105960144515</v>
          </cell>
          <cell r="AU9">
            <v>117.1252155747961</v>
          </cell>
          <cell r="AY9">
            <v>117.35338804830896</v>
          </cell>
        </row>
        <row r="10">
          <cell r="D10" t="str">
            <v>0121</v>
          </cell>
          <cell r="E10" t="str">
            <v>زراعة المحاصيل الدائمة</v>
          </cell>
          <cell r="F10">
            <v>1</v>
          </cell>
          <cell r="G10">
            <v>100</v>
          </cell>
          <cell r="H10">
            <v>100.87976587002335</v>
          </cell>
          <cell r="I10">
            <v>99.96125005726573</v>
          </cell>
          <cell r="J10">
            <v>97.174781453742071</v>
          </cell>
          <cell r="K10">
            <v>98.609340119674059</v>
          </cell>
          <cell r="L10">
            <v>104.88887489597916</v>
          </cell>
          <cell r="M10">
            <v>128.97520385726153</v>
          </cell>
          <cell r="N10">
            <v>97.955575561611028</v>
          </cell>
          <cell r="O10">
            <v>83.520733027011104</v>
          </cell>
          <cell r="P10">
            <v>98.57636768309851</v>
          </cell>
          <cell r="Q10">
            <v>100.77880117116915</v>
          </cell>
          <cell r="R10">
            <v>98.474613105614978</v>
          </cell>
          <cell r="S10">
            <v>103.30983013017179</v>
          </cell>
          <cell r="T10">
            <v>100</v>
          </cell>
          <cell r="U10">
            <v>107.35115037099214</v>
          </cell>
          <cell r="V10">
            <v>109.07011132036017</v>
          </cell>
          <cell r="W10">
            <v>109.80997053749462</v>
          </cell>
          <cell r="X10">
            <v>110.14162217781363</v>
          </cell>
          <cell r="Y10">
            <v>138.71521431563227</v>
          </cell>
          <cell r="Z10">
            <v>118.10475551330116</v>
          </cell>
          <cell r="AA10">
            <v>86.788330534221132</v>
          </cell>
          <cell r="AB10">
            <v>77.96789830699548</v>
          </cell>
          <cell r="AC10">
            <v>98.387244861566487</v>
          </cell>
          <cell r="AD10">
            <v>113.66262036992534</v>
          </cell>
          <cell r="AE10">
            <v>111.11738888996922</v>
          </cell>
          <cell r="AF10">
            <v>106.47956115971178</v>
          </cell>
          <cell r="AG10">
            <v>107.29965569649863</v>
          </cell>
          <cell r="AH10">
            <v>101.09209474438519</v>
          </cell>
          <cell r="AI10">
            <v>100</v>
          </cell>
          <cell r="AJ10">
            <v>113.82055274917889</v>
          </cell>
          <cell r="AK10">
            <v>111.03811275133565</v>
          </cell>
          <cell r="AL10">
            <v>107.66417766201825</v>
          </cell>
          <cell r="AM10">
            <v>119.16982847854021</v>
          </cell>
          <cell r="AN10">
            <v>170.50428412970254</v>
          </cell>
          <cell r="AO10">
            <v>167.23741412187968</v>
          </cell>
          <cell r="AP10">
            <v>128.07712781586517</v>
          </cell>
          <cell r="AQ10">
            <v>139.55385383961431</v>
          </cell>
          <cell r="AR10">
            <v>140.29251194784464</v>
          </cell>
          <cell r="AS10">
            <v>159.04030148702836</v>
          </cell>
          <cell r="AT10">
            <v>157.25844459875643</v>
          </cell>
          <cell r="AU10">
            <v>158.22853622546867</v>
          </cell>
          <cell r="AY10">
            <v>139.3237621506027</v>
          </cell>
        </row>
        <row r="11">
          <cell r="D11" t="str">
            <v>0122</v>
          </cell>
          <cell r="E11" t="str">
            <v>زراعة الفواكه المدارية وشبه المدارية</v>
          </cell>
          <cell r="F11">
            <v>1</v>
          </cell>
          <cell r="G11">
            <v>100</v>
          </cell>
          <cell r="H11">
            <v>97.925410019136606</v>
          </cell>
          <cell r="I11">
            <v>96.988840484132496</v>
          </cell>
          <cell r="J11">
            <v>104.29084450157087</v>
          </cell>
          <cell r="K11">
            <v>109.80593730456907</v>
          </cell>
          <cell r="L11">
            <v>108.51803205019826</v>
          </cell>
          <cell r="M11">
            <v>205.76108217217683</v>
          </cell>
          <cell r="N11">
            <v>102.19169733834967</v>
          </cell>
          <cell r="O11">
            <v>106.63153133809996</v>
          </cell>
          <cell r="P11">
            <v>98.531287683405779</v>
          </cell>
          <cell r="Q11">
            <v>99.66147306227758</v>
          </cell>
          <cell r="R11">
            <v>78.708450352381888</v>
          </cell>
          <cell r="S11">
            <v>78.323458443132665</v>
          </cell>
          <cell r="T11">
            <v>100</v>
          </cell>
          <cell r="U11">
            <v>92.919262458492113</v>
          </cell>
          <cell r="V11">
            <v>96.015585079813363</v>
          </cell>
          <cell r="W11">
            <v>102.56924817654733</v>
          </cell>
          <cell r="X11">
            <v>117.41847376550071</v>
          </cell>
          <cell r="Y11">
            <v>108.19963797771032</v>
          </cell>
          <cell r="Z11">
            <v>134.63755765630495</v>
          </cell>
          <cell r="AA11">
            <v>105.96560574341832</v>
          </cell>
          <cell r="AB11">
            <v>105.58709536210745</v>
          </cell>
          <cell r="AC11">
            <v>117.69927304703369</v>
          </cell>
          <cell r="AD11">
            <v>106.48632305995203</v>
          </cell>
          <cell r="AE11">
            <v>109.60151101499521</v>
          </cell>
          <cell r="AF11">
            <v>101.86561421747392</v>
          </cell>
          <cell r="AG11">
            <v>108.2470989632791</v>
          </cell>
          <cell r="AH11">
            <v>107.27817039578598</v>
          </cell>
          <cell r="AI11">
            <v>100</v>
          </cell>
          <cell r="AJ11">
            <v>113.80177820010411</v>
          </cell>
          <cell r="AK11">
            <v>112.43223214510584</v>
          </cell>
          <cell r="AL11">
            <v>107.24754703325569</v>
          </cell>
          <cell r="AM11">
            <v>116.52341445724132</v>
          </cell>
          <cell r="AN11">
            <v>71.89377486908856</v>
          </cell>
          <cell r="AO11">
            <v>106.36235392039762</v>
          </cell>
          <cell r="AP11">
            <v>124.00105957911309</v>
          </cell>
          <cell r="AQ11">
            <v>113.98406954666753</v>
          </cell>
          <cell r="AR11">
            <v>116.86533146120513</v>
          </cell>
          <cell r="AS11">
            <v>107.48648162261277</v>
          </cell>
          <cell r="AT11">
            <v>94.859523084353526</v>
          </cell>
          <cell r="AU11">
            <v>112.40236811090622</v>
          </cell>
          <cell r="AY11">
            <v>108.15499450250428</v>
          </cell>
        </row>
        <row r="12">
          <cell r="D12" t="str">
            <v>0123</v>
          </cell>
          <cell r="E12" t="str">
            <v>زراعة الحمضيات</v>
          </cell>
          <cell r="F12">
            <v>1</v>
          </cell>
          <cell r="G12">
            <v>100</v>
          </cell>
          <cell r="H12">
            <v>103.78159346892559</v>
          </cell>
          <cell r="I12">
            <v>99.268874603353538</v>
          </cell>
          <cell r="J12">
            <v>103.99610625250416</v>
          </cell>
          <cell r="K12">
            <v>104.01671334998485</v>
          </cell>
          <cell r="L12">
            <v>122.47863880807536</v>
          </cell>
          <cell r="M12">
            <v>179.13703815345818</v>
          </cell>
          <cell r="N12">
            <v>168.59025726270841</v>
          </cell>
          <cell r="O12">
            <v>120.29039596388951</v>
          </cell>
          <cell r="P12">
            <v>111.35967265381667</v>
          </cell>
          <cell r="Q12">
            <v>99.851363081274258</v>
          </cell>
          <cell r="R12">
            <v>93.73850712116824</v>
          </cell>
          <cell r="S12">
            <v>92.417910666091728</v>
          </cell>
          <cell r="T12">
            <v>100</v>
          </cell>
          <cell r="U12">
            <v>98.881693685903628</v>
          </cell>
          <cell r="V12">
            <v>97.7776728411948</v>
          </cell>
          <cell r="W12">
            <v>99.232725184541309</v>
          </cell>
          <cell r="X12">
            <v>110.67274788740212</v>
          </cell>
          <cell r="Y12">
            <v>119.53993199206411</v>
          </cell>
          <cell r="Z12">
            <v>175.71801739110089</v>
          </cell>
          <cell r="AA12">
            <v>225.06357959685121</v>
          </cell>
          <cell r="AB12">
            <v>171.6536771528022</v>
          </cell>
          <cell r="AC12">
            <v>138.46704557295894</v>
          </cell>
          <cell r="AD12">
            <v>123.39149532537577</v>
          </cell>
          <cell r="AE12">
            <v>101.60039621800668</v>
          </cell>
          <cell r="AF12">
            <v>96.8467486440248</v>
          </cell>
          <cell r="AG12">
            <v>129.90381095768552</v>
          </cell>
          <cell r="AH12">
            <v>116.57725594877087</v>
          </cell>
          <cell r="AI12">
            <v>100</v>
          </cell>
          <cell r="AJ12">
            <v>104.20552154725208</v>
          </cell>
          <cell r="AK12">
            <v>102.65720404054051</v>
          </cell>
          <cell r="AL12">
            <v>106.95105462363878</v>
          </cell>
          <cell r="AM12">
            <v>115.45106202504046</v>
          </cell>
          <cell r="AN12">
            <v>151.53472720592868</v>
          </cell>
          <cell r="AO12">
            <v>192.42457860363243</v>
          </cell>
          <cell r="AP12">
            <v>163.6798625480879</v>
          </cell>
          <cell r="AQ12">
            <v>126.16918884278046</v>
          </cell>
          <cell r="AR12">
            <v>133.1966830772422</v>
          </cell>
          <cell r="AS12">
            <v>113.03177452552488</v>
          </cell>
          <cell r="AT12">
            <v>110.67616629802848</v>
          </cell>
          <cell r="AU12">
            <v>103.50277859264695</v>
          </cell>
          <cell r="AY12">
            <v>126.95671682752864</v>
          </cell>
        </row>
        <row r="13">
          <cell r="D13" t="str">
            <v>0124</v>
          </cell>
          <cell r="E13" t="str">
            <v>زراعة التفاحيات والثمار ذات النواة الصلبة</v>
          </cell>
          <cell r="F13">
            <v>1</v>
          </cell>
          <cell r="G13">
            <v>100</v>
          </cell>
          <cell r="H13">
            <v>98.260739892539021</v>
          </cell>
          <cell r="I13">
            <v>97.673506307047433</v>
          </cell>
          <cell r="J13">
            <v>83.301243473623771</v>
          </cell>
          <cell r="K13">
            <v>93.654963774483662</v>
          </cell>
          <cell r="L13">
            <v>112.65876680397622</v>
          </cell>
          <cell r="M13">
            <v>91.193793410920904</v>
          </cell>
          <cell r="N13">
            <v>92.89277705726461</v>
          </cell>
          <cell r="O13">
            <v>90.791547402310741</v>
          </cell>
          <cell r="P13">
            <v>83.86758768616285</v>
          </cell>
          <cell r="Q13">
            <v>90.864319150275634</v>
          </cell>
          <cell r="R13">
            <v>96.423246396525741</v>
          </cell>
          <cell r="S13">
            <v>108.81397461515172</v>
          </cell>
          <cell r="T13">
            <v>100</v>
          </cell>
          <cell r="U13">
            <v>105.90447888770468</v>
          </cell>
          <cell r="V13">
            <v>108.51657647718011</v>
          </cell>
          <cell r="W13">
            <v>105.98181548561021</v>
          </cell>
          <cell r="X13">
            <v>123.51677129035954</v>
          </cell>
          <cell r="Y13">
            <v>108.91309857504203</v>
          </cell>
          <cell r="Z13">
            <v>90.007096278384012</v>
          </cell>
          <cell r="AA13">
            <v>97.178657588946862</v>
          </cell>
          <cell r="AB13">
            <v>97.348641207702343</v>
          </cell>
          <cell r="AC13">
            <v>98.969796150066827</v>
          </cell>
          <cell r="AD13">
            <v>95.279964176779217</v>
          </cell>
          <cell r="AE13">
            <v>97.747747392062237</v>
          </cell>
          <cell r="AF13">
            <v>92.898446528847472</v>
          </cell>
          <cell r="AG13">
            <v>101.85525750322377</v>
          </cell>
          <cell r="AH13">
            <v>95.033038830856853</v>
          </cell>
          <cell r="AI13">
            <v>100</v>
          </cell>
          <cell r="AJ13">
            <v>95.88146035675706</v>
          </cell>
          <cell r="AK13">
            <v>98.1819536098795</v>
          </cell>
          <cell r="AL13">
            <v>93.418971533132037</v>
          </cell>
          <cell r="AM13">
            <v>132.1210585238893</v>
          </cell>
          <cell r="AN13">
            <v>114.16382676127053</v>
          </cell>
          <cell r="AO13">
            <v>120.40654796804704</v>
          </cell>
          <cell r="AP13">
            <v>118.29696875124438</v>
          </cell>
          <cell r="AQ13">
            <v>132.90219327122517</v>
          </cell>
          <cell r="AR13">
            <v>121.40768734896561</v>
          </cell>
          <cell r="AS13">
            <v>122.81620111241881</v>
          </cell>
          <cell r="AT13">
            <v>116.84521572262652</v>
          </cell>
          <cell r="AU13">
            <v>118.41513861485845</v>
          </cell>
          <cell r="AY13">
            <v>115.40476863119288</v>
          </cell>
        </row>
        <row r="14">
          <cell r="D14" t="str">
            <v>0125</v>
          </cell>
          <cell r="E14" t="str">
            <v>زراعة أشجار وشجيرات الفواكه الأخرى والجوزيات</v>
          </cell>
          <cell r="F14">
            <v>1</v>
          </cell>
          <cell r="G14">
            <v>100</v>
          </cell>
          <cell r="H14">
            <v>104.41467286608268</v>
          </cell>
          <cell r="I14">
            <v>107.86832585050092</v>
          </cell>
          <cell r="J14">
            <v>102.59985717088283</v>
          </cell>
          <cell r="K14">
            <v>95.891760162264816</v>
          </cell>
          <cell r="L14">
            <v>86.697374805657319</v>
          </cell>
          <cell r="M14">
            <v>88.000889268343485</v>
          </cell>
          <cell r="N14">
            <v>91.091174548021655</v>
          </cell>
          <cell r="O14">
            <v>94.88214069662115</v>
          </cell>
          <cell r="P14">
            <v>85.003330588890634</v>
          </cell>
          <cell r="Q14">
            <v>95.550244393327063</v>
          </cell>
          <cell r="R14">
            <v>106.22411263323804</v>
          </cell>
          <cell r="S14">
            <v>118.505594331141</v>
          </cell>
          <cell r="T14">
            <v>100</v>
          </cell>
          <cell r="U14">
            <v>117.47354246868662</v>
          </cell>
          <cell r="V14">
            <v>120.80166838088525</v>
          </cell>
          <cell r="W14">
            <v>122.65705297131463</v>
          </cell>
          <cell r="X14">
            <v>123.52775379439278</v>
          </cell>
          <cell r="Y14">
            <v>115.09893533142099</v>
          </cell>
          <cell r="Z14">
            <v>117.59211414174841</v>
          </cell>
          <cell r="AA14">
            <v>101.01811137496597</v>
          </cell>
          <cell r="AB14">
            <v>91.519898595100784</v>
          </cell>
          <cell r="AC14">
            <v>101.17568570085376</v>
          </cell>
          <cell r="AD14">
            <v>104.71161870664527</v>
          </cell>
          <cell r="AE14">
            <v>111.45557398962895</v>
          </cell>
          <cell r="AF14">
            <v>116.69547678863437</v>
          </cell>
          <cell r="AG14">
            <v>111.97728602035647</v>
          </cell>
          <cell r="AH14">
            <v>98.060789776247631</v>
          </cell>
          <cell r="AI14">
            <v>100</v>
          </cell>
          <cell r="AJ14">
            <v>127.20919452001068</v>
          </cell>
          <cell r="AK14">
            <v>116.81148814809198</v>
          </cell>
          <cell r="AL14">
            <v>108.46778295497424</v>
          </cell>
          <cell r="AM14">
            <v>101.60768795943321</v>
          </cell>
          <cell r="AN14">
            <v>101.63653482594255</v>
          </cell>
          <cell r="AO14">
            <v>107.50030276521544</v>
          </cell>
          <cell r="AP14">
            <v>111.9264051151285</v>
          </cell>
          <cell r="AQ14">
            <v>111.73065145817114</v>
          </cell>
          <cell r="AR14">
            <v>113.53573381711747</v>
          </cell>
          <cell r="AS14">
            <v>119.66778841286819</v>
          </cell>
          <cell r="AT14">
            <v>135.52612586017386</v>
          </cell>
          <cell r="AU14">
            <v>132.65183706645487</v>
          </cell>
          <cell r="AY14">
            <v>115.68929440863184</v>
          </cell>
        </row>
        <row r="15">
          <cell r="D15" t="str">
            <v>0126</v>
          </cell>
          <cell r="E15" t="str">
            <v>زراعة الثمار الزيتية</v>
          </cell>
          <cell r="F15">
            <v>1</v>
          </cell>
          <cell r="G15">
            <v>100</v>
          </cell>
          <cell r="H15">
            <v>100.87976587002332</v>
          </cell>
          <cell r="I15">
            <v>99.961250057265701</v>
          </cell>
          <cell r="J15">
            <v>97.174781453742042</v>
          </cell>
          <cell r="K15">
            <v>98.60934011967403</v>
          </cell>
          <cell r="L15">
            <v>104.88887489597913</v>
          </cell>
          <cell r="M15">
            <v>120.79647831800726</v>
          </cell>
          <cell r="N15">
            <v>104.68072404650543</v>
          </cell>
          <cell r="O15">
            <v>96.079797042656494</v>
          </cell>
          <cell r="P15">
            <v>113.23290308680824</v>
          </cell>
          <cell r="Q15">
            <v>113.0911329392178</v>
          </cell>
          <cell r="R15">
            <v>116.80497816440226</v>
          </cell>
          <cell r="S15">
            <v>122.54023724450421</v>
          </cell>
          <cell r="T15">
            <v>100</v>
          </cell>
          <cell r="U15">
            <v>127.33772817516403</v>
          </cell>
          <cell r="V15">
            <v>129.37077600202841</v>
          </cell>
          <cell r="W15">
            <v>130.24565554243227</v>
          </cell>
          <cell r="X15">
            <v>130.64462899193845</v>
          </cell>
          <cell r="Y15">
            <v>126.00758987782655</v>
          </cell>
          <cell r="Z15">
            <v>133.84965175031007</v>
          </cell>
          <cell r="AA15">
            <v>130.01283410846875</v>
          </cell>
          <cell r="AB15">
            <v>117.27602369675337</v>
          </cell>
          <cell r="AC15">
            <v>120.26362672594981</v>
          </cell>
          <cell r="AD15">
            <v>115.11846010191833</v>
          </cell>
          <cell r="AE15">
            <v>109.86637684126543</v>
          </cell>
          <cell r="AF15">
            <v>105.27750543734861</v>
          </cell>
          <cell r="AG15">
            <v>122.93923810428367</v>
          </cell>
          <cell r="AH15">
            <v>107.3950219365655</v>
          </cell>
          <cell r="AI15">
            <v>100</v>
          </cell>
          <cell r="AJ15">
            <v>112.51574946967688</v>
          </cell>
          <cell r="AK15">
            <v>109.76079798400899</v>
          </cell>
          <cell r="AL15">
            <v>106.43642600915719</v>
          </cell>
          <cell r="AM15">
            <v>117.86319029836449</v>
          </cell>
          <cell r="AN15">
            <v>114.53312209954318</v>
          </cell>
          <cell r="AO15">
            <v>131.82980579333065</v>
          </cell>
          <cell r="AP15">
            <v>128.37223365690818</v>
          </cell>
          <cell r="AQ15">
            <v>122.81057830389595</v>
          </cell>
          <cell r="AR15">
            <v>121.93495797512901</v>
          </cell>
          <cell r="AS15">
            <v>107.91300503687323</v>
          </cell>
          <cell r="AT15">
            <v>106.69858721797151</v>
          </cell>
          <cell r="AU15">
            <v>107.36305744916092</v>
          </cell>
          <cell r="AY15">
            <v>115.66929260783498</v>
          </cell>
        </row>
        <row r="16">
          <cell r="D16" t="str">
            <v>0128</v>
          </cell>
          <cell r="E16" t="str">
            <v>زراعة  التوابل والمحاصيل العطرية ومحاصيل العقاقير والصيدلة</v>
          </cell>
          <cell r="F16">
            <v>1</v>
          </cell>
          <cell r="G16">
            <v>100</v>
          </cell>
          <cell r="H16">
            <v>97.337615720986847</v>
          </cell>
          <cell r="I16">
            <v>92.433353292551132</v>
          </cell>
          <cell r="J16">
            <v>98.278530120679008</v>
          </cell>
          <cell r="K16">
            <v>91.331672692833976</v>
          </cell>
          <cell r="L16">
            <v>96.175526016213226</v>
          </cell>
          <cell r="M16">
            <v>95.798682739668408</v>
          </cell>
          <cell r="N16">
            <v>94.358378080398722</v>
          </cell>
          <cell r="O16">
            <v>92.147922515425861</v>
          </cell>
          <cell r="P16">
            <v>99.847435403475245</v>
          </cell>
          <cell r="Q16">
            <v>99.235818063978527</v>
          </cell>
          <cell r="R16">
            <v>95.548297805066497</v>
          </cell>
          <cell r="S16">
            <v>91.870165319811818</v>
          </cell>
          <cell r="T16">
            <v>100</v>
          </cell>
          <cell r="U16">
            <v>93.740292803071355</v>
          </cell>
          <cell r="V16">
            <v>91.747905632814067</v>
          </cell>
          <cell r="W16">
            <v>83.680171919499173</v>
          </cell>
          <cell r="X16">
            <v>87.15281037780781</v>
          </cell>
          <cell r="Y16">
            <v>84.206306462849071</v>
          </cell>
          <cell r="Z16">
            <v>84.845002024929499</v>
          </cell>
          <cell r="AA16">
            <v>82.275124833753367</v>
          </cell>
          <cell r="AB16">
            <v>80.88960874195439</v>
          </cell>
          <cell r="AC16">
            <v>89.035554841945199</v>
          </cell>
          <cell r="AD16">
            <v>90.852928246057388</v>
          </cell>
          <cell r="AE16">
            <v>90.381898689665633</v>
          </cell>
          <cell r="AF16">
            <v>82.61442081983121</v>
          </cell>
          <cell r="AG16">
            <v>86.785168782848174</v>
          </cell>
          <cell r="AH16">
            <v>95.363616480924122</v>
          </cell>
          <cell r="AI16">
            <v>100</v>
          </cell>
          <cell r="AJ16">
            <v>84.888407160202917</v>
          </cell>
          <cell r="AK16">
            <v>83.679921164988272</v>
          </cell>
          <cell r="AL16">
            <v>81.214298720401629</v>
          </cell>
          <cell r="AM16">
            <v>85.913910267364614</v>
          </cell>
          <cell r="AN16">
            <v>83.759745121360879</v>
          </cell>
          <cell r="AO16">
            <v>88.005897783241309</v>
          </cell>
          <cell r="AP16">
            <v>85.702099666136832</v>
          </cell>
          <cell r="AQ16">
            <v>85.048762502279814</v>
          </cell>
          <cell r="AR16">
            <v>85.484015340045858</v>
          </cell>
          <cell r="AS16">
            <v>125.68939542145407</v>
          </cell>
          <cell r="AT16">
            <v>117.06434831823231</v>
          </cell>
          <cell r="AU16">
            <v>113.75194156495802</v>
          </cell>
          <cell r="AY16">
            <v>93.350228585888885</v>
          </cell>
        </row>
        <row r="17">
          <cell r="D17" t="str">
            <v>014</v>
          </cell>
          <cell r="E17" t="str">
            <v>الانتاج  الحيواني</v>
          </cell>
          <cell r="F17">
            <v>8</v>
          </cell>
          <cell r="G17">
            <v>100</v>
          </cell>
          <cell r="H17">
            <v>100.77424956286411</v>
          </cell>
          <cell r="I17">
            <v>99.289961558299652</v>
          </cell>
          <cell r="J17">
            <v>92.472844292511539</v>
          </cell>
          <cell r="K17">
            <v>91.690112061664664</v>
          </cell>
          <cell r="L17">
            <v>95.783196614283426</v>
          </cell>
          <cell r="M17">
            <v>93.085890331679494</v>
          </cell>
          <cell r="N17">
            <v>101.20667699573653</v>
          </cell>
          <cell r="O17">
            <v>106.24996637263733</v>
          </cell>
          <cell r="P17">
            <v>101.39597154747453</v>
          </cell>
          <cell r="Q17">
            <v>101.75594904269806</v>
          </cell>
          <cell r="R17">
            <v>101.48030318824232</v>
          </cell>
          <cell r="S17">
            <v>101.03698907972283</v>
          </cell>
          <cell r="T17">
            <v>100</v>
          </cell>
          <cell r="U17">
            <v>102.48975914809552</v>
          </cell>
          <cell r="V17">
            <v>105.77385811635378</v>
          </cell>
          <cell r="W17">
            <v>101.54699983596356</v>
          </cell>
          <cell r="X17">
            <v>94.94425016772891</v>
          </cell>
          <cell r="Y17">
            <v>91.818053935040027</v>
          </cell>
          <cell r="Z17">
            <v>94.872519779848531</v>
          </cell>
          <cell r="AA17">
            <v>99.923121366293287</v>
          </cell>
          <cell r="AB17">
            <v>99.833366564861606</v>
          </cell>
          <cell r="AC17">
            <v>97.535801267647301</v>
          </cell>
          <cell r="AD17">
            <v>101.22501376938303</v>
          </cell>
          <cell r="AE17">
            <v>98.882905382073247</v>
          </cell>
          <cell r="AF17">
            <v>100.50920419994821</v>
          </cell>
          <cell r="AG17">
            <v>99.112904461103099</v>
          </cell>
          <cell r="AH17">
            <v>98.851842553984554</v>
          </cell>
          <cell r="AI17">
            <v>100</v>
          </cell>
          <cell r="AJ17">
            <v>104.20139670191901</v>
          </cell>
          <cell r="AK17">
            <v>105.74039656909875</v>
          </cell>
          <cell r="AL17">
            <v>100.39449594231364</v>
          </cell>
          <cell r="AM17">
            <v>104.35352129767769</v>
          </cell>
          <cell r="AN17">
            <v>104.17540739005283</v>
          </cell>
          <cell r="AO17">
            <v>103.18896737208195</v>
          </cell>
          <cell r="AP17">
            <v>105.45058255057508</v>
          </cell>
          <cell r="AQ17">
            <v>102.37674826014278</v>
          </cell>
          <cell r="AR17">
            <v>101.22202904436359</v>
          </cell>
          <cell r="AS17">
            <v>101.43409667886219</v>
          </cell>
          <cell r="AT17">
            <v>98.799045084705625</v>
          </cell>
          <cell r="AU17">
            <v>99.204162629689421</v>
          </cell>
          <cell r="AY17">
            <v>102.54507079345687</v>
          </cell>
        </row>
        <row r="18">
          <cell r="D18" t="str">
            <v>0141</v>
          </cell>
          <cell r="E18" t="str">
            <v>تربية الابقار والجاموس</v>
          </cell>
          <cell r="F18">
            <v>1</v>
          </cell>
          <cell r="G18">
            <v>100</v>
          </cell>
          <cell r="H18">
            <v>98.915025122035402</v>
          </cell>
          <cell r="I18">
            <v>96.301161655969537</v>
          </cell>
          <cell r="J18">
            <v>94.415356234204893</v>
          </cell>
          <cell r="K18">
            <v>93.692813719642714</v>
          </cell>
          <cell r="L18">
            <v>95.269071694008673</v>
          </cell>
          <cell r="M18">
            <v>96.119113053204941</v>
          </cell>
          <cell r="N18">
            <v>96.756441341860707</v>
          </cell>
          <cell r="O18">
            <v>94.075732372963159</v>
          </cell>
          <cell r="P18">
            <v>94.512574351149865</v>
          </cell>
          <cell r="Q18">
            <v>92.989761759028838</v>
          </cell>
          <cell r="R18">
            <v>88.869998916406132</v>
          </cell>
          <cell r="S18">
            <v>86.536694763527194</v>
          </cell>
          <cell r="T18">
            <v>100</v>
          </cell>
          <cell r="U18">
            <v>89.105725470400557</v>
          </cell>
          <cell r="V18">
            <v>88.506507912033129</v>
          </cell>
          <cell r="W18">
            <v>89.840465049379162</v>
          </cell>
          <cell r="X18">
            <v>92.265397423875413</v>
          </cell>
          <cell r="Y18">
            <v>88.626794612114409</v>
          </cell>
          <cell r="Z18">
            <v>93.236829591520504</v>
          </cell>
          <cell r="AA18">
            <v>93.110890684276526</v>
          </cell>
          <cell r="AB18">
            <v>92.026464174638136</v>
          </cell>
          <cell r="AC18">
            <v>90.13701141550186</v>
          </cell>
          <cell r="AD18">
            <v>96.467247916393418</v>
          </cell>
          <cell r="AE18">
            <v>95.640586798247099</v>
          </cell>
          <cell r="AF18">
            <v>91.350052502524932</v>
          </cell>
          <cell r="AG18">
            <v>91.692831129242109</v>
          </cell>
          <cell r="AH18">
            <v>94.037812082000173</v>
          </cell>
          <cell r="AI18">
            <v>100</v>
          </cell>
          <cell r="AJ18">
            <v>89.364883622401877</v>
          </cell>
          <cell r="AK18">
            <v>91.594186335747892</v>
          </cell>
          <cell r="AL18">
            <v>93.679345322735813</v>
          </cell>
          <cell r="AM18">
            <v>94.616820700223357</v>
          </cell>
          <cell r="AN18">
            <v>96.385646203375998</v>
          </cell>
          <cell r="AO18">
            <v>99.777600477797762</v>
          </cell>
          <cell r="AP18">
            <v>102.02680430059213</v>
          </cell>
          <cell r="AQ18">
            <v>98.586314367007432</v>
          </cell>
          <cell r="AR18">
            <v>95.313353161421162</v>
          </cell>
          <cell r="AS18">
            <v>93.008747096541043</v>
          </cell>
          <cell r="AT18">
            <v>91.322423610300334</v>
          </cell>
          <cell r="AU18">
            <v>92.192989808985615</v>
          </cell>
          <cell r="AY18">
            <v>94.822426250594205</v>
          </cell>
        </row>
        <row r="19">
          <cell r="D19" t="str">
            <v>0144</v>
          </cell>
          <cell r="E19" t="str">
            <v xml:space="preserve">تربية الأغنام والماعز </v>
          </cell>
          <cell r="F19">
            <v>1</v>
          </cell>
          <cell r="G19">
            <v>100</v>
          </cell>
          <cell r="H19">
            <v>100.92842941955308</v>
          </cell>
          <cell r="I19">
            <v>103.11536263614688</v>
          </cell>
          <cell r="J19">
            <v>102.39950543401831</v>
          </cell>
          <cell r="K19">
            <v>101.99216676080123</v>
          </cell>
          <cell r="L19">
            <v>106.37507824914414</v>
          </cell>
          <cell r="M19">
            <v>107.1159150752385</v>
          </cell>
          <cell r="N19">
            <v>105.76630875067339</v>
          </cell>
          <cell r="O19">
            <v>106.98250916446645</v>
          </cell>
          <cell r="P19">
            <v>104.02502653826693</v>
          </cell>
          <cell r="Q19">
            <v>104.56669555094201</v>
          </cell>
          <cell r="R19">
            <v>100.89008681956707</v>
          </cell>
          <cell r="S19">
            <v>95.664761380535438</v>
          </cell>
          <cell r="T19">
            <v>100</v>
          </cell>
          <cell r="U19">
            <v>96.89255523146808</v>
          </cell>
          <cell r="V19">
            <v>97.195084640310696</v>
          </cell>
          <cell r="W19">
            <v>97.289365096130055</v>
          </cell>
          <cell r="X19">
            <v>95.757719404414104</v>
          </cell>
          <cell r="Y19">
            <v>97.211408831019156</v>
          </cell>
          <cell r="Z19">
            <v>97.329589641044421</v>
          </cell>
          <cell r="AA19">
            <v>97.810369030216364</v>
          </cell>
          <cell r="AB19">
            <v>99.090370197762056</v>
          </cell>
          <cell r="AC19">
            <v>98.97235942606612</v>
          </cell>
          <cell r="AD19">
            <v>101.64361296363231</v>
          </cell>
          <cell r="AE19">
            <v>100.65969628816201</v>
          </cell>
          <cell r="AF19">
            <v>99.499215485536439</v>
          </cell>
          <cell r="AG19">
            <v>98.279278852980156</v>
          </cell>
          <cell r="AH19">
            <v>103.31848714827947</v>
          </cell>
          <cell r="AI19">
            <v>100</v>
          </cell>
          <cell r="AJ19">
            <v>96.226843840292489</v>
          </cell>
          <cell r="AK19">
            <v>97.714277986198368</v>
          </cell>
          <cell r="AL19">
            <v>98.808759338907763</v>
          </cell>
          <cell r="AM19">
            <v>101.08563672009389</v>
          </cell>
          <cell r="AN19">
            <v>103.74225523861119</v>
          </cell>
          <cell r="AO19">
            <v>104.55263918276641</v>
          </cell>
          <cell r="AP19">
            <v>103.67283860119532</v>
          </cell>
          <cell r="AQ19">
            <v>103.65682286738759</v>
          </cell>
          <cell r="AR19">
            <v>98.443931898240294</v>
          </cell>
          <cell r="AS19">
            <v>98.157434277616076</v>
          </cell>
          <cell r="AT19">
            <v>97.410632686379486</v>
          </cell>
          <cell r="AU19">
            <v>97.44804853983905</v>
          </cell>
          <cell r="AY19">
            <v>100.07667676479399</v>
          </cell>
        </row>
        <row r="20">
          <cell r="D20" t="str">
            <v>0146</v>
          </cell>
          <cell r="E20" t="str">
            <v>تربية الدواجن</v>
          </cell>
          <cell r="F20">
            <v>1</v>
          </cell>
          <cell r="G20">
            <v>100</v>
          </cell>
          <cell r="H20">
            <v>100.90664573239523</v>
          </cell>
          <cell r="I20">
            <v>96.405614926230029</v>
          </cell>
          <cell r="J20">
            <v>82.495815374302452</v>
          </cell>
          <cell r="K20">
            <v>81.168853424055243</v>
          </cell>
          <cell r="L20">
            <v>85.950452532899163</v>
          </cell>
          <cell r="M20">
            <v>79.000148186854275</v>
          </cell>
          <cell r="N20">
            <v>97.960313201290887</v>
          </cell>
          <cell r="O20">
            <v>108.68148846720169</v>
          </cell>
          <cell r="P20">
            <v>100.3738250486854</v>
          </cell>
          <cell r="Q20">
            <v>101.15240396376507</v>
          </cell>
          <cell r="R20">
            <v>105.0280139180032</v>
          </cell>
          <cell r="S20">
            <v>109.0756695372759</v>
          </cell>
          <cell r="T20">
            <v>100</v>
          </cell>
          <cell r="U20">
            <v>110.61362456483609</v>
          </cell>
          <cell r="V20">
            <v>117.83547796727491</v>
          </cell>
          <cell r="W20">
            <v>107.94669164296116</v>
          </cell>
          <cell r="X20">
            <v>94.078772613722592</v>
          </cell>
          <cell r="Y20">
            <v>86.987347997832231</v>
          </cell>
          <cell r="Z20">
            <v>92.41263179986575</v>
          </cell>
          <cell r="AA20">
            <v>102.94892663028403</v>
          </cell>
          <cell r="AB20">
            <v>101.47093270590496</v>
          </cell>
          <cell r="AC20">
            <v>96.899139378160967</v>
          </cell>
          <cell r="AD20">
            <v>100.67368870961819</v>
          </cell>
          <cell r="AE20">
            <v>96.957471318054758</v>
          </cell>
          <cell r="AF20">
            <v>102.37409694645756</v>
          </cell>
          <cell r="AG20">
            <v>100.93323352291442</v>
          </cell>
          <cell r="AH20">
            <v>95.6832703594132</v>
          </cell>
          <cell r="AI20">
            <v>100</v>
          </cell>
          <cell r="AJ20">
            <v>113.78797847735837</v>
          </cell>
          <cell r="AK20">
            <v>115.59987998648403</v>
          </cell>
          <cell r="AL20">
            <v>102.33177860692436</v>
          </cell>
          <cell r="AM20">
            <v>108.3719872839964</v>
          </cell>
          <cell r="AN20">
            <v>105.881667967383</v>
          </cell>
          <cell r="AO20">
            <v>102.04328080314767</v>
          </cell>
          <cell r="AP20">
            <v>107.2958302929507</v>
          </cell>
          <cell r="AQ20">
            <v>101.22207281111234</v>
          </cell>
          <cell r="AR20">
            <v>104.04099436408221</v>
          </cell>
          <cell r="AS20">
            <v>105.34034732494811</v>
          </cell>
          <cell r="AT20">
            <v>101.00241684392405</v>
          </cell>
          <cell r="AU20">
            <v>101.42780696277623</v>
          </cell>
          <cell r="AY20">
            <v>105.69550347709061</v>
          </cell>
        </row>
        <row r="21">
          <cell r="D21" t="str">
            <v>0149</v>
          </cell>
          <cell r="E21" t="str">
            <v>تربية الحيوانات الأخرى</v>
          </cell>
          <cell r="F21">
            <v>1</v>
          </cell>
          <cell r="G21">
            <v>100</v>
          </cell>
          <cell r="H21">
            <v>103.42107855206351</v>
          </cell>
          <cell r="I21">
            <v>104.18056968631578</v>
          </cell>
          <cell r="J21">
            <v>102.83292229105076</v>
          </cell>
          <cell r="K21">
            <v>104.19146477502099</v>
          </cell>
          <cell r="L21">
            <v>105.94093678145514</v>
          </cell>
          <cell r="M21">
            <v>106.74266612703499</v>
          </cell>
          <cell r="N21">
            <v>107.62410076358911</v>
          </cell>
          <cell r="O21">
            <v>109.95111933198311</v>
          </cell>
          <cell r="P21">
            <v>108.79763750659954</v>
          </cell>
          <cell r="Q21">
            <v>108.69880059172976</v>
          </cell>
          <cell r="R21">
            <v>106.49696631456965</v>
          </cell>
          <cell r="S21">
            <v>107.03857411975065</v>
          </cell>
          <cell r="T21">
            <v>100</v>
          </cell>
          <cell r="U21">
            <v>106.36563513101984</v>
          </cell>
          <cell r="V21">
            <v>106.37731710836991</v>
          </cell>
          <cell r="W21">
            <v>106.62507934903309</v>
          </cell>
          <cell r="X21">
            <v>104.44321078672621</v>
          </cell>
          <cell r="Y21">
            <v>103.60699346545786</v>
          </cell>
          <cell r="Z21">
            <v>103.42271881805533</v>
          </cell>
          <cell r="AA21">
            <v>106.8635946197857</v>
          </cell>
          <cell r="AB21">
            <v>111.95182945323988</v>
          </cell>
          <cell r="AC21">
            <v>112.83906634305089</v>
          </cell>
          <cell r="AD21">
            <v>116.91444896386524</v>
          </cell>
          <cell r="AE21">
            <v>112.48967828869023</v>
          </cell>
          <cell r="AF21">
            <v>116.50694375697978</v>
          </cell>
          <cell r="AG21">
            <v>109.03387634035614</v>
          </cell>
          <cell r="AH21">
            <v>106.32640307009693</v>
          </cell>
          <cell r="AI21">
            <v>100</v>
          </cell>
          <cell r="AJ21">
            <v>117.93468569429734</v>
          </cell>
          <cell r="AK21">
            <v>115.13989636593236</v>
          </cell>
          <cell r="AL21">
            <v>113.63141008435291</v>
          </cell>
          <cell r="AM21">
            <v>119.57187481395185</v>
          </cell>
          <cell r="AN21">
            <v>112.84546952462767</v>
          </cell>
          <cell r="AO21">
            <v>112.88107109839476</v>
          </cell>
          <cell r="AP21">
            <v>111.83859896046179</v>
          </cell>
          <cell r="AQ21">
            <v>113.97787845982867</v>
          </cell>
          <cell r="AR21">
            <v>113.47219752988747</v>
          </cell>
          <cell r="AS21">
            <v>114.1091807382292</v>
          </cell>
          <cell r="AT21">
            <v>109.78100404857592</v>
          </cell>
          <cell r="AU21">
            <v>111.83826726021432</v>
          </cell>
          <cell r="AY21">
            <v>113.91846121489618</v>
          </cell>
        </row>
        <row r="22">
          <cell r="D22" t="str">
            <v>03</v>
          </cell>
          <cell r="E22" t="str">
            <v>صيد الأسماك وتربية الأحياء المائية</v>
          </cell>
          <cell r="F22">
            <v>8</v>
          </cell>
          <cell r="G22">
            <v>100</v>
          </cell>
          <cell r="H22">
            <v>106.42311675761506</v>
          </cell>
          <cell r="I22">
            <v>107.84460555825937</v>
          </cell>
          <cell r="J22">
            <v>101.45778848865882</v>
          </cell>
          <cell r="K22">
            <v>116.35461712288097</v>
          </cell>
          <cell r="L22">
            <v>119.35128371696204</v>
          </cell>
          <cell r="M22">
            <v>121.17237599154495</v>
          </cell>
          <cell r="N22">
            <v>112.34996840295956</v>
          </cell>
          <cell r="O22">
            <v>108.80950181108931</v>
          </cell>
          <cell r="P22">
            <v>104.67932080062764</v>
          </cell>
          <cell r="Q22">
            <v>96.351810460060008</v>
          </cell>
          <cell r="R22">
            <v>84.279309976838945</v>
          </cell>
          <cell r="S22">
            <v>87.193826237064727</v>
          </cell>
          <cell r="T22">
            <v>100</v>
          </cell>
          <cell r="U22">
            <v>107.0850700816756</v>
          </cell>
          <cell r="V22">
            <v>101.6373586029322</v>
          </cell>
          <cell r="W22">
            <v>101.35343318094036</v>
          </cell>
          <cell r="X22">
            <v>101.3942786020211</v>
          </cell>
          <cell r="Y22">
            <v>99.088855944986307</v>
          </cell>
          <cell r="Z22">
            <v>83.492898602767525</v>
          </cell>
          <cell r="AA22">
            <v>98.427464714516631</v>
          </cell>
          <cell r="AB22">
            <v>98.427464714516631</v>
          </cell>
          <cell r="AC22">
            <v>94.377204398698765</v>
          </cell>
          <cell r="AD22">
            <v>94.35934163249452</v>
          </cell>
          <cell r="AE22">
            <v>87.312621119378534</v>
          </cell>
          <cell r="AF22">
            <v>105.21904799742278</v>
          </cell>
          <cell r="AG22">
            <v>97.681253299362595</v>
          </cell>
          <cell r="AH22">
            <v>105.52229377704678</v>
          </cell>
          <cell r="AI22">
            <v>100</v>
          </cell>
          <cell r="AJ22">
            <v>112.31833878788498</v>
          </cell>
          <cell r="AK22">
            <v>111.07711174635826</v>
          </cell>
          <cell r="AL22">
            <v>94.903857670150302</v>
          </cell>
          <cell r="AM22">
            <v>99.856935553361211</v>
          </cell>
          <cell r="AN22">
            <v>99.856935553361211</v>
          </cell>
          <cell r="AO22">
            <v>99.856935553361211</v>
          </cell>
          <cell r="AP22">
            <v>99.856935553361211</v>
          </cell>
          <cell r="AQ22">
            <v>92.827410457219528</v>
          </cell>
          <cell r="AR22">
            <v>83.8469943782152</v>
          </cell>
          <cell r="AS22">
            <v>82.257779323140056</v>
          </cell>
          <cell r="AT22">
            <v>82.257779323140056</v>
          </cell>
          <cell r="AU22">
            <v>93.593722964401067</v>
          </cell>
          <cell r="AY22">
            <v>96.042561405329522</v>
          </cell>
        </row>
        <row r="23">
          <cell r="D23" t="str">
            <v>031</v>
          </cell>
          <cell r="E23" t="str">
            <v>صيد الأسماك</v>
          </cell>
          <cell r="F23">
            <v>8</v>
          </cell>
          <cell r="G23">
            <v>100</v>
          </cell>
          <cell r="H23">
            <v>106.42311675761506</v>
          </cell>
          <cell r="I23">
            <v>107.84460555825937</v>
          </cell>
          <cell r="J23">
            <v>101.45778848865882</v>
          </cell>
          <cell r="K23">
            <v>116.35461712288097</v>
          </cell>
          <cell r="L23">
            <v>119.35128371696204</v>
          </cell>
          <cell r="M23">
            <v>121.17237599154495</v>
          </cell>
          <cell r="N23">
            <v>112.34996840295956</v>
          </cell>
          <cell r="O23">
            <v>108.80950181108931</v>
          </cell>
          <cell r="P23">
            <v>104.67932080062764</v>
          </cell>
          <cell r="Q23">
            <v>96.351810460060008</v>
          </cell>
          <cell r="R23">
            <v>84.279309976838945</v>
          </cell>
          <cell r="S23">
            <v>87.193826237064727</v>
          </cell>
          <cell r="T23">
            <v>100</v>
          </cell>
          <cell r="U23">
            <v>107.0850700816756</v>
          </cell>
          <cell r="V23">
            <v>101.6373586029322</v>
          </cell>
          <cell r="W23">
            <v>101.35343318094036</v>
          </cell>
          <cell r="X23">
            <v>101.3942786020211</v>
          </cell>
          <cell r="Y23">
            <v>99.088855944986307</v>
          </cell>
          <cell r="Z23">
            <v>83.492898602767525</v>
          </cell>
          <cell r="AA23">
            <v>98.427464714516631</v>
          </cell>
          <cell r="AB23">
            <v>98.427464714516631</v>
          </cell>
          <cell r="AC23">
            <v>94.377204398698765</v>
          </cell>
          <cell r="AD23">
            <v>94.35934163249452</v>
          </cell>
          <cell r="AE23">
            <v>87.312621119378534</v>
          </cell>
          <cell r="AF23">
            <v>105.21904799742278</v>
          </cell>
          <cell r="AG23">
            <v>97.681253299362595</v>
          </cell>
          <cell r="AH23">
            <v>105.52229377704678</v>
          </cell>
          <cell r="AI23">
            <v>100</v>
          </cell>
          <cell r="AJ23">
            <v>112.31833878788498</v>
          </cell>
          <cell r="AK23">
            <v>111.07711174635826</v>
          </cell>
          <cell r="AL23">
            <v>94.903857670150302</v>
          </cell>
          <cell r="AM23">
            <v>99.856935553361211</v>
          </cell>
          <cell r="AN23">
            <v>99.856935553361211</v>
          </cell>
          <cell r="AO23">
            <v>99.856935553361211</v>
          </cell>
          <cell r="AP23">
            <v>99.856935553361211</v>
          </cell>
          <cell r="AQ23">
            <v>92.827410457219528</v>
          </cell>
          <cell r="AR23">
            <v>83.8469943782152</v>
          </cell>
          <cell r="AS23">
            <v>82.257779323140056</v>
          </cell>
          <cell r="AT23">
            <v>82.257779323140056</v>
          </cell>
          <cell r="AU23">
            <v>93.593722964401067</v>
          </cell>
          <cell r="AY23">
            <v>96.042561405329522</v>
          </cell>
        </row>
        <row r="24">
          <cell r="D24" t="str">
            <v>0311</v>
          </cell>
          <cell r="E24" t="str">
            <v>الصيد البحري</v>
          </cell>
          <cell r="F24">
            <v>1</v>
          </cell>
          <cell r="G24">
            <v>100</v>
          </cell>
          <cell r="H24">
            <v>106.42311675761506</v>
          </cell>
          <cell r="I24">
            <v>107.84460555825937</v>
          </cell>
          <cell r="J24">
            <v>101.45778848865882</v>
          </cell>
          <cell r="K24">
            <v>116.35461712288097</v>
          </cell>
          <cell r="L24">
            <v>119.35128371696204</v>
          </cell>
          <cell r="M24">
            <v>121.17237599154495</v>
          </cell>
          <cell r="N24">
            <v>112.34996840295956</v>
          </cell>
          <cell r="O24">
            <v>108.80950181108931</v>
          </cell>
          <cell r="P24">
            <v>104.67932080062764</v>
          </cell>
          <cell r="Q24">
            <v>96.351810460060008</v>
          </cell>
          <cell r="R24">
            <v>84.279309976838945</v>
          </cell>
          <cell r="S24">
            <v>87.193826237064727</v>
          </cell>
          <cell r="T24">
            <v>100</v>
          </cell>
          <cell r="U24">
            <v>107.0850700816756</v>
          </cell>
          <cell r="V24">
            <v>101.6373586029322</v>
          </cell>
          <cell r="W24">
            <v>101.35343318094036</v>
          </cell>
          <cell r="X24">
            <v>101.3942786020211</v>
          </cell>
          <cell r="Y24">
            <v>99.088855944986307</v>
          </cell>
          <cell r="Z24">
            <v>83.492898602767525</v>
          </cell>
          <cell r="AA24">
            <v>98.427464714516631</v>
          </cell>
          <cell r="AB24">
            <v>98.427464714516631</v>
          </cell>
          <cell r="AC24">
            <v>94.377204398698765</v>
          </cell>
          <cell r="AD24">
            <v>94.35934163249452</v>
          </cell>
          <cell r="AE24">
            <v>87.312621119378534</v>
          </cell>
          <cell r="AF24">
            <v>105.21904799742278</v>
          </cell>
          <cell r="AG24">
            <v>97.681253299362595</v>
          </cell>
          <cell r="AH24">
            <v>105.52229377704678</v>
          </cell>
          <cell r="AI24">
            <v>100</v>
          </cell>
          <cell r="AJ24">
            <v>112.31833878788498</v>
          </cell>
          <cell r="AK24">
            <v>111.07711174635826</v>
          </cell>
          <cell r="AL24">
            <v>94.903857670150302</v>
          </cell>
          <cell r="AM24">
            <v>99.856935553361211</v>
          </cell>
          <cell r="AN24">
            <v>99.856935553361211</v>
          </cell>
          <cell r="AO24">
            <v>99.856935553361211</v>
          </cell>
          <cell r="AP24">
            <v>99.856935553361211</v>
          </cell>
          <cell r="AQ24">
            <v>92.827410457219528</v>
          </cell>
          <cell r="AR24">
            <v>83.8469943782152</v>
          </cell>
          <cell r="AS24">
            <v>82.257779323140056</v>
          </cell>
          <cell r="AT24">
            <v>82.257779323140056</v>
          </cell>
          <cell r="AU24">
            <v>93.593722964401067</v>
          </cell>
          <cell r="AY24">
            <v>96.042561405329522</v>
          </cell>
        </row>
        <row r="25">
          <cell r="D25" t="str">
            <v>2</v>
          </cell>
          <cell r="E25" t="str">
            <v>التعدين واستغلال المحاجر</v>
          </cell>
          <cell r="F25">
            <v>8</v>
          </cell>
          <cell r="G25">
            <v>100</v>
          </cell>
          <cell r="H25">
            <v>97.317104010043238</v>
          </cell>
          <cell r="I25">
            <v>95.1581484204779</v>
          </cell>
          <cell r="J25">
            <v>92.588420007850374</v>
          </cell>
          <cell r="K25">
            <v>91.618248057564131</v>
          </cell>
          <cell r="L25">
            <v>93.509746352410858</v>
          </cell>
          <cell r="M25">
            <v>90.932864339600187</v>
          </cell>
          <cell r="N25">
            <v>92.082419629364693</v>
          </cell>
          <cell r="O25">
            <v>92.113505167086458</v>
          </cell>
          <cell r="P25">
            <v>92.113505167086458</v>
          </cell>
          <cell r="Q25">
            <v>92.897343590142029</v>
          </cell>
          <cell r="R25">
            <v>93.681982665618492</v>
          </cell>
          <cell r="S25">
            <v>95.199067816186769</v>
          </cell>
          <cell r="T25">
            <v>100</v>
          </cell>
          <cell r="U25">
            <v>93.335285282310892</v>
          </cell>
          <cell r="V25">
            <v>93.602231114747184</v>
          </cell>
          <cell r="W25">
            <v>93.803674072220971</v>
          </cell>
          <cell r="X25">
            <v>93.565865377053541</v>
          </cell>
          <cell r="Y25">
            <v>93.713617838368577</v>
          </cell>
          <cell r="Z25">
            <v>93.796872558415046</v>
          </cell>
          <cell r="AA25">
            <v>92.622301152961981</v>
          </cell>
          <cell r="AB25">
            <v>92.438794707177422</v>
          </cell>
          <cell r="AC25">
            <v>92.58911834568994</v>
          </cell>
          <cell r="AD25">
            <v>92.062285079707962</v>
          </cell>
          <cell r="AE25">
            <v>92.062285079707962</v>
          </cell>
          <cell r="AF25">
            <v>92.062285079707962</v>
          </cell>
          <cell r="AG25">
            <v>92.971217974005796</v>
          </cell>
          <cell r="AH25">
            <v>93.267696268619304</v>
          </cell>
          <cell r="AI25">
            <v>100</v>
          </cell>
          <cell r="AJ25">
            <v>92.062285079707976</v>
          </cell>
          <cell r="AK25">
            <v>92.356986759796882</v>
          </cell>
          <cell r="AL25">
            <v>92.062501098490728</v>
          </cell>
          <cell r="AM25">
            <v>92.062501098490714</v>
          </cell>
          <cell r="AN25">
            <v>92.062501098490728</v>
          </cell>
          <cell r="AO25">
            <v>92.062501098490728</v>
          </cell>
          <cell r="AP25">
            <v>92.062501098490728</v>
          </cell>
          <cell r="AQ25">
            <v>92.062501098490728</v>
          </cell>
          <cell r="AR25">
            <v>92.062501098490728</v>
          </cell>
          <cell r="AS25">
            <v>92.062501098490728</v>
          </cell>
          <cell r="AT25">
            <v>91.95246374135634</v>
          </cell>
          <cell r="AU25">
            <v>92.197794358987963</v>
          </cell>
          <cell r="AV25">
            <v>92.971217974005796</v>
          </cell>
          <cell r="AW25">
            <v>92.089128227314589</v>
          </cell>
          <cell r="AX25">
            <v>-0.94877723010775128</v>
          </cell>
          <cell r="AY25">
            <v>92.089128227314589</v>
          </cell>
        </row>
        <row r="26">
          <cell r="D26" t="str">
            <v>08</v>
          </cell>
          <cell r="E26" t="str">
            <v xml:space="preserve"> الانشطة الاخرى للتعدين واستغلال المحاجر </v>
          </cell>
          <cell r="F26">
            <v>8</v>
          </cell>
          <cell r="G26">
            <v>100</v>
          </cell>
          <cell r="H26">
            <v>97.317104010043238</v>
          </cell>
          <cell r="I26">
            <v>95.1581484204779</v>
          </cell>
          <cell r="J26">
            <v>92.588420007850374</v>
          </cell>
          <cell r="K26">
            <v>91.618248057564131</v>
          </cell>
          <cell r="L26">
            <v>93.509746352410858</v>
          </cell>
          <cell r="M26">
            <v>90.932864339600187</v>
          </cell>
          <cell r="N26">
            <v>92.082419629364693</v>
          </cell>
          <cell r="O26">
            <v>92.113505167086458</v>
          </cell>
          <cell r="P26">
            <v>92.113505167086458</v>
          </cell>
          <cell r="Q26">
            <v>92.897343590142029</v>
          </cell>
          <cell r="R26">
            <v>93.681982665618492</v>
          </cell>
          <cell r="S26">
            <v>95.199067816186769</v>
          </cell>
          <cell r="T26">
            <v>100</v>
          </cell>
          <cell r="U26">
            <v>93.335285282310892</v>
          </cell>
          <cell r="V26">
            <v>93.602231114747184</v>
          </cell>
          <cell r="W26">
            <v>93.803674072220971</v>
          </cell>
          <cell r="X26">
            <v>93.565865377053541</v>
          </cell>
          <cell r="Y26">
            <v>93.713617838368577</v>
          </cell>
          <cell r="Z26">
            <v>93.796872558415046</v>
          </cell>
          <cell r="AA26">
            <v>92.622301152961981</v>
          </cell>
          <cell r="AB26">
            <v>92.438794707177422</v>
          </cell>
          <cell r="AC26">
            <v>92.58911834568994</v>
          </cell>
          <cell r="AD26">
            <v>92.062285079707962</v>
          </cell>
          <cell r="AE26">
            <v>92.062285079707962</v>
          </cell>
          <cell r="AF26">
            <v>92.062285079707962</v>
          </cell>
          <cell r="AG26">
            <v>92.971217974005796</v>
          </cell>
          <cell r="AH26">
            <v>93.267696268619304</v>
          </cell>
          <cell r="AI26">
            <v>100</v>
          </cell>
          <cell r="AJ26">
            <v>92.062285079707976</v>
          </cell>
          <cell r="AK26">
            <v>92.356986759796882</v>
          </cell>
          <cell r="AL26">
            <v>92.062501098490728</v>
          </cell>
          <cell r="AM26">
            <v>92.062501098490714</v>
          </cell>
          <cell r="AN26">
            <v>92.062501098490728</v>
          </cell>
          <cell r="AO26">
            <v>92.062501098490728</v>
          </cell>
          <cell r="AP26">
            <v>92.062501098490728</v>
          </cell>
          <cell r="AQ26">
            <v>92.062501098490728</v>
          </cell>
          <cell r="AR26">
            <v>92.062501098490728</v>
          </cell>
          <cell r="AS26">
            <v>92.062501098490728</v>
          </cell>
          <cell r="AT26">
            <v>91.95246374135634</v>
          </cell>
          <cell r="AU26">
            <v>92.197794358987963</v>
          </cell>
          <cell r="AY26">
            <v>92.089128227314589</v>
          </cell>
        </row>
        <row r="27">
          <cell r="D27" t="str">
            <v>081</v>
          </cell>
          <cell r="E27" t="str">
            <v>إستخراج الأحجار والرمال والطفل (الصلصال)</v>
          </cell>
          <cell r="F27">
            <v>8</v>
          </cell>
          <cell r="G27">
            <v>100</v>
          </cell>
          <cell r="H27">
            <v>97.317104010043238</v>
          </cell>
          <cell r="I27">
            <v>95.1581484204779</v>
          </cell>
          <cell r="J27">
            <v>92.588420007850374</v>
          </cell>
          <cell r="K27">
            <v>91.618248057564131</v>
          </cell>
          <cell r="L27">
            <v>93.509746352410858</v>
          </cell>
          <cell r="M27">
            <v>90.932864339600187</v>
          </cell>
          <cell r="N27">
            <v>92.082419629364693</v>
          </cell>
          <cell r="O27">
            <v>92.113505167086458</v>
          </cell>
          <cell r="P27">
            <v>92.113505167086458</v>
          </cell>
          <cell r="Q27">
            <v>92.897343590142029</v>
          </cell>
          <cell r="R27">
            <v>93.681982665618492</v>
          </cell>
          <cell r="S27">
            <v>95.199067816186769</v>
          </cell>
          <cell r="T27">
            <v>100</v>
          </cell>
          <cell r="U27">
            <v>93.335285282310892</v>
          </cell>
          <cell r="V27">
            <v>93.602231114747184</v>
          </cell>
          <cell r="W27">
            <v>93.803674072220971</v>
          </cell>
          <cell r="X27">
            <v>93.565865377053541</v>
          </cell>
          <cell r="Y27">
            <v>93.713617838368577</v>
          </cell>
          <cell r="Z27">
            <v>93.796872558415046</v>
          </cell>
          <cell r="AA27">
            <v>92.622301152961981</v>
          </cell>
          <cell r="AB27">
            <v>92.438794707177422</v>
          </cell>
          <cell r="AC27">
            <v>92.58911834568994</v>
          </cell>
          <cell r="AD27">
            <v>92.062285079707962</v>
          </cell>
          <cell r="AE27">
            <v>92.062285079707962</v>
          </cell>
          <cell r="AF27">
            <v>92.062285079707962</v>
          </cell>
          <cell r="AG27">
            <v>92.971217974005796</v>
          </cell>
          <cell r="AH27">
            <v>93.267696268619304</v>
          </cell>
          <cell r="AI27">
            <v>100</v>
          </cell>
          <cell r="AJ27">
            <v>92.062285079707976</v>
          </cell>
          <cell r="AK27">
            <v>92.356986759796882</v>
          </cell>
          <cell r="AL27">
            <v>92.062501098490728</v>
          </cell>
          <cell r="AM27">
            <v>92.062501098490714</v>
          </cell>
          <cell r="AN27">
            <v>92.062501098490728</v>
          </cell>
          <cell r="AO27">
            <v>92.062501098490728</v>
          </cell>
          <cell r="AP27">
            <v>92.062501098490728</v>
          </cell>
          <cell r="AQ27">
            <v>92.062501098490728</v>
          </cell>
          <cell r="AR27">
            <v>92.062501098490728</v>
          </cell>
          <cell r="AS27">
            <v>92.062501098490728</v>
          </cell>
          <cell r="AT27">
            <v>91.95246374135634</v>
          </cell>
          <cell r="AU27">
            <v>92.197794358987963</v>
          </cell>
          <cell r="AY27">
            <v>92.089128227314589</v>
          </cell>
        </row>
        <row r="28">
          <cell r="D28" t="str">
            <v>0810</v>
          </cell>
          <cell r="E28" t="str">
            <v>إستخراج الأحجار والرمال والطفل (الصلصال)</v>
          </cell>
          <cell r="F28">
            <v>8</v>
          </cell>
          <cell r="G28">
            <v>100</v>
          </cell>
          <cell r="H28">
            <v>97.317104010043238</v>
          </cell>
          <cell r="I28">
            <v>95.1581484204779</v>
          </cell>
          <cell r="J28">
            <v>92.588420007850374</v>
          </cell>
          <cell r="K28">
            <v>91.618248057564131</v>
          </cell>
          <cell r="L28">
            <v>93.509746352410858</v>
          </cell>
          <cell r="M28">
            <v>90.932864339600187</v>
          </cell>
          <cell r="N28">
            <v>92.082419629364693</v>
          </cell>
          <cell r="O28">
            <v>92.113505167086458</v>
          </cell>
          <cell r="P28">
            <v>92.113505167086458</v>
          </cell>
          <cell r="Q28">
            <v>92.897343590142029</v>
          </cell>
          <cell r="R28">
            <v>93.681982665618492</v>
          </cell>
          <cell r="S28">
            <v>95.199067816186769</v>
          </cell>
          <cell r="T28">
            <v>100</v>
          </cell>
          <cell r="U28">
            <v>93.335285282310892</v>
          </cell>
          <cell r="V28">
            <v>93.602231114747184</v>
          </cell>
          <cell r="W28">
            <v>93.803674072220971</v>
          </cell>
          <cell r="X28">
            <v>93.565865377053541</v>
          </cell>
          <cell r="Y28">
            <v>93.713617838368577</v>
          </cell>
          <cell r="Z28">
            <v>93.796872558415046</v>
          </cell>
          <cell r="AA28">
            <v>92.622301152961981</v>
          </cell>
          <cell r="AB28">
            <v>92.438794707177422</v>
          </cell>
          <cell r="AC28">
            <v>92.58911834568994</v>
          </cell>
          <cell r="AD28">
            <v>92.062285079707962</v>
          </cell>
          <cell r="AE28">
            <v>92.062285079707962</v>
          </cell>
          <cell r="AF28">
            <v>92.062285079707962</v>
          </cell>
          <cell r="AG28">
            <v>92.971217974005796</v>
          </cell>
          <cell r="AH28">
            <v>93.267696268619304</v>
          </cell>
          <cell r="AI28">
            <v>100</v>
          </cell>
          <cell r="AJ28">
            <v>92.062285079707976</v>
          </cell>
          <cell r="AK28">
            <v>92.356986759796882</v>
          </cell>
          <cell r="AL28">
            <v>92.062501098490728</v>
          </cell>
          <cell r="AM28">
            <v>92.062501098490714</v>
          </cell>
          <cell r="AN28">
            <v>92.062501098490728</v>
          </cell>
          <cell r="AO28">
            <v>92.062501098490728</v>
          </cell>
          <cell r="AP28">
            <v>92.062501098490728</v>
          </cell>
          <cell r="AQ28">
            <v>92.062501098490728</v>
          </cell>
          <cell r="AR28">
            <v>92.062501098490728</v>
          </cell>
          <cell r="AS28">
            <v>92.062501098490728</v>
          </cell>
          <cell r="AT28">
            <v>91.95246374135634</v>
          </cell>
          <cell r="AU28">
            <v>92.197794358987963</v>
          </cell>
          <cell r="AY28">
            <v>92.089128227314589</v>
          </cell>
        </row>
        <row r="29">
          <cell r="D29" t="str">
            <v>08102</v>
          </cell>
          <cell r="E29" t="str">
            <v>استخراج احجار البناء الكلسية</v>
          </cell>
          <cell r="F29">
            <v>8</v>
          </cell>
          <cell r="G29">
            <v>100</v>
          </cell>
          <cell r="H29">
            <v>100.63761218632443</v>
          </cell>
          <cell r="I29">
            <v>96.016202417648614</v>
          </cell>
          <cell r="J29">
            <v>94.153919506421005</v>
          </cell>
          <cell r="K29">
            <v>94.153919506421005</v>
          </cell>
          <cell r="L29">
            <v>94.153919506421005</v>
          </cell>
          <cell r="M29">
            <v>91.864674924404085</v>
          </cell>
          <cell r="N29">
            <v>91.864674924404085</v>
          </cell>
          <cell r="O29">
            <v>91.864674924404085</v>
          </cell>
          <cell r="P29">
            <v>91.864674924404085</v>
          </cell>
          <cell r="Q29">
            <v>91.864674924404085</v>
          </cell>
          <cell r="R29">
            <v>94.201097437006297</v>
          </cell>
          <cell r="S29">
            <v>94.201097437006297</v>
          </cell>
          <cell r="T29">
            <v>100</v>
          </cell>
          <cell r="U29">
            <v>93.758065563266555</v>
          </cell>
          <cell r="V29">
            <v>94.200698413874349</v>
          </cell>
          <cell r="W29">
            <v>94.200698413874349</v>
          </cell>
          <cell r="X29">
            <v>94.200698413874349</v>
          </cell>
          <cell r="Y29">
            <v>94.200698413874349</v>
          </cell>
          <cell r="Z29">
            <v>94.200698413874349</v>
          </cell>
          <cell r="AA29">
            <v>94.200698413874349</v>
          </cell>
          <cell r="AB29">
            <v>94.200698413874349</v>
          </cell>
          <cell r="AC29">
            <v>94.200698413874349</v>
          </cell>
          <cell r="AD29">
            <v>94.200698413874349</v>
          </cell>
          <cell r="AE29">
            <v>94.200698413874349</v>
          </cell>
          <cell r="AF29">
            <v>94.200698413874349</v>
          </cell>
          <cell r="AG29">
            <v>94.163812342990354</v>
          </cell>
          <cell r="AH29">
            <v>93.903428551605771</v>
          </cell>
          <cell r="AI29">
            <v>100</v>
          </cell>
          <cell r="AJ29">
            <v>94.200698413874349</v>
          </cell>
          <cell r="AK29">
            <v>94.200698413874349</v>
          </cell>
          <cell r="AL29">
            <v>94.200698413874349</v>
          </cell>
          <cell r="AM29">
            <v>94.200698413874349</v>
          </cell>
          <cell r="AN29">
            <v>94.200698413874349</v>
          </cell>
          <cell r="AO29">
            <v>94.200698413874349</v>
          </cell>
          <cell r="AP29">
            <v>94.200698413874349</v>
          </cell>
          <cell r="AQ29">
            <v>94.200698413874349</v>
          </cell>
          <cell r="AR29">
            <v>94.200698413874349</v>
          </cell>
          <cell r="AS29">
            <v>94.200698413874349</v>
          </cell>
          <cell r="AT29">
            <v>94.200698413874349</v>
          </cell>
          <cell r="AU29">
            <v>94.200698413874349</v>
          </cell>
          <cell r="AY29">
            <v>94.200698413874321</v>
          </cell>
        </row>
        <row r="30">
          <cell r="D30" t="str">
            <v>08102</v>
          </cell>
          <cell r="E30" t="str">
            <v>استخراج احجار البناء الكلسية</v>
          </cell>
          <cell r="F30">
            <v>1</v>
          </cell>
          <cell r="G30">
            <v>100</v>
          </cell>
          <cell r="H30">
            <v>100.63761218632443</v>
          </cell>
          <cell r="I30">
            <v>96.016202417648614</v>
          </cell>
          <cell r="J30">
            <v>94.153919506421005</v>
          </cell>
          <cell r="K30">
            <v>94.153919506421005</v>
          </cell>
          <cell r="L30">
            <v>94.153919506421005</v>
          </cell>
          <cell r="M30">
            <v>91.864674924404085</v>
          </cell>
          <cell r="N30">
            <v>91.864674924404085</v>
          </cell>
          <cell r="O30">
            <v>91.864674924404085</v>
          </cell>
          <cell r="P30">
            <v>91.864674924404085</v>
          </cell>
          <cell r="Q30">
            <v>91.864674924404085</v>
          </cell>
          <cell r="R30">
            <v>94.201097437006297</v>
          </cell>
          <cell r="S30">
            <v>94.201097437006297</v>
          </cell>
          <cell r="T30">
            <v>100</v>
          </cell>
          <cell r="U30">
            <v>93.758065563266555</v>
          </cell>
          <cell r="V30">
            <v>94.200698413874349</v>
          </cell>
          <cell r="W30">
            <v>94.200698413874349</v>
          </cell>
          <cell r="X30">
            <v>94.200698413874349</v>
          </cell>
          <cell r="Y30">
            <v>94.200698413874349</v>
          </cell>
          <cell r="Z30">
            <v>94.200698413874349</v>
          </cell>
          <cell r="AA30">
            <v>94.200698413874349</v>
          </cell>
          <cell r="AB30">
            <v>94.200698413874349</v>
          </cell>
          <cell r="AC30">
            <v>94.200698413874349</v>
          </cell>
          <cell r="AD30">
            <v>94.200698413874349</v>
          </cell>
          <cell r="AE30">
            <v>94.200698413874349</v>
          </cell>
          <cell r="AF30">
            <v>94.200698413874349</v>
          </cell>
          <cell r="AG30">
            <v>94.163812342990354</v>
          </cell>
          <cell r="AH30">
            <v>93.903428551605771</v>
          </cell>
          <cell r="AI30">
            <v>100</v>
          </cell>
          <cell r="AJ30">
            <v>94.200698413874349</v>
          </cell>
          <cell r="AK30">
            <v>94.200698413874349</v>
          </cell>
          <cell r="AL30">
            <v>94.200698413874349</v>
          </cell>
          <cell r="AM30">
            <v>94.200698413874349</v>
          </cell>
          <cell r="AN30">
            <v>94.200698413874349</v>
          </cell>
          <cell r="AO30">
            <v>94.200698413874349</v>
          </cell>
          <cell r="AP30">
            <v>94.200698413874349</v>
          </cell>
          <cell r="AQ30">
            <v>94.200698413874349</v>
          </cell>
          <cell r="AR30">
            <v>94.200698413874349</v>
          </cell>
          <cell r="AS30">
            <v>94.200698413874349</v>
          </cell>
          <cell r="AT30">
            <v>94.200698413874349</v>
          </cell>
          <cell r="AU30">
            <v>94.200698413874349</v>
          </cell>
          <cell r="AY30">
            <v>94.200698413874321</v>
          </cell>
        </row>
        <row r="31">
          <cell r="D31" t="str">
            <v>08108</v>
          </cell>
          <cell r="E31" t="str">
            <v>منتجات الكسارات</v>
          </cell>
          <cell r="F31">
            <v>8</v>
          </cell>
          <cell r="G31">
            <v>100</v>
          </cell>
          <cell r="H31">
            <v>91.554949555770676</v>
          </cell>
          <cell r="I31">
            <v>93.669147520820189</v>
          </cell>
          <cell r="J31">
            <v>89.871772606321329</v>
          </cell>
          <cell r="K31">
            <v>87.218038885374725</v>
          </cell>
          <cell r="L31">
            <v>92.391897814883848</v>
          </cell>
          <cell r="M31">
            <v>89.315871931594927</v>
          </cell>
          <cell r="N31">
            <v>92.460277040030121</v>
          </cell>
          <cell r="O31">
            <v>92.545306028614718</v>
          </cell>
          <cell r="P31">
            <v>92.545306028614718</v>
          </cell>
          <cell r="Q31">
            <v>94.68935735314794</v>
          </cell>
          <cell r="R31">
            <v>92.781150824999159</v>
          </cell>
          <cell r="S31">
            <v>96.930868841916251</v>
          </cell>
          <cell r="T31">
            <v>100</v>
          </cell>
          <cell r="U31">
            <v>92.601782679617031</v>
          </cell>
          <cell r="V31">
            <v>92.563874872813599</v>
          </cell>
          <cell r="W31">
            <v>93.114863998079031</v>
          </cell>
          <cell r="X31">
            <v>92.464406883201434</v>
          </cell>
          <cell r="Y31">
            <v>92.868541137566595</v>
          </cell>
          <cell r="Z31">
            <v>93.096260418239851</v>
          </cell>
          <cell r="AA31">
            <v>89.88355901944999</v>
          </cell>
          <cell r="AB31">
            <v>89.381630050021627</v>
          </cell>
          <cell r="AC31">
            <v>89.792797018226565</v>
          </cell>
          <cell r="AD31">
            <v>88.351796528438172</v>
          </cell>
          <cell r="AE31">
            <v>88.351796528438172</v>
          </cell>
          <cell r="AF31">
            <v>88.351796528438172</v>
          </cell>
          <cell r="AG31">
            <v>90.901925471877519</v>
          </cell>
          <cell r="AH31">
            <v>92.164495369340727</v>
          </cell>
          <cell r="AI31">
            <v>100</v>
          </cell>
          <cell r="AJ31">
            <v>88.351796528438172</v>
          </cell>
          <cell r="AK31">
            <v>89.157860197634236</v>
          </cell>
          <cell r="AL31">
            <v>88.352387379812342</v>
          </cell>
          <cell r="AM31">
            <v>88.352387379812328</v>
          </cell>
          <cell r="AN31">
            <v>88.35238737981237</v>
          </cell>
          <cell r="AO31">
            <v>88.35238737981237</v>
          </cell>
          <cell r="AP31">
            <v>88.35238737981237</v>
          </cell>
          <cell r="AQ31">
            <v>88.35238737981237</v>
          </cell>
          <cell r="AR31">
            <v>88.35238737981237</v>
          </cell>
          <cell r="AS31">
            <v>88.35238737981237</v>
          </cell>
          <cell r="AT31">
            <v>88.051414830848174</v>
          </cell>
          <cell r="AU31">
            <v>88.72243950147309</v>
          </cell>
          <cell r="AY31">
            <v>88.425217508074397</v>
          </cell>
        </row>
        <row r="32">
          <cell r="D32" t="str">
            <v>08108</v>
          </cell>
          <cell r="E32" t="str">
            <v>منتجات الكسارات</v>
          </cell>
          <cell r="F32">
            <v>1</v>
          </cell>
          <cell r="G32">
            <v>100</v>
          </cell>
          <cell r="H32">
            <v>91.554949555770676</v>
          </cell>
          <cell r="I32">
            <v>93.669147520820189</v>
          </cell>
          <cell r="J32">
            <v>89.871772606321329</v>
          </cell>
          <cell r="K32">
            <v>87.218038885374725</v>
          </cell>
          <cell r="L32">
            <v>92.391897814883848</v>
          </cell>
          <cell r="M32">
            <v>89.315871931594927</v>
          </cell>
          <cell r="N32">
            <v>92.460277040030121</v>
          </cell>
          <cell r="O32">
            <v>92.545306028614718</v>
          </cell>
          <cell r="P32">
            <v>92.545306028614718</v>
          </cell>
          <cell r="Q32">
            <v>94.68935735314794</v>
          </cell>
          <cell r="R32">
            <v>92.781150824999159</v>
          </cell>
          <cell r="S32">
            <v>96.930868841916251</v>
          </cell>
          <cell r="T32">
            <v>100</v>
          </cell>
          <cell r="U32">
            <v>92.601782679617031</v>
          </cell>
          <cell r="V32">
            <v>92.563874872813599</v>
          </cell>
          <cell r="W32">
            <v>93.114863998079031</v>
          </cell>
          <cell r="X32">
            <v>92.464406883201434</v>
          </cell>
          <cell r="Y32">
            <v>92.868541137566595</v>
          </cell>
          <cell r="Z32">
            <v>93.096260418239851</v>
          </cell>
          <cell r="AA32">
            <v>89.88355901944999</v>
          </cell>
          <cell r="AB32">
            <v>89.381630050021627</v>
          </cell>
          <cell r="AC32">
            <v>89.792797018226565</v>
          </cell>
          <cell r="AD32">
            <v>88.351796528438172</v>
          </cell>
          <cell r="AE32">
            <v>88.351796528438172</v>
          </cell>
          <cell r="AF32">
            <v>88.351796528438172</v>
          </cell>
          <cell r="AG32">
            <v>90.901925471877519</v>
          </cell>
          <cell r="AH32">
            <v>92.164495369340727</v>
          </cell>
          <cell r="AI32">
            <v>100</v>
          </cell>
          <cell r="AJ32">
            <v>88.351796528438172</v>
          </cell>
          <cell r="AK32">
            <v>89.157860197634236</v>
          </cell>
          <cell r="AL32">
            <v>88.352387379812342</v>
          </cell>
          <cell r="AM32">
            <v>88.352387379812328</v>
          </cell>
          <cell r="AN32">
            <v>88.35238737981237</v>
          </cell>
          <cell r="AO32">
            <v>88.35238737981237</v>
          </cell>
          <cell r="AP32">
            <v>88.35238737981237</v>
          </cell>
          <cell r="AQ32">
            <v>88.35238737981237</v>
          </cell>
          <cell r="AR32">
            <v>88.35238737981237</v>
          </cell>
          <cell r="AS32">
            <v>88.35238737981237</v>
          </cell>
          <cell r="AT32">
            <v>88.051414830848174</v>
          </cell>
          <cell r="AU32">
            <v>88.72243950147309</v>
          </cell>
          <cell r="AY32">
            <v>88.425217508074397</v>
          </cell>
        </row>
        <row r="33">
          <cell r="D33" t="str">
            <v>3</v>
          </cell>
          <cell r="E33" t="str">
            <v>الصناعات التحويلية +  إمدادات الكهرباء والغاز والبخار وتكييف الهواء + امدادات المياه وانشطة الصرف الصحي  وادارة النفايات ومعالجتها</v>
          </cell>
          <cell r="F33">
            <v>8</v>
          </cell>
          <cell r="G33">
            <v>100</v>
          </cell>
          <cell r="H33">
            <v>100.39054087816018</v>
          </cell>
          <cell r="I33">
            <v>100.72767102193963</v>
          </cell>
          <cell r="J33">
            <v>101.58938790907655</v>
          </cell>
          <cell r="K33">
            <v>102.13785981806585</v>
          </cell>
          <cell r="L33">
            <v>105.30532119708683</v>
          </cell>
          <cell r="M33">
            <v>102.72603988915834</v>
          </cell>
          <cell r="N33">
            <v>103.67644061600875</v>
          </cell>
          <cell r="O33">
            <v>102.53937482973787</v>
          </cell>
          <cell r="P33">
            <v>104.45461252179528</v>
          </cell>
          <cell r="Q33">
            <v>103.59396377322217</v>
          </cell>
          <cell r="R33">
            <v>104.26713574053393</v>
          </cell>
          <cell r="S33">
            <v>103.69517315321681</v>
          </cell>
          <cell r="T33">
            <v>100</v>
          </cell>
          <cell r="U33">
            <v>100.90973116177251</v>
          </cell>
          <cell r="V33">
            <v>100.60239505632538</v>
          </cell>
          <cell r="W33">
            <v>101.10507241881425</v>
          </cell>
          <cell r="X33">
            <v>104.59307400840173</v>
          </cell>
          <cell r="Y33">
            <v>104.87267026438192</v>
          </cell>
          <cell r="Z33">
            <v>108.46031172341304</v>
          </cell>
          <cell r="AA33">
            <v>108.83725739653394</v>
          </cell>
          <cell r="AB33">
            <v>105.00745692843796</v>
          </cell>
          <cell r="AC33">
            <v>103.46927179825956</v>
          </cell>
          <cell r="AD33">
            <v>103.69343025531136</v>
          </cell>
          <cell r="AE33">
            <v>103.25450869218101</v>
          </cell>
          <cell r="AF33">
            <v>102.55824319028351</v>
          </cell>
          <cell r="AG33">
            <v>103.94695190784302</v>
          </cell>
          <cell r="AH33">
            <v>102.92529344566684</v>
          </cell>
          <cell r="AI33">
            <v>100</v>
          </cell>
          <cell r="AJ33">
            <v>103.43010167508079</v>
          </cell>
          <cell r="AK33">
            <v>107.0478340976494</v>
          </cell>
          <cell r="AL33">
            <v>107.02098150336583</v>
          </cell>
          <cell r="AM33">
            <v>107.33034193324724</v>
          </cell>
          <cell r="AN33">
            <v>107.32410292777803</v>
          </cell>
          <cell r="AO33">
            <v>107.05332046587419</v>
          </cell>
          <cell r="AP33">
            <v>109.18894574947119</v>
          </cell>
          <cell r="AQ33">
            <v>108.28145661352717</v>
          </cell>
          <cell r="AR33">
            <v>108.57464531253267</v>
          </cell>
          <cell r="AS33">
            <v>106.21426653694432</v>
          </cell>
          <cell r="AT33">
            <v>103.7084084111913</v>
          </cell>
          <cell r="AU33">
            <v>103.02410710526807</v>
          </cell>
          <cell r="AY33">
            <v>106.51654269432753</v>
          </cell>
        </row>
        <row r="34">
          <cell r="D34" t="str">
            <v>4</v>
          </cell>
          <cell r="E34" t="str">
            <v>الصناعات التحويلية</v>
          </cell>
          <cell r="F34">
            <v>8</v>
          </cell>
          <cell r="G34">
            <v>100</v>
          </cell>
          <cell r="H34">
            <v>99.476618600031401</v>
          </cell>
          <cell r="I34">
            <v>99.283563030366679</v>
          </cell>
          <cell r="J34">
            <v>99.472792090338672</v>
          </cell>
          <cell r="K34">
            <v>100.11808523565614</v>
          </cell>
          <cell r="L34">
            <v>100.05166895124476</v>
          </cell>
          <cell r="M34">
            <v>100.05986881042061</v>
          </cell>
          <cell r="N34">
            <v>100.1390618294654</v>
          </cell>
          <cell r="O34">
            <v>100.29331894127564</v>
          </cell>
          <cell r="P34">
            <v>100.55291359113733</v>
          </cell>
          <cell r="Q34">
            <v>100.41809722354114</v>
          </cell>
          <cell r="R34">
            <v>100.02502783469916</v>
          </cell>
          <cell r="S34">
            <v>99.976610644124335</v>
          </cell>
          <cell r="T34">
            <v>100</v>
          </cell>
          <cell r="U34">
            <v>99.929785472804213</v>
          </cell>
          <cell r="V34">
            <v>99.744238755710782</v>
          </cell>
          <cell r="W34">
            <v>99.696146573783921</v>
          </cell>
          <cell r="X34">
            <v>99.69913425210224</v>
          </cell>
          <cell r="Y34">
            <v>99.806791279791071</v>
          </cell>
          <cell r="Z34">
            <v>99.655545516888381</v>
          </cell>
          <cell r="AA34">
            <v>99.744609468179121</v>
          </cell>
          <cell r="AB34">
            <v>99.59410155943263</v>
          </cell>
          <cell r="AC34">
            <v>99.914287761109932</v>
          </cell>
          <cell r="AD34">
            <v>100.3250905880154</v>
          </cell>
          <cell r="AE34">
            <v>99.873614416236478</v>
          </cell>
          <cell r="AF34">
            <v>99.464679886582289</v>
          </cell>
          <cell r="AG34">
            <v>99.787335460886368</v>
          </cell>
          <cell r="AH34">
            <v>99.988968898525115</v>
          </cell>
          <cell r="AI34">
            <v>100</v>
          </cell>
          <cell r="AJ34">
            <v>99.202988656918038</v>
          </cell>
          <cell r="AK34">
            <v>98.9699626332158</v>
          </cell>
          <cell r="AL34">
            <v>99.795258899447674</v>
          </cell>
          <cell r="AM34">
            <v>100.19664041077671</v>
          </cell>
          <cell r="AN34">
            <v>100.16951343956302</v>
          </cell>
          <cell r="AO34">
            <v>99.874604824103898</v>
          </cell>
          <cell r="AP34">
            <v>100.37094123437984</v>
          </cell>
          <cell r="AQ34">
            <v>100.27064313001731</v>
          </cell>
          <cell r="AR34">
            <v>100.3181922542593</v>
          </cell>
          <cell r="AS34">
            <v>99.45787998944779</v>
          </cell>
          <cell r="AT34">
            <v>99.589239556679303</v>
          </cell>
          <cell r="AU34">
            <v>98.896006914040839</v>
          </cell>
          <cell r="AV34">
            <v>99.787335460886368</v>
          </cell>
          <cell r="AW34">
            <v>99.759322661904108</v>
          </cell>
          <cell r="AX34">
            <v>-2.8072499233374515E-2</v>
          </cell>
          <cell r="AY34">
            <v>99.759322661904108</v>
          </cell>
        </row>
        <row r="35">
          <cell r="D35" t="str">
            <v>5</v>
          </cell>
          <cell r="E35" t="str">
            <v>صناعة المنتجات الغذائية + صناعة المشروبات</v>
          </cell>
          <cell r="F35">
            <v>8</v>
          </cell>
          <cell r="G35">
            <v>100</v>
          </cell>
          <cell r="H35">
            <v>99.652827557932071</v>
          </cell>
          <cell r="I35">
            <v>100.11096322852865</v>
          </cell>
          <cell r="J35">
            <v>100.28007639311579</v>
          </cell>
          <cell r="K35">
            <v>100.31661543849808</v>
          </cell>
          <cell r="L35">
            <v>100.11071925488891</v>
          </cell>
          <cell r="M35">
            <v>100.33763499739644</v>
          </cell>
          <cell r="N35">
            <v>100.42700506639271</v>
          </cell>
          <cell r="O35">
            <v>100.76781302141214</v>
          </cell>
          <cell r="P35">
            <v>100.27083755440439</v>
          </cell>
          <cell r="Q35">
            <v>99.823649588047417</v>
          </cell>
          <cell r="R35">
            <v>99.610184206881883</v>
          </cell>
          <cell r="S35">
            <v>99.36043963913221</v>
          </cell>
          <cell r="T35">
            <v>100</v>
          </cell>
          <cell r="U35">
            <v>99.224208573989614</v>
          </cell>
          <cell r="V35">
            <v>99.15378813390889</v>
          </cell>
          <cell r="W35">
            <v>99.322516813574907</v>
          </cell>
          <cell r="X35">
            <v>99.206641510403273</v>
          </cell>
          <cell r="Y35">
            <v>99.564873603834542</v>
          </cell>
          <cell r="Z35">
            <v>99.161839815023228</v>
          </cell>
          <cell r="AA35">
            <v>99.555665890197403</v>
          </cell>
          <cell r="AB35">
            <v>99.534524962965165</v>
          </cell>
          <cell r="AC35">
            <v>99.824023541204724</v>
          </cell>
          <cell r="AD35">
            <v>99.942451193019323</v>
          </cell>
          <cell r="AE35">
            <v>99.786049675500848</v>
          </cell>
          <cell r="AF35">
            <v>99.255361465225079</v>
          </cell>
          <cell r="AG35">
            <v>99.460995431570595</v>
          </cell>
          <cell r="AH35">
            <v>100.0890638288859</v>
          </cell>
          <cell r="AI35">
            <v>100</v>
          </cell>
          <cell r="AJ35">
            <v>99.077668032885086</v>
          </cell>
          <cell r="AK35">
            <v>98.904068246345673</v>
          </cell>
          <cell r="AL35">
            <v>99.326427478101039</v>
          </cell>
          <cell r="AM35">
            <v>99.905874281276567</v>
          </cell>
          <cell r="AN35">
            <v>99.27265852423109</v>
          </cell>
          <cell r="AO35">
            <v>99.183669648918936</v>
          </cell>
          <cell r="AP35">
            <v>100.11787712761006</v>
          </cell>
          <cell r="AQ35">
            <v>100.00231918538559</v>
          </cell>
          <cell r="AR35">
            <v>100.20739035068542</v>
          </cell>
          <cell r="AS35">
            <v>99.147214706085222</v>
          </cell>
          <cell r="AT35">
            <v>99.216781820992423</v>
          </cell>
          <cell r="AU35">
            <v>98.725663217769849</v>
          </cell>
          <cell r="AY35">
            <v>99.423967718357233</v>
          </cell>
        </row>
        <row r="36">
          <cell r="D36">
            <v>10</v>
          </cell>
          <cell r="E36" t="str">
            <v>صناعة المنتجات الغذائية</v>
          </cell>
          <cell r="F36">
            <v>8</v>
          </cell>
          <cell r="G36">
            <v>100</v>
          </cell>
          <cell r="H36">
            <v>99.799148224214605</v>
          </cell>
          <cell r="I36">
            <v>100.27066288933948</v>
          </cell>
          <cell r="J36">
            <v>100.38887038112017</v>
          </cell>
          <cell r="K36">
            <v>100.5782004976008</v>
          </cell>
          <cell r="L36">
            <v>100.2538643889054</v>
          </cell>
          <cell r="M36">
            <v>100.68887590883675</v>
          </cell>
          <cell r="N36">
            <v>100.74298658600399</v>
          </cell>
          <cell r="O36">
            <v>101.06504486849238</v>
          </cell>
          <cell r="P36">
            <v>100.31886639144859</v>
          </cell>
          <cell r="Q36">
            <v>99.801431482031305</v>
          </cell>
          <cell r="R36">
            <v>99.493526313872394</v>
          </cell>
          <cell r="S36">
            <v>99.281833339550445</v>
          </cell>
          <cell r="T36">
            <v>100</v>
          </cell>
          <cell r="U36">
            <v>98.989710647052775</v>
          </cell>
          <cell r="V36">
            <v>98.788981243972984</v>
          </cell>
          <cell r="W36">
            <v>98.77015220544753</v>
          </cell>
          <cell r="X36">
            <v>98.804421384797621</v>
          </cell>
          <cell r="Y36">
            <v>98.894328294102351</v>
          </cell>
          <cell r="Z36">
            <v>98.497283471747309</v>
          </cell>
          <cell r="AA36">
            <v>98.981371803457165</v>
          </cell>
          <cell r="AB36">
            <v>98.808908367190682</v>
          </cell>
          <cell r="AC36">
            <v>99.118722220671984</v>
          </cell>
          <cell r="AD36">
            <v>99.476403708070592</v>
          </cell>
          <cell r="AE36">
            <v>99.104991492320352</v>
          </cell>
          <cell r="AF36">
            <v>98.621537896826993</v>
          </cell>
          <cell r="AG36">
            <v>98.904734394638197</v>
          </cell>
          <cell r="AH36">
            <v>100.22360927261803</v>
          </cell>
          <cell r="AI36">
            <v>100</v>
          </cell>
          <cell r="AJ36">
            <v>98.5907647335966</v>
          </cell>
          <cell r="AK36">
            <v>98.013717187993166</v>
          </cell>
          <cell r="AL36">
            <v>98.725197778331761</v>
          </cell>
          <cell r="AM36">
            <v>99.285348298329566</v>
          </cell>
          <cell r="AN36">
            <v>98.91257400532804</v>
          </cell>
          <cell r="AO36">
            <v>98.478675147131355</v>
          </cell>
          <cell r="AP36">
            <v>99.518609190226471</v>
          </cell>
          <cell r="AQ36">
            <v>99.421446417797625</v>
          </cell>
          <cell r="AR36">
            <v>99.401857372787774</v>
          </cell>
          <cell r="AS36">
            <v>98.851363034634062</v>
          </cell>
          <cell r="AT36">
            <v>98.971484352158129</v>
          </cell>
          <cell r="AU36">
            <v>98.265884655513418</v>
          </cell>
          <cell r="AY36">
            <v>98.869743514485663</v>
          </cell>
        </row>
        <row r="37">
          <cell r="D37">
            <v>101</v>
          </cell>
          <cell r="E37" t="str">
            <v xml:space="preserve">تجهيز وحفظ اللحوم </v>
          </cell>
          <cell r="F37">
            <v>8</v>
          </cell>
          <cell r="G37">
            <v>100</v>
          </cell>
          <cell r="H37">
            <v>108.42777254822252</v>
          </cell>
          <cell r="I37">
            <v>109.30605104594574</v>
          </cell>
          <cell r="J37">
            <v>108.92608478174272</v>
          </cell>
          <cell r="K37">
            <v>108.04757043960332</v>
          </cell>
          <cell r="L37">
            <v>108.76930536849684</v>
          </cell>
          <cell r="M37">
            <v>108.57427455993442</v>
          </cell>
          <cell r="N37">
            <v>109.02421332693849</v>
          </cell>
          <cell r="O37">
            <v>109.57038586002861</v>
          </cell>
          <cell r="P37">
            <v>109.18872542803953</v>
          </cell>
          <cell r="Q37">
            <v>108.54360906816163</v>
          </cell>
          <cell r="R37">
            <v>107.60895677739684</v>
          </cell>
          <cell r="S37">
            <v>106.2887133529195</v>
          </cell>
          <cell r="T37">
            <v>100</v>
          </cell>
          <cell r="U37">
            <v>106.92948680385591</v>
          </cell>
          <cell r="V37">
            <v>107.7968247164976</v>
          </cell>
          <cell r="W37">
            <v>107.48544131187126</v>
          </cell>
          <cell r="X37">
            <v>107.30340932061073</v>
          </cell>
          <cell r="Y37">
            <v>106.96538345698305</v>
          </cell>
          <cell r="Z37">
            <v>106.92130108254902</v>
          </cell>
          <cell r="AA37">
            <v>107.32806729658864</v>
          </cell>
          <cell r="AB37">
            <v>107.48424462556254</v>
          </cell>
          <cell r="AC37">
            <v>106.81453325291903</v>
          </cell>
          <cell r="AD37">
            <v>106.46114180741935</v>
          </cell>
          <cell r="AE37">
            <v>106.34701109393885</v>
          </cell>
          <cell r="AF37">
            <v>106.72677320015059</v>
          </cell>
          <cell r="AG37">
            <v>107.04696816407888</v>
          </cell>
          <cell r="AH37">
            <v>108.52297187978586</v>
          </cell>
          <cell r="AI37">
            <v>100</v>
          </cell>
          <cell r="AJ37">
            <v>106.70727446452067</v>
          </cell>
          <cell r="AK37">
            <v>107.40629265381995</v>
          </cell>
          <cell r="AL37">
            <v>107.15886892446386</v>
          </cell>
          <cell r="AM37">
            <v>108.63886203837906</v>
          </cell>
          <cell r="AN37">
            <v>109.42537320742808</v>
          </cell>
          <cell r="AO37">
            <v>110.09026344120923</v>
          </cell>
          <cell r="AP37">
            <v>110.1652530970353</v>
          </cell>
          <cell r="AQ37">
            <v>109.62483636324544</v>
          </cell>
          <cell r="AR37">
            <v>109.1444668273173</v>
          </cell>
          <cell r="AS37">
            <v>108.50925365261853</v>
          </cell>
          <cell r="AT37">
            <v>107.6811833916029</v>
          </cell>
          <cell r="AU37">
            <v>107.72983042468246</v>
          </cell>
          <cell r="AY37">
            <v>108.52347987386021</v>
          </cell>
        </row>
        <row r="38">
          <cell r="D38" t="str">
            <v>1010</v>
          </cell>
          <cell r="E38" t="str">
            <v xml:space="preserve">تجهيز وحفظ اللحوم </v>
          </cell>
          <cell r="F38">
            <v>1</v>
          </cell>
          <cell r="G38">
            <v>100</v>
          </cell>
          <cell r="H38">
            <v>108.42777254822252</v>
          </cell>
          <cell r="I38">
            <v>109.30605104594574</v>
          </cell>
          <cell r="J38">
            <v>108.92608478174272</v>
          </cell>
          <cell r="K38">
            <v>108.04757043960332</v>
          </cell>
          <cell r="L38">
            <v>108.76930536849684</v>
          </cell>
          <cell r="M38">
            <v>108.57427455993442</v>
          </cell>
          <cell r="N38">
            <v>109.02421332693849</v>
          </cell>
          <cell r="O38">
            <v>109.57038586002861</v>
          </cell>
          <cell r="P38">
            <v>109.18872542803953</v>
          </cell>
          <cell r="Q38">
            <v>108.54360906816163</v>
          </cell>
          <cell r="R38">
            <v>107.60895677739684</v>
          </cell>
          <cell r="S38">
            <v>106.2887133529195</v>
          </cell>
          <cell r="T38">
            <v>100</v>
          </cell>
          <cell r="U38">
            <v>106.92948680385591</v>
          </cell>
          <cell r="V38">
            <v>107.7968247164976</v>
          </cell>
          <cell r="W38">
            <v>107.48544131187126</v>
          </cell>
          <cell r="X38">
            <v>107.30340932061073</v>
          </cell>
          <cell r="Y38">
            <v>106.96538345698305</v>
          </cell>
          <cell r="Z38">
            <v>106.92130108254902</v>
          </cell>
          <cell r="AA38">
            <v>107.32806729658864</v>
          </cell>
          <cell r="AB38">
            <v>107.48424462556254</v>
          </cell>
          <cell r="AC38">
            <v>106.81453325291903</v>
          </cell>
          <cell r="AD38">
            <v>106.46114180741935</v>
          </cell>
          <cell r="AE38">
            <v>106.34701109393885</v>
          </cell>
          <cell r="AF38">
            <v>106.72677320015059</v>
          </cell>
          <cell r="AG38">
            <v>107.04696816407888</v>
          </cell>
          <cell r="AH38">
            <v>108.52297187978586</v>
          </cell>
          <cell r="AI38">
            <v>100</v>
          </cell>
          <cell r="AJ38">
            <v>106.70727446452067</v>
          </cell>
          <cell r="AK38">
            <v>107.40629265381995</v>
          </cell>
          <cell r="AL38">
            <v>107.15886892446386</v>
          </cell>
          <cell r="AM38">
            <v>108.63886203837906</v>
          </cell>
          <cell r="AN38">
            <v>109.42537320742808</v>
          </cell>
          <cell r="AO38">
            <v>110.09026344120923</v>
          </cell>
          <cell r="AP38">
            <v>110.1652530970353</v>
          </cell>
          <cell r="AQ38">
            <v>109.62483636324544</v>
          </cell>
          <cell r="AR38">
            <v>109.1444668273173</v>
          </cell>
          <cell r="AS38">
            <v>108.50925365261853</v>
          </cell>
          <cell r="AT38">
            <v>107.6811833916029</v>
          </cell>
          <cell r="AU38">
            <v>107.72983042468246</v>
          </cell>
          <cell r="AY38">
            <v>108.52347987386021</v>
          </cell>
        </row>
        <row r="39">
          <cell r="D39" t="str">
            <v>103</v>
          </cell>
          <cell r="E39" t="str">
            <v>تجهيز وحفظ الفواكه والخضراوات</v>
          </cell>
          <cell r="F39" t="str">
            <v>8</v>
          </cell>
          <cell r="G39">
            <v>100</v>
          </cell>
          <cell r="H39">
            <v>99.332703205817367</v>
          </cell>
          <cell r="I39">
            <v>102.25094288919992</v>
          </cell>
          <cell r="J39">
            <v>102.15131218543323</v>
          </cell>
          <cell r="K39">
            <v>101.24566801954576</v>
          </cell>
          <cell r="L39">
            <v>100.69109754062124</v>
          </cell>
          <cell r="M39">
            <v>100.12056986812816</v>
          </cell>
          <cell r="N39">
            <v>100.65996011865806</v>
          </cell>
          <cell r="O39">
            <v>105.45559580511505</v>
          </cell>
          <cell r="P39">
            <v>102.47993563283886</v>
          </cell>
          <cell r="Q39">
            <v>100.3628783603571</v>
          </cell>
          <cell r="R39">
            <v>99.807212007878903</v>
          </cell>
          <cell r="S39">
            <v>97.281273298954559</v>
          </cell>
          <cell r="T39">
            <v>100</v>
          </cell>
          <cell r="U39">
            <v>98.066358957398677</v>
          </cell>
          <cell r="V39">
            <v>98.243072094604159</v>
          </cell>
          <cell r="W39">
            <v>98.843330450536783</v>
          </cell>
          <cell r="X39">
            <v>98.912345127181737</v>
          </cell>
          <cell r="Y39">
            <v>99.239277759480288</v>
          </cell>
          <cell r="Z39">
            <v>99.53861728782222</v>
          </cell>
          <cell r="AA39">
            <v>99.275026758993292</v>
          </cell>
          <cell r="AB39">
            <v>98.908519460393919</v>
          </cell>
          <cell r="AC39">
            <v>100.59832453838885</v>
          </cell>
          <cell r="AD39">
            <v>100.56857673256813</v>
          </cell>
          <cell r="AE39">
            <v>99.956527237003613</v>
          </cell>
          <cell r="AF39">
            <v>100.52786103353236</v>
          </cell>
          <cell r="AG39">
            <v>99.389819786491998</v>
          </cell>
          <cell r="AH39">
            <v>100.98659574437903</v>
          </cell>
          <cell r="AI39">
            <v>100</v>
          </cell>
          <cell r="AJ39">
            <v>99.762633917652892</v>
          </cell>
          <cell r="AK39">
            <v>99.646752764776792</v>
          </cell>
          <cell r="AL39">
            <v>99.301013172265968</v>
          </cell>
          <cell r="AM39">
            <v>99.410561944727647</v>
          </cell>
          <cell r="AN39">
            <v>99.410561944727647</v>
          </cell>
          <cell r="AO39">
            <v>99.410561944727647</v>
          </cell>
          <cell r="AP39">
            <v>99.410561944727647</v>
          </cell>
          <cell r="AQ39">
            <v>99.410561944727647</v>
          </cell>
          <cell r="AR39">
            <v>99.410561944727647</v>
          </cell>
          <cell r="AS39">
            <v>99.410561944727647</v>
          </cell>
          <cell r="AT39">
            <v>99.410561944727647</v>
          </cell>
          <cell r="AU39">
            <v>98.839500673902492</v>
          </cell>
          <cell r="AY39">
            <v>99.402866340534942</v>
          </cell>
        </row>
        <row r="40">
          <cell r="D40" t="str">
            <v>1030</v>
          </cell>
          <cell r="E40" t="str">
            <v>تجهيز وحفظ الفواكه  والمكسرات والخضراوات</v>
          </cell>
          <cell r="F40">
            <v>1</v>
          </cell>
          <cell r="G40">
            <v>100</v>
          </cell>
          <cell r="H40">
            <v>99.332703205817367</v>
          </cell>
          <cell r="I40">
            <v>102.25094288919992</v>
          </cell>
          <cell r="J40">
            <v>102.15131218543323</v>
          </cell>
          <cell r="K40">
            <v>101.24566801954576</v>
          </cell>
          <cell r="L40">
            <v>100.69109754062124</v>
          </cell>
          <cell r="M40">
            <v>100.12056986812816</v>
          </cell>
          <cell r="N40">
            <v>100.65996011865806</v>
          </cell>
          <cell r="O40">
            <v>105.45559580511505</v>
          </cell>
          <cell r="P40">
            <v>102.47993563283886</v>
          </cell>
          <cell r="Q40">
            <v>100.3628783603571</v>
          </cell>
          <cell r="R40">
            <v>99.807212007878903</v>
          </cell>
          <cell r="S40">
            <v>97.281273298954559</v>
          </cell>
          <cell r="T40">
            <v>100</v>
          </cell>
          <cell r="U40">
            <v>98.066358957398677</v>
          </cell>
          <cell r="V40">
            <v>98.243072094604159</v>
          </cell>
          <cell r="W40">
            <v>98.843330450536783</v>
          </cell>
          <cell r="X40">
            <v>98.912345127181737</v>
          </cell>
          <cell r="Y40">
            <v>99.239277759480288</v>
          </cell>
          <cell r="Z40">
            <v>99.53861728782222</v>
          </cell>
          <cell r="AA40">
            <v>99.275026758993292</v>
          </cell>
          <cell r="AB40">
            <v>98.908519460393919</v>
          </cell>
          <cell r="AC40">
            <v>100.59832453838885</v>
          </cell>
          <cell r="AD40">
            <v>100.56857673256813</v>
          </cell>
          <cell r="AE40">
            <v>99.956527237003613</v>
          </cell>
          <cell r="AF40">
            <v>100.52786103353236</v>
          </cell>
          <cell r="AG40">
            <v>99.389819786491998</v>
          </cell>
          <cell r="AH40">
            <v>100.98659574437903</v>
          </cell>
          <cell r="AI40">
            <v>100</v>
          </cell>
          <cell r="AJ40">
            <v>99.762633917652892</v>
          </cell>
          <cell r="AK40">
            <v>99.646752764776792</v>
          </cell>
          <cell r="AL40">
            <v>99.301013172265968</v>
          </cell>
          <cell r="AM40">
            <v>99.410561944727647</v>
          </cell>
          <cell r="AN40">
            <v>99.410561944727647</v>
          </cell>
          <cell r="AO40">
            <v>99.410561944727647</v>
          </cell>
          <cell r="AP40">
            <v>99.410561944727647</v>
          </cell>
          <cell r="AQ40">
            <v>99.410561944727647</v>
          </cell>
          <cell r="AR40">
            <v>99.410561944727647</v>
          </cell>
          <cell r="AS40">
            <v>99.410561944727647</v>
          </cell>
          <cell r="AT40">
            <v>99.410561944727647</v>
          </cell>
          <cell r="AU40">
            <v>98.839500673902492</v>
          </cell>
          <cell r="AY40">
            <v>99.402866340534942</v>
          </cell>
        </row>
        <row r="41">
          <cell r="D41" t="str">
            <v>104</v>
          </cell>
          <cell r="E41" t="str">
            <v>صناعة الزيوت والدهون النباتية والحيوانية</v>
          </cell>
          <cell r="F41" t="str">
            <v>8</v>
          </cell>
          <cell r="G41">
            <v>100</v>
          </cell>
          <cell r="H41">
            <v>101.40652078401446</v>
          </cell>
          <cell r="I41">
            <v>101.17499658108173</v>
          </cell>
          <cell r="J41">
            <v>100.69421276793521</v>
          </cell>
          <cell r="K41">
            <v>99.292399443347051</v>
          </cell>
          <cell r="L41">
            <v>101.82193432648866</v>
          </cell>
          <cell r="M41">
            <v>101.78282741901022</v>
          </cell>
          <cell r="N41">
            <v>102.73739425015118</v>
          </cell>
          <cell r="O41">
            <v>99.360306921646796</v>
          </cell>
          <cell r="P41">
            <v>98.988396438064868</v>
          </cell>
          <cell r="Q41">
            <v>99.379425214766613</v>
          </cell>
          <cell r="R41">
            <v>99.670411327143896</v>
          </cell>
          <cell r="S41">
            <v>99.797386144034846</v>
          </cell>
          <cell r="T41">
            <v>100</v>
          </cell>
          <cell r="U41">
            <v>99.21586151543741</v>
          </cell>
          <cell r="V41">
            <v>98.39016240088678</v>
          </cell>
          <cell r="W41">
            <v>98.56126348225294</v>
          </cell>
          <cell r="X41">
            <v>98.072583513880772</v>
          </cell>
          <cell r="Y41">
            <v>96.903703421380854</v>
          </cell>
          <cell r="Z41">
            <v>96.838903823248273</v>
          </cell>
          <cell r="AA41">
            <v>96.923717232471418</v>
          </cell>
          <cell r="AB41">
            <v>96.882404035833943</v>
          </cell>
          <cell r="AC41">
            <v>96.776500352163225</v>
          </cell>
          <cell r="AD41">
            <v>96.806694629338423</v>
          </cell>
          <cell r="AE41">
            <v>96.710968840284721</v>
          </cell>
          <cell r="AF41">
            <v>96.722020353653406</v>
          </cell>
          <cell r="AG41">
            <v>97.400398633402673</v>
          </cell>
          <cell r="AH41">
            <v>100.50885096814045</v>
          </cell>
          <cell r="AI41">
            <v>100</v>
          </cell>
          <cell r="AJ41">
            <v>96.728010693004038</v>
          </cell>
          <cell r="AK41">
            <v>96.750372290549336</v>
          </cell>
          <cell r="AL41">
            <v>96.718800142899141</v>
          </cell>
          <cell r="AM41">
            <v>96.775279930592717</v>
          </cell>
          <cell r="AN41">
            <v>96.774728663932478</v>
          </cell>
          <cell r="AO41">
            <v>96.816420386792615</v>
          </cell>
          <cell r="AP41">
            <v>96.912990141548804</v>
          </cell>
          <cell r="AQ41">
            <v>96.604859252678807</v>
          </cell>
          <cell r="AR41">
            <v>96.89905894689862</v>
          </cell>
          <cell r="AS41">
            <v>97.120262569802421</v>
          </cell>
          <cell r="AT41">
            <v>97.181811746334091</v>
          </cell>
          <cell r="AU41">
            <v>97.202972458164723</v>
          </cell>
          <cell r="AY41">
            <v>96.87379726859983</v>
          </cell>
        </row>
        <row r="42">
          <cell r="D42" t="str">
            <v>1040</v>
          </cell>
          <cell r="E42" t="str">
            <v>صناعة الزيوت والدهون النباتية والحيوانية</v>
          </cell>
          <cell r="F42">
            <v>1</v>
          </cell>
          <cell r="G42">
            <v>100</v>
          </cell>
          <cell r="H42">
            <v>101.40652078401446</v>
          </cell>
          <cell r="I42">
            <v>101.17499658108173</v>
          </cell>
          <cell r="J42">
            <v>100.69421276793521</v>
          </cell>
          <cell r="K42">
            <v>99.292399443347051</v>
          </cell>
          <cell r="L42">
            <v>101.82193432648866</v>
          </cell>
          <cell r="M42">
            <v>101.78282741901022</v>
          </cell>
          <cell r="N42">
            <v>102.73739425015118</v>
          </cell>
          <cell r="O42">
            <v>99.360306921646796</v>
          </cell>
          <cell r="P42">
            <v>98.988396438064868</v>
          </cell>
          <cell r="Q42">
            <v>99.379425214766613</v>
          </cell>
          <cell r="R42">
            <v>99.670411327143896</v>
          </cell>
          <cell r="S42">
            <v>99.797386144034846</v>
          </cell>
          <cell r="T42">
            <v>100</v>
          </cell>
          <cell r="U42">
            <v>99.21586151543741</v>
          </cell>
          <cell r="V42">
            <v>98.39016240088678</v>
          </cell>
          <cell r="W42">
            <v>98.56126348225294</v>
          </cell>
          <cell r="X42">
            <v>98.072583513880772</v>
          </cell>
          <cell r="Y42">
            <v>96.903703421380854</v>
          </cell>
          <cell r="Z42">
            <v>96.838903823248273</v>
          </cell>
          <cell r="AA42">
            <v>96.923717232471418</v>
          </cell>
          <cell r="AB42">
            <v>96.882404035833943</v>
          </cell>
          <cell r="AC42">
            <v>96.776500352163225</v>
          </cell>
          <cell r="AD42">
            <v>96.806694629338423</v>
          </cell>
          <cell r="AE42">
            <v>96.710968840284721</v>
          </cell>
          <cell r="AF42">
            <v>96.722020353653406</v>
          </cell>
          <cell r="AG42">
            <v>97.400398633402673</v>
          </cell>
          <cell r="AH42">
            <v>100.50885096814045</v>
          </cell>
          <cell r="AI42">
            <v>100</v>
          </cell>
          <cell r="AJ42">
            <v>96.728010693004038</v>
          </cell>
          <cell r="AK42">
            <v>96.750372290549336</v>
          </cell>
          <cell r="AL42">
            <v>96.718800142899141</v>
          </cell>
          <cell r="AM42">
            <v>96.775279930592717</v>
          </cell>
          <cell r="AN42">
            <v>96.774728663932478</v>
          </cell>
          <cell r="AO42">
            <v>96.816420386792615</v>
          </cell>
          <cell r="AP42">
            <v>96.912990141548804</v>
          </cell>
          <cell r="AQ42">
            <v>96.604859252678807</v>
          </cell>
          <cell r="AR42">
            <v>96.89905894689862</v>
          </cell>
          <cell r="AS42">
            <v>97.120262569802421</v>
          </cell>
          <cell r="AT42">
            <v>97.181811746334091</v>
          </cell>
          <cell r="AU42">
            <v>97.202972458164723</v>
          </cell>
          <cell r="AY42">
            <v>96.87379726859983</v>
          </cell>
        </row>
        <row r="43">
          <cell r="D43">
            <v>105</v>
          </cell>
          <cell r="E43" t="str">
            <v>صناعة منتجات الألبان</v>
          </cell>
          <cell r="F43">
            <v>8</v>
          </cell>
          <cell r="G43">
            <v>100</v>
          </cell>
          <cell r="H43">
            <v>99.857106034567934</v>
          </cell>
          <cell r="I43">
            <v>99.653340381778392</v>
          </cell>
          <cell r="J43">
            <v>99.732874177527165</v>
          </cell>
          <cell r="K43">
            <v>100.04269074010601</v>
          </cell>
          <cell r="L43">
            <v>99.986819510807095</v>
          </cell>
          <cell r="M43">
            <v>99.885795175172362</v>
          </cell>
          <cell r="N43">
            <v>99.78200583408595</v>
          </cell>
          <cell r="O43">
            <v>99.963184515520268</v>
          </cell>
          <cell r="P43">
            <v>100.03598556521585</v>
          </cell>
          <cell r="Q43">
            <v>99.924840718275391</v>
          </cell>
          <cell r="R43">
            <v>99.947491839811946</v>
          </cell>
          <cell r="S43">
            <v>99.679935906330996</v>
          </cell>
          <cell r="T43">
            <v>100</v>
          </cell>
          <cell r="U43">
            <v>99.693115093945764</v>
          </cell>
          <cell r="V43">
            <v>99.63582225037041</v>
          </cell>
          <cell r="W43">
            <v>99.95032223770778</v>
          </cell>
          <cell r="X43">
            <v>99.955227818535192</v>
          </cell>
          <cell r="Y43">
            <v>99.996566214507794</v>
          </cell>
          <cell r="Z43">
            <v>99.681450405858158</v>
          </cell>
          <cell r="AA43">
            <v>99.65654128813307</v>
          </cell>
          <cell r="AB43">
            <v>100.07456970245654</v>
          </cell>
          <cell r="AC43">
            <v>100.07456970245654</v>
          </cell>
          <cell r="AD43">
            <v>100.29810634810136</v>
          </cell>
          <cell r="AE43">
            <v>100.29810634810136</v>
          </cell>
          <cell r="AF43">
            <v>100.29810634810136</v>
          </cell>
          <cell r="AG43">
            <v>99.967708646522951</v>
          </cell>
          <cell r="AH43">
            <v>99.874339199933274</v>
          </cell>
          <cell r="AI43">
            <v>100</v>
          </cell>
          <cell r="AJ43">
            <v>100.11785223956456</v>
          </cell>
          <cell r="AK43">
            <v>99.645062733172523</v>
          </cell>
          <cell r="AL43">
            <v>99.513019575860454</v>
          </cell>
          <cell r="AM43">
            <v>99.979399933781622</v>
          </cell>
          <cell r="AN43">
            <v>100.01397552933736</v>
          </cell>
          <cell r="AO43">
            <v>100.01397552933736</v>
          </cell>
          <cell r="AP43">
            <v>100.01397552933736</v>
          </cell>
          <cell r="AQ43">
            <v>100.01397552933736</v>
          </cell>
          <cell r="AR43">
            <v>100.01397552933736</v>
          </cell>
          <cell r="AS43">
            <v>99.780043384217109</v>
          </cell>
          <cell r="AT43">
            <v>99.780043384217109</v>
          </cell>
          <cell r="AU43">
            <v>99.523733701984426</v>
          </cell>
          <cell r="AY43">
            <v>99.867419383290382</v>
          </cell>
        </row>
        <row r="44">
          <cell r="D44" t="str">
            <v>1050</v>
          </cell>
          <cell r="E44" t="str">
            <v>صناعة منتجات الألبان</v>
          </cell>
          <cell r="F44">
            <v>1</v>
          </cell>
          <cell r="G44">
            <v>100</v>
          </cell>
          <cell r="H44">
            <v>99.857106034567934</v>
          </cell>
          <cell r="I44">
            <v>99.653340381778392</v>
          </cell>
          <cell r="J44">
            <v>99.732874177527165</v>
          </cell>
          <cell r="K44">
            <v>100.04269074010601</v>
          </cell>
          <cell r="L44">
            <v>99.986819510807095</v>
          </cell>
          <cell r="M44">
            <v>99.885795175172362</v>
          </cell>
          <cell r="N44">
            <v>99.78200583408595</v>
          </cell>
          <cell r="O44">
            <v>99.963184515520268</v>
          </cell>
          <cell r="P44">
            <v>100.03598556521585</v>
          </cell>
          <cell r="Q44">
            <v>99.924840718275391</v>
          </cell>
          <cell r="R44">
            <v>99.947491839811946</v>
          </cell>
          <cell r="S44">
            <v>99.679935906330996</v>
          </cell>
          <cell r="T44">
            <v>100</v>
          </cell>
          <cell r="U44">
            <v>99.693115093945764</v>
          </cell>
          <cell r="V44">
            <v>99.63582225037041</v>
          </cell>
          <cell r="W44">
            <v>99.95032223770778</v>
          </cell>
          <cell r="X44">
            <v>99.955227818535192</v>
          </cell>
          <cell r="Y44">
            <v>99.996566214507794</v>
          </cell>
          <cell r="Z44">
            <v>99.681450405858158</v>
          </cell>
          <cell r="AA44">
            <v>99.65654128813307</v>
          </cell>
          <cell r="AB44">
            <v>100.07456970245654</v>
          </cell>
          <cell r="AC44">
            <v>100.07456970245654</v>
          </cell>
          <cell r="AD44">
            <v>100.29810634810136</v>
          </cell>
          <cell r="AE44">
            <v>100.29810634810136</v>
          </cell>
          <cell r="AF44">
            <v>100.29810634810136</v>
          </cell>
          <cell r="AG44">
            <v>99.967708646522951</v>
          </cell>
          <cell r="AH44">
            <v>99.874339199933274</v>
          </cell>
          <cell r="AI44">
            <v>100</v>
          </cell>
          <cell r="AJ44">
            <v>100.11785223956456</v>
          </cell>
          <cell r="AK44">
            <v>99.645062733172523</v>
          </cell>
          <cell r="AL44">
            <v>99.513019575860454</v>
          </cell>
          <cell r="AM44">
            <v>99.979399933781622</v>
          </cell>
          <cell r="AN44">
            <v>100.01397552933736</v>
          </cell>
          <cell r="AO44">
            <v>100.01397552933736</v>
          </cell>
          <cell r="AP44">
            <v>100.01397552933736</v>
          </cell>
          <cell r="AQ44">
            <v>100.01397552933736</v>
          </cell>
          <cell r="AR44">
            <v>100.01397552933736</v>
          </cell>
          <cell r="AS44">
            <v>99.780043384217109</v>
          </cell>
          <cell r="AT44">
            <v>99.780043384217109</v>
          </cell>
          <cell r="AU44">
            <v>99.523733701984426</v>
          </cell>
          <cell r="AY44">
            <v>99.867419383290382</v>
          </cell>
        </row>
        <row r="45">
          <cell r="D45">
            <v>106</v>
          </cell>
          <cell r="E45" t="str">
            <v>صناعة منتجات مطاحن الحبوب، والنشا ومنتجات النشا</v>
          </cell>
          <cell r="F45">
            <v>8</v>
          </cell>
          <cell r="G45">
            <v>100</v>
          </cell>
          <cell r="H45">
            <v>98.693898972723474</v>
          </cell>
          <cell r="I45">
            <v>97.852883917196607</v>
          </cell>
          <cell r="J45">
            <v>98.403945161831757</v>
          </cell>
          <cell r="K45">
            <v>98.962036686244133</v>
          </cell>
          <cell r="L45">
            <v>95.876355617463318</v>
          </cell>
          <cell r="M45">
            <v>98.470612390184456</v>
          </cell>
          <cell r="N45">
            <v>97.722583029420036</v>
          </cell>
          <cell r="O45">
            <v>98.579654272613055</v>
          </cell>
          <cell r="P45">
            <v>98.260852056731338</v>
          </cell>
          <cell r="Q45">
            <v>97.22543276822357</v>
          </cell>
          <cell r="R45">
            <v>96.883526619644826</v>
          </cell>
          <cell r="S45">
            <v>96.883526619644826</v>
          </cell>
          <cell r="T45">
            <v>100</v>
          </cell>
          <cell r="U45">
            <v>98.648922861584225</v>
          </cell>
          <cell r="V45">
            <v>98.648922861584225</v>
          </cell>
          <cell r="W45">
            <v>98.389174161539657</v>
          </cell>
          <cell r="X45">
            <v>98.389174161539657</v>
          </cell>
          <cell r="Y45">
            <v>98.649278295264921</v>
          </cell>
          <cell r="Z45">
            <v>97.350722366119328</v>
          </cell>
          <cell r="AA45">
            <v>98.658310001531675</v>
          </cell>
          <cell r="AB45">
            <v>98.220953050218554</v>
          </cell>
          <cell r="AC45">
            <v>97.852036513884386</v>
          </cell>
          <cell r="AD45">
            <v>99.344310212740723</v>
          </cell>
          <cell r="AE45">
            <v>97.863545619143068</v>
          </cell>
          <cell r="AF45">
            <v>95.896185616650584</v>
          </cell>
          <cell r="AG45">
            <v>98.15929464348342</v>
          </cell>
          <cell r="AH45">
            <v>97.817942342660103</v>
          </cell>
          <cell r="AI45">
            <v>100</v>
          </cell>
          <cell r="AJ45">
            <v>97.422084207907304</v>
          </cell>
          <cell r="AK45">
            <v>95.317444844365099</v>
          </cell>
          <cell r="AL45">
            <v>98.135007062673054</v>
          </cell>
          <cell r="AM45">
            <v>98.595488524469886</v>
          </cell>
          <cell r="AN45">
            <v>98.595488524469886</v>
          </cell>
          <cell r="AO45">
            <v>98.136120614651546</v>
          </cell>
          <cell r="AP45">
            <v>101.72589830367438</v>
          </cell>
          <cell r="AQ45">
            <v>98.416119186463561</v>
          </cell>
          <cell r="AR45">
            <v>98.416119186463561</v>
          </cell>
          <cell r="AS45">
            <v>98.416119186463561</v>
          </cell>
          <cell r="AT45">
            <v>98.877968892316247</v>
          </cell>
          <cell r="AU45">
            <v>97.851971566677875</v>
          </cell>
          <cell r="AY45">
            <v>98.325485841716329</v>
          </cell>
        </row>
        <row r="46">
          <cell r="D46" t="str">
            <v>1061</v>
          </cell>
          <cell r="E46" t="str">
            <v xml:space="preserve">صناعة منتجات مطاحن الحبوب </v>
          </cell>
          <cell r="F46">
            <v>1</v>
          </cell>
          <cell r="G46">
            <v>100</v>
          </cell>
          <cell r="H46">
            <v>98.646169274123494</v>
          </cell>
          <cell r="I46">
            <v>97.774420458895037</v>
          </cell>
          <cell r="J46">
            <v>98.345619492696002</v>
          </cell>
          <cell r="K46">
            <v>98.924105718356671</v>
          </cell>
          <cell r="L46">
            <v>95.725662601072131</v>
          </cell>
          <cell r="M46">
            <v>98.414722984897622</v>
          </cell>
          <cell r="N46">
            <v>97.679555915928333</v>
          </cell>
          <cell r="O46">
            <v>98.48710454464738</v>
          </cell>
          <cell r="P46">
            <v>98.197297243267883</v>
          </cell>
          <cell r="Q46">
            <v>97.124039954840526</v>
          </cell>
          <cell r="R46">
            <v>96.769639307689047</v>
          </cell>
          <cell r="S46">
            <v>96.769639307689047</v>
          </cell>
          <cell r="T46">
            <v>100</v>
          </cell>
          <cell r="U46">
            <v>98.599571932521869</v>
          </cell>
          <cell r="V46">
            <v>98.599571932521869</v>
          </cell>
          <cell r="W46">
            <v>98.33032777691669</v>
          </cell>
          <cell r="X46">
            <v>98.33032777691669</v>
          </cell>
          <cell r="Y46">
            <v>98.599940359548498</v>
          </cell>
          <cell r="Z46">
            <v>97.253914009507596</v>
          </cell>
          <cell r="AA46">
            <v>98.609302231723618</v>
          </cell>
          <cell r="AB46">
            <v>98.155957121491525</v>
          </cell>
          <cell r="AC46">
            <v>97.773554355675898</v>
          </cell>
          <cell r="AD46">
            <v>99.320380083432724</v>
          </cell>
          <cell r="AE46">
            <v>97.785484191423294</v>
          </cell>
          <cell r="AF46">
            <v>95.746204754985186</v>
          </cell>
          <cell r="AG46">
            <v>98.092044710555456</v>
          </cell>
          <cell r="AH46">
            <v>97.738164733675262</v>
          </cell>
          <cell r="AI46">
            <v>100</v>
          </cell>
          <cell r="AJ46">
            <v>97.327889245970169</v>
          </cell>
          <cell r="AK46">
            <v>95.146305581429516</v>
          </cell>
          <cell r="AL46">
            <v>98.066876115158564</v>
          </cell>
          <cell r="AM46">
            <v>98.544192491674977</v>
          </cell>
          <cell r="AN46">
            <v>98.544192491674977</v>
          </cell>
          <cell r="AO46">
            <v>98.06803037790209</v>
          </cell>
          <cell r="AP46">
            <v>101.78904809778557</v>
          </cell>
          <cell r="AQ46">
            <v>98.358265522669015</v>
          </cell>
          <cell r="AR46">
            <v>98.358265522669015</v>
          </cell>
          <cell r="AS46">
            <v>98.358265522669015</v>
          </cell>
          <cell r="AT46">
            <v>98.837000165389654</v>
          </cell>
          <cell r="AU46">
            <v>97.773493018156614</v>
          </cell>
          <cell r="AY46">
            <v>98.264318679429095</v>
          </cell>
        </row>
        <row r="47">
          <cell r="D47" t="str">
            <v>1062</v>
          </cell>
          <cell r="E47" t="str">
            <v>صناعة النشاء ومنتجاته</v>
          </cell>
          <cell r="F47">
            <v>1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98.90000000000002</v>
          </cell>
          <cell r="O47">
            <v>101.11223458038425</v>
          </cell>
          <cell r="P47">
            <v>100.00000000000003</v>
          </cell>
          <cell r="Q47">
            <v>100.00000000000003</v>
          </cell>
          <cell r="R47">
            <v>100.00000000000003</v>
          </cell>
          <cell r="S47">
            <v>100.00000000000003</v>
          </cell>
          <cell r="T47">
            <v>100</v>
          </cell>
          <cell r="U47">
            <v>100.00000000000003</v>
          </cell>
          <cell r="V47">
            <v>100.00000000000003</v>
          </cell>
          <cell r="W47">
            <v>100.00000000000003</v>
          </cell>
          <cell r="X47">
            <v>100.00000000000003</v>
          </cell>
          <cell r="Y47">
            <v>100.00000000000003</v>
          </cell>
          <cell r="Z47">
            <v>100.00000000000003</v>
          </cell>
          <cell r="AA47">
            <v>100.00000000000003</v>
          </cell>
          <cell r="AB47">
            <v>100.00000000000003</v>
          </cell>
          <cell r="AC47">
            <v>100.00000000000003</v>
          </cell>
          <cell r="AD47">
            <v>100.00000000000003</v>
          </cell>
          <cell r="AE47">
            <v>100.00000000000003</v>
          </cell>
          <cell r="AF47">
            <v>100.00000000000003</v>
          </cell>
          <cell r="AG47">
            <v>100.00000000000001</v>
          </cell>
          <cell r="AH47">
            <v>100.00101954836536</v>
          </cell>
          <cell r="AI47">
            <v>100</v>
          </cell>
          <cell r="AJ47">
            <v>100.00000000000003</v>
          </cell>
          <cell r="AK47">
            <v>100.00000000000003</v>
          </cell>
          <cell r="AL47">
            <v>100.00000000000003</v>
          </cell>
          <cell r="AM47">
            <v>100.00000000000003</v>
          </cell>
          <cell r="AN47">
            <v>100.00000000000003</v>
          </cell>
          <cell r="AO47">
            <v>100.00000000000003</v>
          </cell>
          <cell r="AP47">
            <v>100.00000000000003</v>
          </cell>
          <cell r="AQ47">
            <v>100.00000000000003</v>
          </cell>
          <cell r="AR47">
            <v>100.00000000000003</v>
          </cell>
          <cell r="AS47">
            <v>100.00000000000003</v>
          </cell>
          <cell r="AT47">
            <v>100.00000000000003</v>
          </cell>
          <cell r="AU47">
            <v>100.00000000000003</v>
          </cell>
          <cell r="AY47">
            <v>100.00000000000001</v>
          </cell>
        </row>
        <row r="48">
          <cell r="D48">
            <v>107</v>
          </cell>
          <cell r="E48" t="str">
            <v xml:space="preserve">صناعة منتجات الاغذية الاخرى </v>
          </cell>
          <cell r="F48">
            <v>8</v>
          </cell>
          <cell r="G48">
            <v>100</v>
          </cell>
          <cell r="H48">
            <v>99.859376530503027</v>
          </cell>
          <cell r="I48">
            <v>100.71161854785484</v>
          </cell>
          <cell r="J48">
            <v>100.93951927818122</v>
          </cell>
          <cell r="K48">
            <v>101.48547041231728</v>
          </cell>
          <cell r="L48">
            <v>101.92925668972165</v>
          </cell>
          <cell r="M48">
            <v>101.97028797385774</v>
          </cell>
          <cell r="N48">
            <v>102.036245603673</v>
          </cell>
          <cell r="O48">
            <v>101.78170893113928</v>
          </cell>
          <cell r="P48">
            <v>101.11153471239156</v>
          </cell>
          <cell r="Q48">
            <v>101.23176074040205</v>
          </cell>
          <cell r="R48">
            <v>100.78062289238542</v>
          </cell>
          <cell r="S48">
            <v>100.77063990998387</v>
          </cell>
          <cell r="T48">
            <v>100</v>
          </cell>
          <cell r="U48">
            <v>99.141107443585994</v>
          </cell>
          <cell r="V48">
            <v>99.112736625940016</v>
          </cell>
          <cell r="W48">
            <v>99.031842322174526</v>
          </cell>
          <cell r="X48">
            <v>99.13253883766113</v>
          </cell>
          <cell r="Y48">
            <v>99.440870791929527</v>
          </cell>
          <cell r="Z48">
            <v>99.185891996918713</v>
          </cell>
          <cell r="AA48">
            <v>99.704638205348303</v>
          </cell>
          <cell r="AB48">
            <v>99.641533074668118</v>
          </cell>
          <cell r="AC48">
            <v>100.2046515987743</v>
          </cell>
          <cell r="AD48">
            <v>100.09422683682578</v>
          </cell>
          <cell r="AE48">
            <v>100.20705100023437</v>
          </cell>
          <cell r="AF48">
            <v>99.916047881294304</v>
          </cell>
          <cell r="AG48">
            <v>99.567761384612922</v>
          </cell>
          <cell r="AH48">
            <v>101.21733685186757</v>
          </cell>
          <cell r="AI48">
            <v>100</v>
          </cell>
          <cell r="AJ48">
            <v>99.338815624381397</v>
          </cell>
          <cell r="AK48">
            <v>99.206868682626691</v>
          </cell>
          <cell r="AL48">
            <v>99.335686946598543</v>
          </cell>
          <cell r="AM48">
            <v>100.18075657733149</v>
          </cell>
          <cell r="AN48">
            <v>99.303487552562004</v>
          </cell>
          <cell r="AO48">
            <v>98.467944793019939</v>
          </cell>
          <cell r="AP48">
            <v>99.088565640462605</v>
          </cell>
          <cell r="AQ48">
            <v>100.47808034556705</v>
          </cell>
          <cell r="AR48">
            <v>100.47082747792119</v>
          </cell>
          <cell r="AS48">
            <v>99.350524769792145</v>
          </cell>
          <cell r="AT48">
            <v>99.452143898406263</v>
          </cell>
          <cell r="AU48">
            <v>97.732474750876861</v>
          </cell>
          <cell r="AY48">
            <v>99.367181421628857</v>
          </cell>
        </row>
        <row r="49">
          <cell r="D49" t="str">
            <v>1071</v>
          </cell>
          <cell r="E49" t="str">
            <v>صناعة منتجات المخابز</v>
          </cell>
          <cell r="F49">
            <v>1</v>
          </cell>
          <cell r="G49">
            <v>100</v>
          </cell>
          <cell r="H49">
            <v>100.39216483862246</v>
          </cell>
          <cell r="I49">
            <v>102.07072148124028</v>
          </cell>
          <cell r="J49">
            <v>102.86540247717265</v>
          </cell>
          <cell r="K49">
            <v>103.78364154075427</v>
          </cell>
          <cell r="L49">
            <v>103.63042911776675</v>
          </cell>
          <cell r="M49">
            <v>103.63042911776675</v>
          </cell>
          <cell r="N49">
            <v>103.63042911776675</v>
          </cell>
          <cell r="O49">
            <v>103.63042911776675</v>
          </cell>
          <cell r="P49">
            <v>103.07226747471786</v>
          </cell>
          <cell r="Q49">
            <v>102.60140050903915</v>
          </cell>
          <cell r="R49">
            <v>102.60140050903915</v>
          </cell>
          <cell r="S49">
            <v>102.91497987783583</v>
          </cell>
          <cell r="T49">
            <v>100</v>
          </cell>
          <cell r="U49">
            <v>100.2392572922389</v>
          </cell>
          <cell r="V49">
            <v>100.2392572922389</v>
          </cell>
          <cell r="W49">
            <v>100.2392572922389</v>
          </cell>
          <cell r="X49">
            <v>100.20122236108239</v>
          </cell>
          <cell r="Y49">
            <v>100.75232617685346</v>
          </cell>
          <cell r="Z49">
            <v>100.2400997229103</v>
          </cell>
          <cell r="AA49">
            <v>101.09978993197771</v>
          </cell>
          <cell r="AB49">
            <v>101.09978993197771</v>
          </cell>
          <cell r="AC49">
            <v>102.03326918737103</v>
          </cell>
          <cell r="AD49">
            <v>101.20764551218912</v>
          </cell>
          <cell r="AE49">
            <v>101.92777286295812</v>
          </cell>
          <cell r="AF49">
            <v>101.67781551389244</v>
          </cell>
          <cell r="AG49">
            <v>100.91312525649408</v>
          </cell>
          <cell r="AH49">
            <v>102.90197459829072</v>
          </cell>
          <cell r="AI49">
            <v>100</v>
          </cell>
          <cell r="AJ49">
            <v>100.44249424813493</v>
          </cell>
          <cell r="AK49">
            <v>100.27319855044342</v>
          </cell>
          <cell r="AL49">
            <v>100.27319855044342</v>
          </cell>
          <cell r="AM49">
            <v>102.08984937278674</v>
          </cell>
          <cell r="AN49">
            <v>100.31112944564585</v>
          </cell>
          <cell r="AO49">
            <v>98.886457145091114</v>
          </cell>
          <cell r="AP49">
            <v>100.43027407640297</v>
          </cell>
          <cell r="AQ49">
            <v>102.24977063806178</v>
          </cell>
          <cell r="AR49">
            <v>102.80438434305427</v>
          </cell>
          <cell r="AS49">
            <v>100.22530152734087</v>
          </cell>
          <cell r="AT49">
            <v>100.22530152734087</v>
          </cell>
          <cell r="AU49">
            <v>98.761640934652505</v>
          </cell>
          <cell r="AY49">
            <v>100.58108336328321</v>
          </cell>
        </row>
        <row r="50">
          <cell r="D50" t="str">
            <v>1073</v>
          </cell>
          <cell r="E50" t="str">
            <v>صناعة الكاكاو والشيكولاته والحلويات السكرية</v>
          </cell>
          <cell r="F50">
            <v>1</v>
          </cell>
          <cell r="G50">
            <v>100</v>
          </cell>
          <cell r="H50">
            <v>101.82646257832901</v>
          </cell>
          <cell r="I50">
            <v>101.40348458409639</v>
          </cell>
          <cell r="J50">
            <v>103.94357938836582</v>
          </cell>
          <cell r="K50">
            <v>101.41012377766832</v>
          </cell>
          <cell r="L50">
            <v>101.41012377766832</v>
          </cell>
          <cell r="M50">
            <v>101.41012377766832</v>
          </cell>
          <cell r="N50">
            <v>101.41012377766832</v>
          </cell>
          <cell r="O50">
            <v>101.41012377766832</v>
          </cell>
          <cell r="P50">
            <v>101.41012377766832</v>
          </cell>
          <cell r="Q50">
            <v>101.41012377766832</v>
          </cell>
          <cell r="R50">
            <v>101.41012377766832</v>
          </cell>
          <cell r="S50">
            <v>101.41012377766832</v>
          </cell>
          <cell r="T50">
            <v>100</v>
          </cell>
          <cell r="U50">
            <v>101.41012377766832</v>
          </cell>
          <cell r="V50">
            <v>101.41012377766832</v>
          </cell>
          <cell r="W50">
            <v>101.41012377766832</v>
          </cell>
          <cell r="X50">
            <v>101.41012377766832</v>
          </cell>
          <cell r="Y50">
            <v>101.41012377766832</v>
          </cell>
          <cell r="Z50">
            <v>101.41012377766832</v>
          </cell>
          <cell r="AA50">
            <v>101.41012377766832</v>
          </cell>
          <cell r="AB50">
            <v>101.41012377766832</v>
          </cell>
          <cell r="AC50">
            <v>101.41012377766832</v>
          </cell>
          <cell r="AD50">
            <v>101.83378103480986</v>
          </cell>
          <cell r="AE50">
            <v>101.41031194635138</v>
          </cell>
          <cell r="AF50">
            <v>101.41031194635138</v>
          </cell>
          <cell r="AG50">
            <v>101.44545991054396</v>
          </cell>
          <cell r="AH50">
            <v>101.65538671248385</v>
          </cell>
          <cell r="AI50">
            <v>100</v>
          </cell>
          <cell r="AJ50">
            <v>101.41031194635138</v>
          </cell>
          <cell r="AK50">
            <v>101.41031194635138</v>
          </cell>
          <cell r="AL50">
            <v>101.41031194635138</v>
          </cell>
          <cell r="AM50">
            <v>101.41031194635138</v>
          </cell>
          <cell r="AN50">
            <v>101.41031194635138</v>
          </cell>
          <cell r="AO50">
            <v>101.41031194635138</v>
          </cell>
          <cell r="AP50">
            <v>101.41031194635138</v>
          </cell>
          <cell r="AQ50">
            <v>101.41031194635138</v>
          </cell>
          <cell r="AR50">
            <v>101.41031194635138</v>
          </cell>
          <cell r="AS50">
            <v>101.41031194635138</v>
          </cell>
          <cell r="AT50">
            <v>101.41031194635138</v>
          </cell>
          <cell r="AU50">
            <v>101.41031194635138</v>
          </cell>
          <cell r="AY50">
            <v>101.41031194635138</v>
          </cell>
        </row>
        <row r="51">
          <cell r="D51" t="str">
            <v>1074</v>
          </cell>
          <cell r="E51" t="str">
            <v>صناعة المعكرونة والشعيرية والمفتول والمنتجات النشوية المماثلة</v>
          </cell>
          <cell r="F51">
            <v>1</v>
          </cell>
          <cell r="G51">
            <v>100</v>
          </cell>
          <cell r="H51">
            <v>100</v>
          </cell>
          <cell r="I51">
            <v>98.714105581650628</v>
          </cell>
          <cell r="J51">
            <v>100.00257150625188</v>
          </cell>
          <cell r="K51">
            <v>100.00257150625188</v>
          </cell>
          <cell r="L51">
            <v>100.00257150625188</v>
          </cell>
          <cell r="M51">
            <v>100.00257150625188</v>
          </cell>
          <cell r="N51">
            <v>100.00257150625188</v>
          </cell>
          <cell r="O51">
            <v>100.52361499408005</v>
          </cell>
          <cell r="P51">
            <v>100.52361499408005</v>
          </cell>
          <cell r="Q51">
            <v>100.52361499408005</v>
          </cell>
          <cell r="R51">
            <v>100.52361499408005</v>
          </cell>
          <cell r="S51">
            <v>100.52361499408005</v>
          </cell>
          <cell r="T51">
            <v>100</v>
          </cell>
          <cell r="U51">
            <v>99.229966882529666</v>
          </cell>
          <cell r="V51">
            <v>100.52620878730318</v>
          </cell>
          <cell r="W51">
            <v>100.52620878730318</v>
          </cell>
          <cell r="X51">
            <v>100.00289559711386</v>
          </cell>
          <cell r="Y51">
            <v>100.52680836386912</v>
          </cell>
          <cell r="Z51">
            <v>99.233119156534457</v>
          </cell>
          <cell r="AA51">
            <v>100.52940223949024</v>
          </cell>
          <cell r="AB51">
            <v>100.52940223949024</v>
          </cell>
          <cell r="AC51">
            <v>100.52940223949024</v>
          </cell>
          <cell r="AD51">
            <v>100.62346173626786</v>
          </cell>
          <cell r="AE51">
            <v>101.04710473800498</v>
          </cell>
          <cell r="AF51">
            <v>99.237195282755451</v>
          </cell>
          <cell r="AG51">
            <v>100.21176467084602</v>
          </cell>
          <cell r="AH51">
            <v>100.11208650694255</v>
          </cell>
          <cell r="AI51">
            <v>100</v>
          </cell>
          <cell r="AJ51">
            <v>100.53093763001502</v>
          </cell>
          <cell r="AK51">
            <v>100.53093763001502</v>
          </cell>
          <cell r="AL51">
            <v>100.53093763001502</v>
          </cell>
          <cell r="AM51">
            <v>100.2193281121594</v>
          </cell>
          <cell r="AN51">
            <v>98.932126924040631</v>
          </cell>
          <cell r="AO51">
            <v>100.22189213497188</v>
          </cell>
          <cell r="AP51">
            <v>100.22189213497188</v>
          </cell>
          <cell r="AQ51">
            <v>100.22189213497188</v>
          </cell>
          <cell r="AR51">
            <v>100.22189213497188</v>
          </cell>
          <cell r="AS51">
            <v>100.22189213497188</v>
          </cell>
          <cell r="AT51">
            <v>98.934658014949946</v>
          </cell>
          <cell r="AU51">
            <v>100.01549006809854</v>
          </cell>
          <cell r="AY51">
            <v>100.06698972367941</v>
          </cell>
        </row>
        <row r="52">
          <cell r="D52" t="str">
            <v>1079</v>
          </cell>
          <cell r="E52" t="str">
            <v>صناعة منتجات غذائية أخرى غير المصنفة في مكان آخر</v>
          </cell>
          <cell r="F52">
            <v>1</v>
          </cell>
          <cell r="G52">
            <v>100</v>
          </cell>
          <cell r="H52">
            <v>98.979450644692093</v>
          </cell>
          <cell r="I52">
            <v>98.660542929269496</v>
          </cell>
          <cell r="J52">
            <v>97.925777964538199</v>
          </cell>
          <cell r="K52">
            <v>98.018380947559052</v>
          </cell>
          <cell r="L52">
            <v>99.395771449415577</v>
          </cell>
          <cell r="M52">
            <v>99.501541434871299</v>
          </cell>
          <cell r="N52">
            <v>99.671566275505455</v>
          </cell>
          <cell r="O52">
            <v>99.004379510606014</v>
          </cell>
          <cell r="P52">
            <v>98.127113138629596</v>
          </cell>
          <cell r="Q52">
            <v>99.154347319262726</v>
          </cell>
          <cell r="R52">
            <v>97.991409219032263</v>
          </cell>
          <cell r="S52">
            <v>97.487969630603942</v>
          </cell>
          <cell r="T52">
            <v>100</v>
          </cell>
          <cell r="U52">
            <v>97.391257163246493</v>
          </cell>
          <cell r="V52">
            <v>97.290633295022658</v>
          </cell>
          <cell r="W52">
            <v>97.082081641027671</v>
          </cell>
          <cell r="X52">
            <v>97.410732408483739</v>
          </cell>
          <cell r="Y52">
            <v>97.354827523770879</v>
          </cell>
          <cell r="Z52">
            <v>97.505364722052263</v>
          </cell>
          <cell r="AA52">
            <v>97.505364722052263</v>
          </cell>
          <cell r="AB52">
            <v>97.342674906251673</v>
          </cell>
          <cell r="AC52">
            <v>97.372122542579447</v>
          </cell>
          <cell r="AD52">
            <v>98.329358437190407</v>
          </cell>
          <cell r="AE52">
            <v>97.528067895291329</v>
          </cell>
          <cell r="AF52">
            <v>97.197064431335988</v>
          </cell>
          <cell r="AG52">
            <v>97.442462474025419</v>
          </cell>
          <cell r="AH52">
            <v>98.659854205332138</v>
          </cell>
          <cell r="AI52">
            <v>100</v>
          </cell>
          <cell r="AJ52">
            <v>97.563663619426137</v>
          </cell>
          <cell r="AK52">
            <v>97.48144300227068</v>
          </cell>
          <cell r="AL52">
            <v>97.813535219536689</v>
          </cell>
          <cell r="AM52">
            <v>97.230890296952552</v>
          </cell>
          <cell r="AN52">
            <v>97.706626693397965</v>
          </cell>
          <cell r="AO52">
            <v>97.695881675902697</v>
          </cell>
          <cell r="AP52">
            <v>96.943691451194056</v>
          </cell>
          <cell r="AQ52">
            <v>97.753679187796806</v>
          </cell>
          <cell r="AR52">
            <v>96.889977246798324</v>
          </cell>
          <cell r="AS52">
            <v>97.931313718669784</v>
          </cell>
          <cell r="AT52">
            <v>98.220574228149005</v>
          </cell>
          <cell r="AU52">
            <v>95.9943913314101</v>
          </cell>
          <cell r="AY52">
            <v>97.43547230595874</v>
          </cell>
        </row>
        <row r="53">
          <cell r="D53" t="str">
            <v>108</v>
          </cell>
          <cell r="E53" t="str">
            <v>صناعة الأعلاف الحيوانية المحضرة</v>
          </cell>
          <cell r="F53">
            <v>8</v>
          </cell>
          <cell r="G53">
            <v>100</v>
          </cell>
          <cell r="H53">
            <v>98.390057929643987</v>
          </cell>
          <cell r="I53">
            <v>98.261104178018812</v>
          </cell>
          <cell r="J53">
            <v>97.402912240120472</v>
          </cell>
          <cell r="K53">
            <v>96.628211765043176</v>
          </cell>
          <cell r="L53">
            <v>98.01435964721901</v>
          </cell>
          <cell r="M53">
            <v>97.351703812613678</v>
          </cell>
          <cell r="N53">
            <v>98.604977875574434</v>
          </cell>
          <cell r="O53">
            <v>96.572624829355689</v>
          </cell>
          <cell r="P53">
            <v>95.548798157143864</v>
          </cell>
          <cell r="Q53">
            <v>94.181677501458154</v>
          </cell>
          <cell r="R53">
            <v>94.72913428418623</v>
          </cell>
          <cell r="S53">
            <v>95.869432402314573</v>
          </cell>
          <cell r="T53">
            <v>100</v>
          </cell>
          <cell r="U53">
            <v>95.572963944927409</v>
          </cell>
          <cell r="V53">
            <v>93.125153095872534</v>
          </cell>
          <cell r="W53">
            <v>93.075520000898948</v>
          </cell>
          <cell r="X53">
            <v>93.024881856230905</v>
          </cell>
          <cell r="Y53">
            <v>91.821141384799489</v>
          </cell>
          <cell r="Z53">
            <v>91.821141384799489</v>
          </cell>
          <cell r="AA53">
            <v>91.646597187438701</v>
          </cell>
          <cell r="AB53">
            <v>90.905873393954323</v>
          </cell>
          <cell r="AC53">
            <v>91.01005197605356</v>
          </cell>
          <cell r="AD53">
            <v>91.9403114504874</v>
          </cell>
          <cell r="AE53">
            <v>91.424273059730339</v>
          </cell>
          <cell r="AF53">
            <v>91.37049810886748</v>
          </cell>
          <cell r="AG53">
            <v>92.228200570338387</v>
          </cell>
          <cell r="AH53">
            <v>96.796249551890995</v>
          </cell>
          <cell r="AI53">
            <v>100</v>
          </cell>
          <cell r="AJ53">
            <v>91.316754787956327</v>
          </cell>
          <cell r="AK53">
            <v>90.859734512826776</v>
          </cell>
          <cell r="AL53">
            <v>92.104019145429717</v>
          </cell>
          <cell r="AM53">
            <v>91.706792227628725</v>
          </cell>
          <cell r="AN53">
            <v>91.54131180339219</v>
          </cell>
          <cell r="AO53">
            <v>91.65290765518921</v>
          </cell>
          <cell r="AP53">
            <v>91.636864903698779</v>
          </cell>
          <cell r="AQ53">
            <v>91.690805521030242</v>
          </cell>
          <cell r="AR53">
            <v>91.690805521030242</v>
          </cell>
          <cell r="AS53">
            <v>91.690805521030242</v>
          </cell>
          <cell r="AT53">
            <v>91.801926841714874</v>
          </cell>
          <cell r="AU53">
            <v>95.724196094544112</v>
          </cell>
          <cell r="AY53">
            <v>91.951410377955952</v>
          </cell>
        </row>
        <row r="54">
          <cell r="D54" t="str">
            <v>1080</v>
          </cell>
          <cell r="E54" t="str">
            <v>صناعة الأعلاف الحيوانية المحضرة</v>
          </cell>
          <cell r="F54">
            <v>1</v>
          </cell>
          <cell r="G54">
            <v>100</v>
          </cell>
          <cell r="H54">
            <v>98.390057929643987</v>
          </cell>
          <cell r="I54">
            <v>98.261104178018812</v>
          </cell>
          <cell r="J54">
            <v>97.402912240120472</v>
          </cell>
          <cell r="K54">
            <v>96.628211765043176</v>
          </cell>
          <cell r="L54">
            <v>98.01435964721901</v>
          </cell>
          <cell r="M54">
            <v>97.351703812613678</v>
          </cell>
          <cell r="N54">
            <v>98.604977875574434</v>
          </cell>
          <cell r="O54">
            <v>96.572624829355689</v>
          </cell>
          <cell r="P54">
            <v>95.548798157143864</v>
          </cell>
          <cell r="Q54">
            <v>94.181677501458154</v>
          </cell>
          <cell r="R54">
            <v>94.72913428418623</v>
          </cell>
          <cell r="S54">
            <v>95.869432402314573</v>
          </cell>
          <cell r="T54">
            <v>100</v>
          </cell>
          <cell r="U54">
            <v>95.572963944927409</v>
          </cell>
          <cell r="V54">
            <v>93.125153095872534</v>
          </cell>
          <cell r="W54">
            <v>93.075520000898948</v>
          </cell>
          <cell r="X54">
            <v>93.024881856230905</v>
          </cell>
          <cell r="Y54">
            <v>91.821141384799489</v>
          </cell>
          <cell r="Z54">
            <v>91.821141384799489</v>
          </cell>
          <cell r="AA54">
            <v>91.646597187438701</v>
          </cell>
          <cell r="AB54">
            <v>90.905873393954323</v>
          </cell>
          <cell r="AC54">
            <v>91.01005197605356</v>
          </cell>
          <cell r="AD54">
            <v>91.9403114504874</v>
          </cell>
          <cell r="AE54">
            <v>91.424273059730339</v>
          </cell>
          <cell r="AF54">
            <v>91.37049810886748</v>
          </cell>
          <cell r="AG54">
            <v>92.228200570338387</v>
          </cell>
          <cell r="AH54">
            <v>96.796249551890995</v>
          </cell>
          <cell r="AI54">
            <v>100</v>
          </cell>
          <cell r="AJ54">
            <v>91.316754787956327</v>
          </cell>
          <cell r="AK54">
            <v>90.859734512826776</v>
          </cell>
          <cell r="AL54">
            <v>92.104019145429717</v>
          </cell>
          <cell r="AM54">
            <v>91.706792227628725</v>
          </cell>
          <cell r="AN54">
            <v>91.54131180339219</v>
          </cell>
          <cell r="AO54">
            <v>91.65290765518921</v>
          </cell>
          <cell r="AP54">
            <v>91.636864903698779</v>
          </cell>
          <cell r="AQ54">
            <v>91.690805521030242</v>
          </cell>
          <cell r="AR54">
            <v>91.690805521030242</v>
          </cell>
          <cell r="AS54">
            <v>91.690805521030242</v>
          </cell>
          <cell r="AT54">
            <v>91.801926841714874</v>
          </cell>
          <cell r="AU54">
            <v>95.724196094544112</v>
          </cell>
          <cell r="AY54">
            <v>91.951410377955952</v>
          </cell>
        </row>
        <row r="55">
          <cell r="D55">
            <v>11</v>
          </cell>
          <cell r="E55" t="str">
            <v>صناعة المشروبات</v>
          </cell>
          <cell r="F55">
            <v>8</v>
          </cell>
          <cell r="G55">
            <v>100</v>
          </cell>
          <cell r="H55">
            <v>98.644845577153447</v>
          </cell>
          <cell r="I55">
            <v>99.010815282762991</v>
          </cell>
          <cell r="J55">
            <v>99.530610290263809</v>
          </cell>
          <cell r="K55">
            <v>98.514593668672674</v>
          </cell>
          <cell r="L55">
            <v>99.124613058200438</v>
          </cell>
          <cell r="M55">
            <v>97.917986982942452</v>
          </cell>
          <cell r="N55">
            <v>98.250253920302029</v>
          </cell>
          <cell r="O55">
            <v>98.720225666991936</v>
          </cell>
          <cell r="P55">
            <v>99.939973818417741</v>
          </cell>
          <cell r="Q55">
            <v>99.976706918090088</v>
          </cell>
          <cell r="R55">
            <v>100.41382361788696</v>
          </cell>
          <cell r="S55">
            <v>99.901947107401284</v>
          </cell>
          <cell r="T55">
            <v>100</v>
          </cell>
          <cell r="U55">
            <v>100.83940638959092</v>
          </cell>
          <cell r="V55">
            <v>101.66647791769896</v>
          </cell>
          <cell r="W55">
            <v>103.12699483558582</v>
          </cell>
          <cell r="X55">
            <v>101.97701187571761</v>
          </cell>
          <cell r="Y55">
            <v>104.18331156763304</v>
          </cell>
          <cell r="Z55">
            <v>103.73902881581694</v>
          </cell>
          <cell r="AA55">
            <v>103.51118162161323</v>
          </cell>
          <cell r="AB55">
            <v>104.53226175376724</v>
          </cell>
          <cell r="AC55">
            <v>104.68184090818974</v>
          </cell>
          <cell r="AD55">
            <v>103.15242797815895</v>
          </cell>
          <cell r="AE55">
            <v>104.47689442496582</v>
          </cell>
          <cell r="AF55">
            <v>103.62088116436728</v>
          </cell>
          <cell r="AG55">
            <v>103.29230993775882</v>
          </cell>
          <cell r="AH55">
            <v>99.16219965909049</v>
          </cell>
          <cell r="AI55">
            <v>100</v>
          </cell>
          <cell r="AJ55">
            <v>102.43128042427172</v>
          </cell>
          <cell r="AK55">
            <v>105.0364098991472</v>
          </cell>
          <cell r="AL55">
            <v>103.46745834471723</v>
          </cell>
          <cell r="AM55">
            <v>104.17980798957115</v>
          </cell>
          <cell r="AN55">
            <v>101.75281208831082</v>
          </cell>
          <cell r="AO55">
            <v>104.03937608542361</v>
          </cell>
          <cell r="AP55">
            <v>104.24539712930857</v>
          </cell>
          <cell r="AQ55">
            <v>104.0031431306403</v>
          </cell>
          <cell r="AR55">
            <v>105.75555219156684</v>
          </cell>
          <cell r="AS55">
            <v>101.18496713482874</v>
          </cell>
          <cell r="AT55">
            <v>100.90634437358055</v>
          </cell>
          <cell r="AU55">
            <v>101.89245482045301</v>
          </cell>
          <cell r="AY55">
            <v>103.24125030098497</v>
          </cell>
        </row>
        <row r="56">
          <cell r="D56">
            <v>110</v>
          </cell>
          <cell r="E56" t="str">
            <v>صناعة المشروبات</v>
          </cell>
          <cell r="F56">
            <v>8</v>
          </cell>
          <cell r="G56">
            <v>100</v>
          </cell>
          <cell r="H56">
            <v>98.644845577153447</v>
          </cell>
          <cell r="I56">
            <v>99.010815282762991</v>
          </cell>
          <cell r="J56">
            <v>99.530610290263809</v>
          </cell>
          <cell r="K56">
            <v>98.514593668672674</v>
          </cell>
          <cell r="L56">
            <v>99.124613058200438</v>
          </cell>
          <cell r="M56">
            <v>97.917986982942452</v>
          </cell>
          <cell r="N56">
            <v>98.250253920302029</v>
          </cell>
          <cell r="O56">
            <v>98.720225666991936</v>
          </cell>
          <cell r="P56">
            <v>99.939973818417741</v>
          </cell>
          <cell r="Q56">
            <v>99.976706918090088</v>
          </cell>
          <cell r="R56">
            <v>100.41382361788696</v>
          </cell>
          <cell r="S56">
            <v>99.901947107401284</v>
          </cell>
          <cell r="T56">
            <v>100</v>
          </cell>
          <cell r="U56">
            <v>100.83940638959092</v>
          </cell>
          <cell r="V56">
            <v>101.66647791769896</v>
          </cell>
          <cell r="W56">
            <v>103.12699483558582</v>
          </cell>
          <cell r="X56">
            <v>101.97701187571761</v>
          </cell>
          <cell r="Y56">
            <v>104.18331156763304</v>
          </cell>
          <cell r="Z56">
            <v>103.73902881581694</v>
          </cell>
          <cell r="AA56">
            <v>103.51118162161323</v>
          </cell>
          <cell r="AB56">
            <v>104.53226175376724</v>
          </cell>
          <cell r="AC56">
            <v>104.68184090818974</v>
          </cell>
          <cell r="AD56">
            <v>103.15242797815895</v>
          </cell>
          <cell r="AE56">
            <v>104.47689442496582</v>
          </cell>
          <cell r="AF56">
            <v>103.62088116436728</v>
          </cell>
          <cell r="AG56">
            <v>103.29230993775882</v>
          </cell>
          <cell r="AH56">
            <v>99.16219965909049</v>
          </cell>
          <cell r="AI56">
            <v>100</v>
          </cell>
          <cell r="AJ56">
            <v>102.43128042427172</v>
          </cell>
          <cell r="AK56">
            <v>105.0364098991472</v>
          </cell>
          <cell r="AL56">
            <v>103.46745834471723</v>
          </cell>
          <cell r="AM56">
            <v>104.17980798957115</v>
          </cell>
          <cell r="AN56">
            <v>101.75281208831082</v>
          </cell>
          <cell r="AO56">
            <v>104.03937608542361</v>
          </cell>
          <cell r="AP56">
            <v>104.24539712930857</v>
          </cell>
          <cell r="AQ56">
            <v>104.0031431306403</v>
          </cell>
          <cell r="AR56">
            <v>105.75555219156684</v>
          </cell>
          <cell r="AS56">
            <v>101.18496713482874</v>
          </cell>
          <cell r="AT56">
            <v>100.90634437358055</v>
          </cell>
          <cell r="AU56">
            <v>101.89245482045301</v>
          </cell>
          <cell r="AY56">
            <v>103.24125030098497</v>
          </cell>
        </row>
        <row r="57">
          <cell r="D57" t="str">
            <v>1101</v>
          </cell>
          <cell r="E57" t="str">
            <v xml:space="preserve">تقطير وتكرير ومزج المشروبات الروحية   </v>
          </cell>
          <cell r="F57">
            <v>1</v>
          </cell>
          <cell r="G57">
            <v>100</v>
          </cell>
          <cell r="H57">
            <v>89.584602003159603</v>
          </cell>
          <cell r="I57">
            <v>98.738472466064053</v>
          </cell>
          <cell r="J57">
            <v>89.984463223151039</v>
          </cell>
          <cell r="K57">
            <v>90.573066682977085</v>
          </cell>
          <cell r="L57">
            <v>90.573066682977085</v>
          </cell>
          <cell r="M57">
            <v>90.573066682977085</v>
          </cell>
          <cell r="N57">
            <v>89.98688330209184</v>
          </cell>
          <cell r="O57">
            <v>89.98688330209184</v>
          </cell>
          <cell r="P57">
            <v>89.98688330209184</v>
          </cell>
          <cell r="Q57">
            <v>89.98688330209184</v>
          </cell>
          <cell r="R57">
            <v>89.98688330209184</v>
          </cell>
          <cell r="S57">
            <v>89.98688330209184</v>
          </cell>
          <cell r="T57">
            <v>100</v>
          </cell>
          <cell r="U57">
            <v>89.98688330209184</v>
          </cell>
          <cell r="V57">
            <v>89.98688330209184</v>
          </cell>
          <cell r="W57">
            <v>89.377081231050383</v>
          </cell>
          <cell r="X57">
            <v>89.989519247752895</v>
          </cell>
          <cell r="Y57">
            <v>89.989519247752895</v>
          </cell>
          <cell r="Z57">
            <v>89.989519247752895</v>
          </cell>
          <cell r="AA57">
            <v>89.989519247752895</v>
          </cell>
          <cell r="AB57">
            <v>88.748721444234434</v>
          </cell>
          <cell r="AC57">
            <v>88.748721444234434</v>
          </cell>
          <cell r="AD57">
            <v>88.748721444234434</v>
          </cell>
          <cell r="AE57">
            <v>88.748721444234434</v>
          </cell>
          <cell r="AF57">
            <v>96.514126704173506</v>
          </cell>
          <cell r="AG57">
            <v>90.068161442279745</v>
          </cell>
          <cell r="AH57">
            <v>90.8290031294881</v>
          </cell>
          <cell r="AI57">
            <v>100</v>
          </cell>
          <cell r="AJ57">
            <v>94.563120579954258</v>
          </cell>
          <cell r="AK57">
            <v>94.563120579954258</v>
          </cell>
          <cell r="AL57">
            <v>94.563120579954258</v>
          </cell>
          <cell r="AM57">
            <v>94.563120579954258</v>
          </cell>
          <cell r="AN57">
            <v>94.563120579954258</v>
          </cell>
          <cell r="AO57">
            <v>94.563120579954258</v>
          </cell>
          <cell r="AP57">
            <v>94.563120579954258</v>
          </cell>
          <cell r="AQ57">
            <v>94.563120579954258</v>
          </cell>
          <cell r="AR57">
            <v>94.563120579954258</v>
          </cell>
          <cell r="AS57">
            <v>94.563120579954258</v>
          </cell>
          <cell r="AT57">
            <v>94.563120579954258</v>
          </cell>
          <cell r="AU57">
            <v>94.563120579954258</v>
          </cell>
          <cell r="AY57">
            <v>94.563120579954258</v>
          </cell>
        </row>
        <row r="58">
          <cell r="D58" t="str">
            <v>1103</v>
          </cell>
          <cell r="E58" t="str">
            <v>صنع المشروبات الكحولية من الشعير وصنع مشروبات الشعير</v>
          </cell>
          <cell r="F58">
            <v>1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97.442461595157269</v>
          </cell>
          <cell r="L58">
            <v>97.442461595157269</v>
          </cell>
          <cell r="M58">
            <v>97.442461595157269</v>
          </cell>
          <cell r="N58">
            <v>97.442461595157269</v>
          </cell>
          <cell r="O58">
            <v>98.021512146643076</v>
          </cell>
          <cell r="P58">
            <v>100.06784424604827</v>
          </cell>
          <cell r="Q58">
            <v>100.06784424604827</v>
          </cell>
          <cell r="R58">
            <v>100.06784424604827</v>
          </cell>
          <cell r="S58">
            <v>100.06784424604827</v>
          </cell>
          <cell r="T58">
            <v>100</v>
          </cell>
          <cell r="U58">
            <v>100.06784424604827</v>
          </cell>
          <cell r="V58">
            <v>100.06784424604827</v>
          </cell>
          <cell r="W58">
            <v>100.06784424604827</v>
          </cell>
          <cell r="X58">
            <v>100.06784424604827</v>
          </cell>
          <cell r="Y58">
            <v>100.06784424604827</v>
          </cell>
          <cell r="Z58">
            <v>100.06784424604827</v>
          </cell>
          <cell r="AA58">
            <v>100.06784424604827</v>
          </cell>
          <cell r="AB58">
            <v>100.06784424604827</v>
          </cell>
          <cell r="AC58">
            <v>100.06784424604827</v>
          </cell>
          <cell r="AD58">
            <v>100.06784424604827</v>
          </cell>
          <cell r="AE58">
            <v>100.06784424604827</v>
          </cell>
          <cell r="AF58">
            <v>100.06784424604827</v>
          </cell>
          <cell r="AG58">
            <v>100.06784424604827</v>
          </cell>
          <cell r="AH58">
            <v>99.005227959288774</v>
          </cell>
          <cell r="AI58">
            <v>100</v>
          </cell>
          <cell r="AJ58">
            <v>100.06784424604827</v>
          </cell>
          <cell r="AK58">
            <v>100.06784424604827</v>
          </cell>
          <cell r="AL58">
            <v>100.06784424604827</v>
          </cell>
          <cell r="AM58">
            <v>100.06784424604827</v>
          </cell>
          <cell r="AN58">
            <v>100.06784424604827</v>
          </cell>
          <cell r="AO58">
            <v>100.06784424604827</v>
          </cell>
          <cell r="AP58">
            <v>102.15689630528017</v>
          </cell>
          <cell r="AQ58">
            <v>101.18253237289132</v>
          </cell>
          <cell r="AR58">
            <v>100.76361527896152</v>
          </cell>
          <cell r="AS58">
            <v>100.32665390240398</v>
          </cell>
          <cell r="AT58">
            <v>100.21417405210855</v>
          </cell>
          <cell r="AU58">
            <v>100.19151473478026</v>
          </cell>
          <cell r="AY58">
            <v>100.43687101022628</v>
          </cell>
        </row>
        <row r="59">
          <cell r="D59" t="str">
            <v>1104</v>
          </cell>
          <cell r="E59" t="str">
            <v>صناعة  المشروبات الخفيفة (المرطبات) وانتاج المياه المعدنية وغيرها من المياه المعبأة</v>
          </cell>
          <cell r="F59">
            <v>1</v>
          </cell>
          <cell r="G59">
            <v>100</v>
          </cell>
          <cell r="H59">
            <v>98.979105056322481</v>
          </cell>
          <cell r="I59">
            <v>99.012617798163447</v>
          </cell>
          <cell r="J59">
            <v>99.891128090333098</v>
          </cell>
          <cell r="K59">
            <v>98.827226522349548</v>
          </cell>
          <cell r="L59">
            <v>99.465847523261587</v>
          </cell>
          <cell r="M59">
            <v>98.20264709859255</v>
          </cell>
          <cell r="N59">
            <v>98.572881077662771</v>
          </cell>
          <cell r="O59">
            <v>99.059854328443535</v>
          </cell>
          <cell r="P59">
            <v>100.31900298805981</v>
          </cell>
          <cell r="Q59">
            <v>100.35745837043301</v>
          </cell>
          <cell r="R59">
            <v>100.81506989743012</v>
          </cell>
          <cell r="S59">
            <v>100.27919334156722</v>
          </cell>
          <cell r="T59">
            <v>100</v>
          </cell>
          <cell r="U59">
            <v>101.26059546672212</v>
          </cell>
          <cell r="V59">
            <v>102.12643547786851</v>
          </cell>
          <cell r="W59">
            <v>103.67869950194975</v>
          </cell>
          <cell r="X59">
            <v>102.45142487165134</v>
          </cell>
          <cell r="Y59">
            <v>104.76114354158331</v>
          </cell>
          <cell r="Z59">
            <v>104.29603530159281</v>
          </cell>
          <cell r="AA59">
            <v>104.05750790648311</v>
          </cell>
          <cell r="AB59">
            <v>105.17383237115918</v>
          </cell>
          <cell r="AC59">
            <v>105.33042295895116</v>
          </cell>
          <cell r="AD59">
            <v>103.72931971288186</v>
          </cell>
          <cell r="AE59">
            <v>105.1158697319468</v>
          </cell>
          <cell r="AF59">
            <v>103.92319716996754</v>
          </cell>
          <cell r="AG59">
            <v>103.82537366772981</v>
          </cell>
          <cell r="AH59">
            <v>99.481836007718258</v>
          </cell>
          <cell r="AI59">
            <v>100</v>
          </cell>
          <cell r="AJ59">
            <v>102.75233034003665</v>
          </cell>
          <cell r="AK59">
            <v>105.47955552493865</v>
          </cell>
          <cell r="AL59">
            <v>103.83707125135486</v>
          </cell>
          <cell r="AM59">
            <v>104.58280688969367</v>
          </cell>
          <cell r="AN59">
            <v>102.042063940291</v>
          </cell>
          <cell r="AO59">
            <v>104.43579330382452</v>
          </cell>
          <cell r="AP59">
            <v>104.63332186244428</v>
          </cell>
          <cell r="AQ59">
            <v>104.38817860607759</v>
          </cell>
          <cell r="AR59">
            <v>106.22635781332713</v>
          </cell>
          <cell r="AS59">
            <v>101.44535720651044</v>
          </cell>
          <cell r="AT59">
            <v>101.15465325684838</v>
          </cell>
          <cell r="AU59">
            <v>102.18717700866277</v>
          </cell>
          <cell r="AY59">
            <v>103.5970555836675</v>
          </cell>
        </row>
        <row r="60">
          <cell r="D60">
            <v>12</v>
          </cell>
          <cell r="E60" t="str">
            <v>صناعة منتجات التبغ</v>
          </cell>
          <cell r="F60">
            <v>8</v>
          </cell>
          <cell r="G60">
            <v>100</v>
          </cell>
          <cell r="H60">
            <v>100</v>
          </cell>
          <cell r="I60">
            <v>100.60299081350907</v>
          </cell>
          <cell r="J60">
            <v>100</v>
          </cell>
          <cell r="K60">
            <v>100</v>
          </cell>
          <cell r="L60">
            <v>100</v>
          </cell>
          <cell r="M60">
            <v>99.602777788739431</v>
          </cell>
          <cell r="N60">
            <v>99.602777788739431</v>
          </cell>
          <cell r="O60">
            <v>99.602777788739431</v>
          </cell>
          <cell r="P60">
            <v>99.602777788739431</v>
          </cell>
          <cell r="Q60">
            <v>99.602777788739431</v>
          </cell>
          <cell r="R60">
            <v>99.602777788739431</v>
          </cell>
          <cell r="S60">
            <v>99.602777788739431</v>
          </cell>
          <cell r="T60">
            <v>100</v>
          </cell>
          <cell r="U60">
            <v>99.602777788739431</v>
          </cell>
          <cell r="V60">
            <v>99.602777788739431</v>
          </cell>
          <cell r="W60">
            <v>99.602777788739431</v>
          </cell>
          <cell r="X60">
            <v>99.602777788739431</v>
          </cell>
          <cell r="Y60">
            <v>99.602777788739431</v>
          </cell>
          <cell r="Z60">
            <v>99.602777788739431</v>
          </cell>
          <cell r="AA60">
            <v>99.602777788739431</v>
          </cell>
          <cell r="AB60">
            <v>99.602777788739431</v>
          </cell>
          <cell r="AC60">
            <v>99.602777788739431</v>
          </cell>
          <cell r="AD60">
            <v>99.602777788739431</v>
          </cell>
          <cell r="AE60">
            <v>99.602777788739431</v>
          </cell>
          <cell r="AF60">
            <v>99.602777788739431</v>
          </cell>
          <cell r="AG60">
            <v>99.602777788739431</v>
          </cell>
          <cell r="AH60">
            <v>99.818536277890416</v>
          </cell>
          <cell r="AI60">
            <v>100</v>
          </cell>
          <cell r="AJ60">
            <v>99.602777788739431</v>
          </cell>
          <cell r="AK60">
            <v>99.602777788739431</v>
          </cell>
          <cell r="AL60">
            <v>99.602777788739431</v>
          </cell>
          <cell r="AM60">
            <v>99.602777788739431</v>
          </cell>
          <cell r="AN60">
            <v>99.602777788739431</v>
          </cell>
          <cell r="AO60">
            <v>99.602777788739431</v>
          </cell>
          <cell r="AP60">
            <v>99.602777788739431</v>
          </cell>
          <cell r="AQ60">
            <v>99.602777788739431</v>
          </cell>
          <cell r="AR60">
            <v>99.602777788739431</v>
          </cell>
          <cell r="AS60">
            <v>99.978729158772921</v>
          </cell>
          <cell r="AT60">
            <v>99.994754439380259</v>
          </cell>
          <cell r="AU60">
            <v>97.304006682637976</v>
          </cell>
          <cell r="AY60">
            <v>99.475207531620512</v>
          </cell>
        </row>
        <row r="61">
          <cell r="D61">
            <v>120</v>
          </cell>
          <cell r="E61" t="str">
            <v>صناعة منتجات التبغ</v>
          </cell>
          <cell r="F61">
            <v>8</v>
          </cell>
          <cell r="G61">
            <v>100</v>
          </cell>
          <cell r="H61">
            <v>100</v>
          </cell>
          <cell r="I61">
            <v>100.60299081350907</v>
          </cell>
          <cell r="J61">
            <v>100</v>
          </cell>
          <cell r="K61">
            <v>100</v>
          </cell>
          <cell r="L61">
            <v>100</v>
          </cell>
          <cell r="M61">
            <v>99.602777788739431</v>
          </cell>
          <cell r="N61">
            <v>99.602777788739431</v>
          </cell>
          <cell r="O61">
            <v>99.602777788739431</v>
          </cell>
          <cell r="P61">
            <v>99.602777788739431</v>
          </cell>
          <cell r="Q61">
            <v>99.602777788739431</v>
          </cell>
          <cell r="R61">
            <v>99.602777788739431</v>
          </cell>
          <cell r="S61">
            <v>99.602777788739431</v>
          </cell>
          <cell r="T61">
            <v>100</v>
          </cell>
          <cell r="U61">
            <v>99.602777788739431</v>
          </cell>
          <cell r="V61">
            <v>99.602777788739431</v>
          </cell>
          <cell r="W61">
            <v>99.602777788739431</v>
          </cell>
          <cell r="X61">
            <v>99.602777788739431</v>
          </cell>
          <cell r="Y61">
            <v>99.602777788739431</v>
          </cell>
          <cell r="Z61">
            <v>99.602777788739431</v>
          </cell>
          <cell r="AA61">
            <v>99.602777788739431</v>
          </cell>
          <cell r="AB61">
            <v>99.602777788739431</v>
          </cell>
          <cell r="AC61">
            <v>99.602777788739431</v>
          </cell>
          <cell r="AD61">
            <v>99.602777788739431</v>
          </cell>
          <cell r="AE61">
            <v>99.602777788739431</v>
          </cell>
          <cell r="AF61">
            <v>99.602777788739431</v>
          </cell>
          <cell r="AG61">
            <v>99.602777788739431</v>
          </cell>
          <cell r="AH61">
            <v>99.818536277890416</v>
          </cell>
          <cell r="AI61">
            <v>100</v>
          </cell>
          <cell r="AJ61">
            <v>99.602777788739431</v>
          </cell>
          <cell r="AK61">
            <v>99.602777788739431</v>
          </cell>
          <cell r="AL61">
            <v>99.602777788739431</v>
          </cell>
          <cell r="AM61">
            <v>99.602777788739431</v>
          </cell>
          <cell r="AN61">
            <v>99.602777788739431</v>
          </cell>
          <cell r="AO61">
            <v>99.602777788739431</v>
          </cell>
          <cell r="AP61">
            <v>99.602777788739431</v>
          </cell>
          <cell r="AQ61">
            <v>99.602777788739431</v>
          </cell>
          <cell r="AR61">
            <v>99.602777788739431</v>
          </cell>
          <cell r="AS61">
            <v>99.978729158772921</v>
          </cell>
          <cell r="AT61">
            <v>99.994754439380259</v>
          </cell>
          <cell r="AU61">
            <v>97.304006682637976</v>
          </cell>
          <cell r="AY61">
            <v>99.475207531620512</v>
          </cell>
        </row>
        <row r="62">
          <cell r="D62" t="str">
            <v>1200</v>
          </cell>
          <cell r="E62" t="str">
            <v>صناعة منتجات التبغ</v>
          </cell>
          <cell r="F62">
            <v>1</v>
          </cell>
          <cell r="G62">
            <v>100</v>
          </cell>
          <cell r="H62">
            <v>100</v>
          </cell>
          <cell r="I62">
            <v>100.60299081350907</v>
          </cell>
          <cell r="J62">
            <v>100</v>
          </cell>
          <cell r="K62">
            <v>100</v>
          </cell>
          <cell r="L62">
            <v>100</v>
          </cell>
          <cell r="M62">
            <v>99.602777788739431</v>
          </cell>
          <cell r="N62">
            <v>99.602777788739431</v>
          </cell>
          <cell r="O62">
            <v>99.602777788739431</v>
          </cell>
          <cell r="P62">
            <v>99.602777788739431</v>
          </cell>
          <cell r="Q62">
            <v>99.602777788739431</v>
          </cell>
          <cell r="R62">
            <v>99.602777788739431</v>
          </cell>
          <cell r="S62">
            <v>99.602777788739431</v>
          </cell>
          <cell r="T62">
            <v>100</v>
          </cell>
          <cell r="U62">
            <v>99.602777788739431</v>
          </cell>
          <cell r="V62">
            <v>99.602777788739431</v>
          </cell>
          <cell r="W62">
            <v>99.602777788739431</v>
          </cell>
          <cell r="X62">
            <v>99.602777788739431</v>
          </cell>
          <cell r="Y62">
            <v>99.602777788739431</v>
          </cell>
          <cell r="Z62">
            <v>99.602777788739431</v>
          </cell>
          <cell r="AA62">
            <v>99.602777788739431</v>
          </cell>
          <cell r="AB62">
            <v>99.602777788739431</v>
          </cell>
          <cell r="AC62">
            <v>99.602777788739431</v>
          </cell>
          <cell r="AD62">
            <v>99.602777788739431</v>
          </cell>
          <cell r="AE62">
            <v>99.602777788739431</v>
          </cell>
          <cell r="AF62">
            <v>99.602777788739431</v>
          </cell>
          <cell r="AG62">
            <v>99.602777788739431</v>
          </cell>
          <cell r="AH62">
            <v>99.818536277890416</v>
          </cell>
          <cell r="AI62">
            <v>100</v>
          </cell>
          <cell r="AJ62">
            <v>99.602777788739431</v>
          </cell>
          <cell r="AK62">
            <v>99.602777788739431</v>
          </cell>
          <cell r="AL62">
            <v>99.602777788739431</v>
          </cell>
          <cell r="AM62">
            <v>99.602777788739431</v>
          </cell>
          <cell r="AN62">
            <v>99.602777788739431</v>
          </cell>
          <cell r="AO62">
            <v>99.602777788739431</v>
          </cell>
          <cell r="AP62">
            <v>99.602777788739431</v>
          </cell>
          <cell r="AQ62">
            <v>99.602777788739431</v>
          </cell>
          <cell r="AR62">
            <v>99.602777788739431</v>
          </cell>
          <cell r="AS62">
            <v>99.978729158772921</v>
          </cell>
          <cell r="AT62">
            <v>99.994754439380259</v>
          </cell>
          <cell r="AU62">
            <v>97.304006682637976</v>
          </cell>
          <cell r="AY62">
            <v>99.475207531620512</v>
          </cell>
        </row>
        <row r="63">
          <cell r="D63">
            <v>13</v>
          </cell>
          <cell r="E63" t="str">
            <v>صناعة المنسوجات</v>
          </cell>
          <cell r="F63">
            <v>8</v>
          </cell>
          <cell r="G63">
            <v>100</v>
          </cell>
          <cell r="H63">
            <v>100</v>
          </cell>
          <cell r="I63">
            <v>100.55715620127471</v>
          </cell>
          <cell r="J63">
            <v>100.83394774648822</v>
          </cell>
          <cell r="K63">
            <v>100.21926644978943</v>
          </cell>
          <cell r="L63">
            <v>99.185014572133881</v>
          </cell>
          <cell r="M63">
            <v>99.397401555902064</v>
          </cell>
          <cell r="N63">
            <v>98.375769001096856</v>
          </cell>
          <cell r="O63">
            <v>99.397401555902064</v>
          </cell>
          <cell r="P63">
            <v>99.397401555902064</v>
          </cell>
          <cell r="Q63">
            <v>99.397401555902064</v>
          </cell>
          <cell r="R63">
            <v>99.397401555902064</v>
          </cell>
          <cell r="S63">
            <v>99.397401555902064</v>
          </cell>
          <cell r="T63">
            <v>100</v>
          </cell>
          <cell r="U63">
            <v>99.397401555902093</v>
          </cell>
          <cell r="V63">
            <v>99.397401555902093</v>
          </cell>
          <cell r="W63">
            <v>99.397401555902093</v>
          </cell>
          <cell r="X63">
            <v>99.397401555902093</v>
          </cell>
          <cell r="Y63">
            <v>99.397401555902093</v>
          </cell>
          <cell r="Z63">
            <v>99.397401555902093</v>
          </cell>
          <cell r="AA63">
            <v>99.397401555902093</v>
          </cell>
          <cell r="AB63">
            <v>99.397401555902093</v>
          </cell>
          <cell r="AC63">
            <v>99.397401555902093</v>
          </cell>
          <cell r="AD63">
            <v>99.397401555902093</v>
          </cell>
          <cell r="AE63">
            <v>99.397401555902093</v>
          </cell>
          <cell r="AF63">
            <v>99.397401555902093</v>
          </cell>
          <cell r="AG63">
            <v>99.397401555902093</v>
          </cell>
          <cell r="AH63">
            <v>99.629630275516277</v>
          </cell>
          <cell r="AI63">
            <v>100</v>
          </cell>
          <cell r="AJ63">
            <v>99.397401555902093</v>
          </cell>
          <cell r="AK63">
            <v>99.397401555902093</v>
          </cell>
          <cell r="AL63">
            <v>99.701444535239688</v>
          </cell>
          <cell r="AM63">
            <v>99.397401555902093</v>
          </cell>
          <cell r="AN63">
            <v>99.397401555902093</v>
          </cell>
          <cell r="AO63">
            <v>99.397401555902093</v>
          </cell>
          <cell r="AP63">
            <v>99.397401555902093</v>
          </cell>
          <cell r="AQ63">
            <v>99.397401555902093</v>
          </cell>
          <cell r="AR63">
            <v>99.397401555902093</v>
          </cell>
          <cell r="AS63">
            <v>99.397401555902093</v>
          </cell>
          <cell r="AT63">
            <v>99.397401555902093</v>
          </cell>
          <cell r="AU63">
            <v>99.397401555902093</v>
          </cell>
          <cell r="AY63">
            <v>99.422738470846909</v>
          </cell>
        </row>
        <row r="64">
          <cell r="D64">
            <v>131</v>
          </cell>
          <cell r="E64" t="str">
            <v>غزل ونسج وتجهيز المنسوجات</v>
          </cell>
          <cell r="F64">
            <v>8</v>
          </cell>
          <cell r="G64">
            <v>100</v>
          </cell>
          <cell r="H64">
            <v>100.00000000000001</v>
          </cell>
          <cell r="I64">
            <v>100.75266664951683</v>
          </cell>
          <cell r="J64">
            <v>100.00000000000001</v>
          </cell>
          <cell r="K64">
            <v>100.00000000000001</v>
          </cell>
          <cell r="L64">
            <v>100.00000000000001</v>
          </cell>
          <cell r="M64">
            <v>100.00000000000001</v>
          </cell>
          <cell r="N64">
            <v>100.00000000000001</v>
          </cell>
          <cell r="O64">
            <v>100.00000000000001</v>
          </cell>
          <cell r="P64">
            <v>100.00000000000001</v>
          </cell>
          <cell r="Q64">
            <v>100.00000000000001</v>
          </cell>
          <cell r="R64">
            <v>100.00000000000001</v>
          </cell>
          <cell r="S64">
            <v>100.00000000000001</v>
          </cell>
          <cell r="T64">
            <v>100</v>
          </cell>
          <cell r="U64">
            <v>100.00000000000004</v>
          </cell>
          <cell r="V64">
            <v>100.00000000000004</v>
          </cell>
          <cell r="W64">
            <v>100.00000000000004</v>
          </cell>
          <cell r="X64">
            <v>100.00000000000004</v>
          </cell>
          <cell r="Y64">
            <v>100.00000000000004</v>
          </cell>
          <cell r="Z64">
            <v>100.00000000000004</v>
          </cell>
          <cell r="AA64">
            <v>100.00000000000004</v>
          </cell>
          <cell r="AB64">
            <v>100.00000000000004</v>
          </cell>
          <cell r="AC64">
            <v>100.00000000000004</v>
          </cell>
          <cell r="AD64">
            <v>100.00000000000004</v>
          </cell>
          <cell r="AE64">
            <v>100.00000000000004</v>
          </cell>
          <cell r="AF64">
            <v>100.00000000000004</v>
          </cell>
          <cell r="AG64">
            <v>100.00000000000001</v>
          </cell>
          <cell r="AH64">
            <v>100.06272222079308</v>
          </cell>
          <cell r="AI64">
            <v>100</v>
          </cell>
          <cell r="AJ64">
            <v>100.00000000000004</v>
          </cell>
          <cell r="AK64">
            <v>100.00000000000004</v>
          </cell>
          <cell r="AL64">
            <v>100.00000000000004</v>
          </cell>
          <cell r="AM64">
            <v>100.00000000000004</v>
          </cell>
          <cell r="AN64">
            <v>100.00000000000004</v>
          </cell>
          <cell r="AO64">
            <v>100.00000000000004</v>
          </cell>
          <cell r="AP64">
            <v>100.00000000000004</v>
          </cell>
          <cell r="AQ64">
            <v>100.00000000000004</v>
          </cell>
          <cell r="AR64">
            <v>100.00000000000004</v>
          </cell>
          <cell r="AS64">
            <v>100.00000000000004</v>
          </cell>
          <cell r="AT64">
            <v>100.00000000000004</v>
          </cell>
          <cell r="AU64">
            <v>100.00000000000004</v>
          </cell>
          <cell r="AY64">
            <v>100.00000000000001</v>
          </cell>
        </row>
        <row r="65">
          <cell r="D65" t="str">
            <v>1312</v>
          </cell>
          <cell r="E65" t="str">
            <v>نسج المنسوجات</v>
          </cell>
          <cell r="F65">
            <v>1</v>
          </cell>
          <cell r="G65">
            <v>100</v>
          </cell>
          <cell r="H65">
            <v>100</v>
          </cell>
          <cell r="I65">
            <v>100</v>
          </cell>
          <cell r="J65">
            <v>100</v>
          </cell>
          <cell r="K65">
            <v>100</v>
          </cell>
          <cell r="L65">
            <v>100</v>
          </cell>
          <cell r="M65">
            <v>100</v>
          </cell>
          <cell r="N65">
            <v>100</v>
          </cell>
          <cell r="O65">
            <v>100</v>
          </cell>
          <cell r="P65">
            <v>100</v>
          </cell>
          <cell r="Q65">
            <v>100</v>
          </cell>
          <cell r="R65">
            <v>100</v>
          </cell>
          <cell r="S65">
            <v>100</v>
          </cell>
          <cell r="T65">
            <v>100</v>
          </cell>
          <cell r="U65">
            <v>100</v>
          </cell>
          <cell r="V65">
            <v>100</v>
          </cell>
          <cell r="W65">
            <v>100</v>
          </cell>
          <cell r="X65">
            <v>100</v>
          </cell>
          <cell r="Y65">
            <v>100</v>
          </cell>
          <cell r="Z65">
            <v>100</v>
          </cell>
          <cell r="AA65">
            <v>100</v>
          </cell>
          <cell r="AB65">
            <v>100</v>
          </cell>
          <cell r="AC65">
            <v>100</v>
          </cell>
          <cell r="AD65">
            <v>100</v>
          </cell>
          <cell r="AE65">
            <v>100</v>
          </cell>
          <cell r="AF65">
            <v>100</v>
          </cell>
          <cell r="AG65">
            <v>100</v>
          </cell>
          <cell r="AH65">
            <v>100</v>
          </cell>
          <cell r="AI65">
            <v>100</v>
          </cell>
          <cell r="AJ65">
            <v>100</v>
          </cell>
          <cell r="AK65">
            <v>100</v>
          </cell>
          <cell r="AL65">
            <v>100</v>
          </cell>
          <cell r="AM65">
            <v>100</v>
          </cell>
          <cell r="AN65">
            <v>100</v>
          </cell>
          <cell r="AO65">
            <v>100</v>
          </cell>
          <cell r="AP65">
            <v>100</v>
          </cell>
          <cell r="AQ65">
            <v>100</v>
          </cell>
          <cell r="AR65">
            <v>100</v>
          </cell>
          <cell r="AS65">
            <v>100</v>
          </cell>
          <cell r="AT65">
            <v>100</v>
          </cell>
          <cell r="AU65">
            <v>100</v>
          </cell>
          <cell r="AY65">
            <v>100</v>
          </cell>
        </row>
        <row r="66">
          <cell r="D66" t="str">
            <v>1313</v>
          </cell>
          <cell r="E66" t="str">
            <v>إتمام تجهيز المنسوجات</v>
          </cell>
          <cell r="F66">
            <v>1</v>
          </cell>
          <cell r="G66">
            <v>100</v>
          </cell>
          <cell r="H66">
            <v>100</v>
          </cell>
          <cell r="I66">
            <v>101.61373647415957</v>
          </cell>
          <cell r="J66">
            <v>100</v>
          </cell>
          <cell r="K66">
            <v>100</v>
          </cell>
          <cell r="L66">
            <v>100</v>
          </cell>
          <cell r="M66">
            <v>100</v>
          </cell>
          <cell r="N66">
            <v>100</v>
          </cell>
          <cell r="O66">
            <v>100</v>
          </cell>
          <cell r="P66">
            <v>100</v>
          </cell>
          <cell r="Q66">
            <v>100</v>
          </cell>
          <cell r="R66">
            <v>100</v>
          </cell>
          <cell r="S66">
            <v>100</v>
          </cell>
          <cell r="T66">
            <v>100</v>
          </cell>
          <cell r="U66">
            <v>100</v>
          </cell>
          <cell r="V66">
            <v>100</v>
          </cell>
          <cell r="W66">
            <v>100</v>
          </cell>
          <cell r="X66">
            <v>100</v>
          </cell>
          <cell r="Y66">
            <v>100</v>
          </cell>
          <cell r="Z66">
            <v>100</v>
          </cell>
          <cell r="AA66">
            <v>100</v>
          </cell>
          <cell r="AB66">
            <v>100</v>
          </cell>
          <cell r="AC66">
            <v>100</v>
          </cell>
          <cell r="AD66">
            <v>100</v>
          </cell>
          <cell r="AE66">
            <v>100</v>
          </cell>
          <cell r="AF66">
            <v>100</v>
          </cell>
          <cell r="AG66">
            <v>100</v>
          </cell>
          <cell r="AH66">
            <v>100.1344780395133</v>
          </cell>
          <cell r="AI66">
            <v>100</v>
          </cell>
          <cell r="AJ66">
            <v>100</v>
          </cell>
          <cell r="AK66">
            <v>100</v>
          </cell>
          <cell r="AL66">
            <v>100</v>
          </cell>
          <cell r="AM66">
            <v>100</v>
          </cell>
          <cell r="AN66">
            <v>100</v>
          </cell>
          <cell r="AO66">
            <v>100</v>
          </cell>
          <cell r="AP66">
            <v>100</v>
          </cell>
          <cell r="AQ66">
            <v>100</v>
          </cell>
          <cell r="AR66">
            <v>100</v>
          </cell>
          <cell r="AS66">
            <v>100</v>
          </cell>
          <cell r="AT66">
            <v>100</v>
          </cell>
          <cell r="AU66">
            <v>100</v>
          </cell>
          <cell r="AY66">
            <v>100</v>
          </cell>
        </row>
        <row r="67">
          <cell r="D67" t="str">
            <v>1392</v>
          </cell>
          <cell r="E67" t="str">
            <v>صناعة المنسوجات الجاهزة عدا الملابس</v>
          </cell>
          <cell r="F67">
            <v>1</v>
          </cell>
          <cell r="G67">
            <v>100</v>
          </cell>
          <cell r="H67">
            <v>99.999999999999986</v>
          </cell>
          <cell r="I67">
            <v>99.999999999999986</v>
          </cell>
          <cell r="J67">
            <v>103.21049162264777</v>
          </cell>
          <cell r="K67">
            <v>100.84412135309559</v>
          </cell>
          <cell r="L67">
            <v>96.862508592699712</v>
          </cell>
          <cell r="M67">
            <v>97.680145710874768</v>
          </cell>
          <cell r="N67">
            <v>93.747114208075729</v>
          </cell>
          <cell r="O67">
            <v>97.680145710874768</v>
          </cell>
          <cell r="P67">
            <v>97.680145710874768</v>
          </cell>
          <cell r="Q67">
            <v>97.680145710874768</v>
          </cell>
          <cell r="R67">
            <v>97.680145710874768</v>
          </cell>
          <cell r="S67">
            <v>97.680145710874768</v>
          </cell>
          <cell r="T67">
            <v>100</v>
          </cell>
          <cell r="U67">
            <v>97.680145710874797</v>
          </cell>
          <cell r="V67">
            <v>97.680145710874797</v>
          </cell>
          <cell r="W67">
            <v>97.680145710874797</v>
          </cell>
          <cell r="X67">
            <v>97.680145710874797</v>
          </cell>
          <cell r="Y67">
            <v>97.680145710874797</v>
          </cell>
          <cell r="Z67">
            <v>97.680145710874797</v>
          </cell>
          <cell r="AA67">
            <v>97.680145710874797</v>
          </cell>
          <cell r="AB67">
            <v>97.680145710874797</v>
          </cell>
          <cell r="AC67">
            <v>97.680145710874797</v>
          </cell>
          <cell r="AD67">
            <v>97.680145710874797</v>
          </cell>
          <cell r="AE67">
            <v>97.680145710874797</v>
          </cell>
          <cell r="AF67">
            <v>97.680145710874797</v>
          </cell>
          <cell r="AG67">
            <v>97.680145710874783</v>
          </cell>
          <cell r="AH67">
            <v>98.395425836813942</v>
          </cell>
          <cell r="AI67">
            <v>100</v>
          </cell>
          <cell r="AJ67">
            <v>97.680145710874797</v>
          </cell>
          <cell r="AK67">
            <v>97.680145710874797</v>
          </cell>
          <cell r="AL67">
            <v>98.850635639289123</v>
          </cell>
          <cell r="AM67">
            <v>97.680145710874825</v>
          </cell>
          <cell r="AN67">
            <v>97.680145710874825</v>
          </cell>
          <cell r="AO67">
            <v>97.680145710874825</v>
          </cell>
          <cell r="AP67">
            <v>97.680145710874825</v>
          </cell>
          <cell r="AQ67">
            <v>97.680145710874825</v>
          </cell>
          <cell r="AR67">
            <v>97.680145710874825</v>
          </cell>
          <cell r="AS67">
            <v>97.680145710874825</v>
          </cell>
          <cell r="AT67">
            <v>97.680145710874825</v>
          </cell>
          <cell r="AU67">
            <v>97.680145710874825</v>
          </cell>
          <cell r="AY67">
            <v>97.777686538242676</v>
          </cell>
        </row>
        <row r="68">
          <cell r="D68">
            <v>14</v>
          </cell>
          <cell r="E68" t="str">
            <v xml:space="preserve">صناعة الملابس </v>
          </cell>
          <cell r="F68">
            <v>8</v>
          </cell>
          <cell r="G68">
            <v>100</v>
          </cell>
          <cell r="H68">
            <v>100.65657252460034</v>
          </cell>
          <cell r="I68">
            <v>101.96428796542904</v>
          </cell>
          <cell r="J68">
            <v>102.28605896926535</v>
          </cell>
          <cell r="K68">
            <v>102.76373324213526</v>
          </cell>
          <cell r="L68">
            <v>103.69077526815666</v>
          </cell>
          <cell r="M68">
            <v>103.16721118541409</v>
          </cell>
          <cell r="N68">
            <v>103.66916890399639</v>
          </cell>
          <cell r="O68">
            <v>103.48472423924962</v>
          </cell>
          <cell r="P68">
            <v>104.3917426376768</v>
          </cell>
          <cell r="Q68">
            <v>104.38449719959065</v>
          </cell>
          <cell r="R68">
            <v>104.15116454582972</v>
          </cell>
          <cell r="S68">
            <v>106.55958743109754</v>
          </cell>
          <cell r="T68">
            <v>100</v>
          </cell>
          <cell r="U68">
            <v>104.67826917941274</v>
          </cell>
          <cell r="V68">
            <v>101.74369122998895</v>
          </cell>
          <cell r="W68">
            <v>103.159464494274</v>
          </cell>
          <cell r="X68">
            <v>103.96317171409045</v>
          </cell>
          <cell r="Y68">
            <v>104.56601703888583</v>
          </cell>
          <cell r="Z68">
            <v>103.29507310038574</v>
          </cell>
          <cell r="AA68">
            <v>102.1068576348043</v>
          </cell>
          <cell r="AB68">
            <v>102.58993874829783</v>
          </cell>
          <cell r="AC68">
            <v>101.13696553152289</v>
          </cell>
          <cell r="AD68">
            <v>102.55041273280148</v>
          </cell>
          <cell r="AE68">
            <v>101.86895884209817</v>
          </cell>
          <cell r="AF68">
            <v>101.15573154074119</v>
          </cell>
          <cell r="AG68">
            <v>102.73454598227532</v>
          </cell>
          <cell r="AH68">
            <v>103.43079367603679</v>
          </cell>
          <cell r="AI68">
            <v>100</v>
          </cell>
          <cell r="AJ68">
            <v>103.76679198768683</v>
          </cell>
          <cell r="AK68">
            <v>104.7823927446356</v>
          </cell>
          <cell r="AL68">
            <v>103.15739908671938</v>
          </cell>
          <cell r="AM68">
            <v>102.25963579312831</v>
          </cell>
          <cell r="AN68">
            <v>102.39639013857122</v>
          </cell>
          <cell r="AO68">
            <v>103.5930420000409</v>
          </cell>
          <cell r="AP68">
            <v>102.98785618681701</v>
          </cell>
          <cell r="AQ68">
            <v>102.65108824901142</v>
          </cell>
          <cell r="AR68">
            <v>103.62845397696215</v>
          </cell>
          <cell r="AS68">
            <v>102.9984821039443</v>
          </cell>
          <cell r="AT68">
            <v>103.67465133939785</v>
          </cell>
          <cell r="AU68">
            <v>103.91591364647491</v>
          </cell>
          <cell r="AY68">
            <v>103.31767477111582</v>
          </cell>
        </row>
        <row r="69">
          <cell r="D69">
            <v>141</v>
          </cell>
          <cell r="E69" t="str">
            <v>صناعة الملابس عدا الملابس المصنوعة من الفراء</v>
          </cell>
          <cell r="F69">
            <v>8</v>
          </cell>
          <cell r="G69">
            <v>100</v>
          </cell>
          <cell r="H69">
            <v>100.65657252460034</v>
          </cell>
          <cell r="I69">
            <v>101.96428796542904</v>
          </cell>
          <cell r="J69">
            <v>102.28605896926535</v>
          </cell>
          <cell r="K69">
            <v>102.76373324213526</v>
          </cell>
          <cell r="L69">
            <v>103.69077526815666</v>
          </cell>
          <cell r="M69">
            <v>103.16721118541409</v>
          </cell>
          <cell r="N69">
            <v>103.66916890399639</v>
          </cell>
          <cell r="O69">
            <v>103.48472423924962</v>
          </cell>
          <cell r="P69">
            <v>104.3917426376768</v>
          </cell>
          <cell r="Q69">
            <v>104.38449719959065</v>
          </cell>
          <cell r="R69">
            <v>104.15116454582972</v>
          </cell>
          <cell r="S69">
            <v>106.55958743109754</v>
          </cell>
          <cell r="T69">
            <v>100</v>
          </cell>
          <cell r="U69">
            <v>104.67826917941274</v>
          </cell>
          <cell r="V69">
            <v>101.74369122998895</v>
          </cell>
          <cell r="W69">
            <v>103.159464494274</v>
          </cell>
          <cell r="X69">
            <v>103.96317171409045</v>
          </cell>
          <cell r="Y69">
            <v>104.56601703888583</v>
          </cell>
          <cell r="Z69">
            <v>103.29507310038574</v>
          </cell>
          <cell r="AA69">
            <v>102.1068576348043</v>
          </cell>
          <cell r="AB69">
            <v>102.58993874829783</v>
          </cell>
          <cell r="AC69">
            <v>101.13696553152289</v>
          </cell>
          <cell r="AD69">
            <v>102.55041273280148</v>
          </cell>
          <cell r="AE69">
            <v>101.86895884209817</v>
          </cell>
          <cell r="AF69">
            <v>101.15573154074119</v>
          </cell>
          <cell r="AG69">
            <v>102.73454598227532</v>
          </cell>
          <cell r="AH69">
            <v>103.43079367603679</v>
          </cell>
          <cell r="AI69">
            <v>100</v>
          </cell>
          <cell r="AJ69">
            <v>103.76679198768683</v>
          </cell>
          <cell r="AK69">
            <v>104.7823927446356</v>
          </cell>
          <cell r="AL69">
            <v>103.15739908671938</v>
          </cell>
          <cell r="AM69">
            <v>102.25963579312831</v>
          </cell>
          <cell r="AN69">
            <v>102.39639013857122</v>
          </cell>
          <cell r="AO69">
            <v>103.5930420000409</v>
          </cell>
          <cell r="AP69">
            <v>102.98785618681701</v>
          </cell>
          <cell r="AQ69">
            <v>102.65108824901142</v>
          </cell>
          <cell r="AR69">
            <v>103.62845397696215</v>
          </cell>
          <cell r="AS69">
            <v>102.9984821039443</v>
          </cell>
          <cell r="AT69">
            <v>103.67465133939785</v>
          </cell>
          <cell r="AU69">
            <v>103.91591364647491</v>
          </cell>
          <cell r="AY69">
            <v>103.31767477111582</v>
          </cell>
        </row>
        <row r="70">
          <cell r="D70" t="str">
            <v>1410</v>
          </cell>
          <cell r="E70" t="str">
            <v>صناعة الملابس عدا الملابس المصنوعة من الفراء</v>
          </cell>
          <cell r="F70">
            <v>1</v>
          </cell>
          <cell r="G70">
            <v>100</v>
          </cell>
          <cell r="H70">
            <v>100.65657252460034</v>
          </cell>
          <cell r="I70">
            <v>101.96428796542904</v>
          </cell>
          <cell r="J70">
            <v>102.28605896926535</v>
          </cell>
          <cell r="K70">
            <v>102.76373324213526</v>
          </cell>
          <cell r="L70">
            <v>103.69077526815666</v>
          </cell>
          <cell r="M70">
            <v>103.16721118541409</v>
          </cell>
          <cell r="N70">
            <v>103.66916890399639</v>
          </cell>
          <cell r="O70">
            <v>103.48472423924962</v>
          </cell>
          <cell r="P70">
            <v>104.3917426376768</v>
          </cell>
          <cell r="Q70">
            <v>104.38449719959065</v>
          </cell>
          <cell r="R70">
            <v>104.15116454582972</v>
          </cell>
          <cell r="S70">
            <v>106.55958743109754</v>
          </cell>
          <cell r="T70">
            <v>100</v>
          </cell>
          <cell r="U70">
            <v>104.67826917941274</v>
          </cell>
          <cell r="V70">
            <v>101.74369122998895</v>
          </cell>
          <cell r="W70">
            <v>103.159464494274</v>
          </cell>
          <cell r="X70">
            <v>103.96317171409045</v>
          </cell>
          <cell r="Y70">
            <v>104.56601703888583</v>
          </cell>
          <cell r="Z70">
            <v>103.29507310038574</v>
          </cell>
          <cell r="AA70">
            <v>102.1068576348043</v>
          </cell>
          <cell r="AB70">
            <v>102.58993874829783</v>
          </cell>
          <cell r="AC70">
            <v>101.13696553152289</v>
          </cell>
          <cell r="AD70">
            <v>102.55041273280148</v>
          </cell>
          <cell r="AE70">
            <v>101.86895884209817</v>
          </cell>
          <cell r="AF70">
            <v>101.15573154074119</v>
          </cell>
          <cell r="AG70">
            <v>102.73454598227532</v>
          </cell>
          <cell r="AH70">
            <v>103.43079367603679</v>
          </cell>
          <cell r="AI70">
            <v>100</v>
          </cell>
          <cell r="AJ70">
            <v>103.76679198768683</v>
          </cell>
          <cell r="AK70">
            <v>104.7823927446356</v>
          </cell>
          <cell r="AL70">
            <v>103.15739908671938</v>
          </cell>
          <cell r="AM70">
            <v>102.25963579312831</v>
          </cell>
          <cell r="AN70">
            <v>102.39639013857122</v>
          </cell>
          <cell r="AO70">
            <v>103.5930420000409</v>
          </cell>
          <cell r="AP70">
            <v>102.98785618681701</v>
          </cell>
          <cell r="AQ70">
            <v>102.65108824901142</v>
          </cell>
          <cell r="AR70">
            <v>103.62845397696215</v>
          </cell>
          <cell r="AS70">
            <v>102.9984821039443</v>
          </cell>
          <cell r="AT70">
            <v>103.67465133939785</v>
          </cell>
          <cell r="AU70">
            <v>103.91591364647491</v>
          </cell>
          <cell r="AY70">
            <v>103.31767477111582</v>
          </cell>
        </row>
        <row r="71">
          <cell r="D71">
            <v>15</v>
          </cell>
          <cell r="E71" t="str">
            <v>صناعة الجلد والمنتجات  ذات الصلة</v>
          </cell>
          <cell r="F71">
            <v>8</v>
          </cell>
          <cell r="G71">
            <v>100</v>
          </cell>
          <cell r="H71">
            <v>98.658750583213489</v>
          </cell>
          <cell r="I71">
            <v>98.831314545671901</v>
          </cell>
          <cell r="J71">
            <v>98.688526147923795</v>
          </cell>
          <cell r="K71">
            <v>98.533463988952178</v>
          </cell>
          <cell r="L71">
            <v>98.577766126208218</v>
          </cell>
          <cell r="M71">
            <v>98.529290977616938</v>
          </cell>
          <cell r="N71">
            <v>98.556474302738266</v>
          </cell>
          <cell r="O71">
            <v>98.372556068941222</v>
          </cell>
          <cell r="P71">
            <v>99.483078071438683</v>
          </cell>
          <cell r="Q71">
            <v>99.118857437846373</v>
          </cell>
          <cell r="R71">
            <v>98.819887799937391</v>
          </cell>
          <cell r="S71">
            <v>98.149827319195595</v>
          </cell>
          <cell r="T71">
            <v>100</v>
          </cell>
          <cell r="U71">
            <v>97.320585681572339</v>
          </cell>
          <cell r="V71">
            <v>97.170694822293399</v>
          </cell>
          <cell r="W71">
            <v>97.243899793195084</v>
          </cell>
          <cell r="X71">
            <v>97.243941845448163</v>
          </cell>
          <cell r="Y71">
            <v>97.06450960653585</v>
          </cell>
          <cell r="Z71">
            <v>97.216789382835898</v>
          </cell>
          <cell r="AA71">
            <v>97.140028844728576</v>
          </cell>
          <cell r="AB71">
            <v>97.181815213440601</v>
          </cell>
          <cell r="AC71">
            <v>97.181815213440601</v>
          </cell>
          <cell r="AD71">
            <v>97.181815213440601</v>
          </cell>
          <cell r="AE71">
            <v>96.961136645730576</v>
          </cell>
          <cell r="AF71">
            <v>96.961136645730576</v>
          </cell>
          <cell r="AG71">
            <v>97.15568074236603</v>
          </cell>
          <cell r="AH71">
            <v>98.693316114140316</v>
          </cell>
          <cell r="AI71">
            <v>100</v>
          </cell>
          <cell r="AJ71">
            <v>96.961136645730576</v>
          </cell>
          <cell r="AK71">
            <v>96.882807703902188</v>
          </cell>
          <cell r="AL71">
            <v>97.116438789420044</v>
          </cell>
          <cell r="AM71">
            <v>97.038110127340872</v>
          </cell>
          <cell r="AN71">
            <v>97.147177136773834</v>
          </cell>
          <cell r="AO71">
            <v>97.147177136773834</v>
          </cell>
          <cell r="AP71">
            <v>97.147177136773834</v>
          </cell>
          <cell r="AQ71">
            <v>97.031095676066002</v>
          </cell>
          <cell r="AR71">
            <v>96.952767293735022</v>
          </cell>
          <cell r="AS71">
            <v>96.952767293735036</v>
          </cell>
          <cell r="AT71">
            <v>96.952767293735036</v>
          </cell>
          <cell r="AU71">
            <v>96.952767293735036</v>
          </cell>
          <cell r="AY71">
            <v>97.023515793976784</v>
          </cell>
        </row>
        <row r="72">
          <cell r="D72">
            <v>151</v>
          </cell>
          <cell r="E72" t="str">
            <v>دباغة وتهيئة الجلود وصناعة حقائب الامتعة وحقائب اليد وغيرها وصناعة السروج والأعنة وتهيئة ودباغة الفرو</v>
          </cell>
          <cell r="F72">
            <v>8</v>
          </cell>
          <cell r="G72">
            <v>100</v>
          </cell>
          <cell r="H72">
            <v>98.293972715904644</v>
          </cell>
          <cell r="I72">
            <v>100.00000000000001</v>
          </cell>
          <cell r="J72">
            <v>96.958002099762297</v>
          </cell>
          <cell r="K72">
            <v>100.00000000000001</v>
          </cell>
          <cell r="L72">
            <v>100.00000000000001</v>
          </cell>
          <cell r="M72">
            <v>100.00000000000001</v>
          </cell>
          <cell r="N72">
            <v>100.00000000000001</v>
          </cell>
          <cell r="O72">
            <v>100.00000000000001</v>
          </cell>
          <cell r="P72">
            <v>100.00000000000001</v>
          </cell>
          <cell r="Q72">
            <v>100.00000000000001</v>
          </cell>
          <cell r="R72">
            <v>100.00000000000001</v>
          </cell>
          <cell r="S72">
            <v>97.401338390134569</v>
          </cell>
          <cell r="T72">
            <v>100</v>
          </cell>
          <cell r="U72">
            <v>97.401338390134597</v>
          </cell>
          <cell r="V72">
            <v>96.600496239442478</v>
          </cell>
          <cell r="W72">
            <v>97.010316965509901</v>
          </cell>
          <cell r="X72">
            <v>97.010541643765407</v>
          </cell>
          <cell r="Y72">
            <v>96.600418997245484</v>
          </cell>
          <cell r="Z72">
            <v>97.009768564239081</v>
          </cell>
          <cell r="AA72">
            <v>96.599649663581076</v>
          </cell>
          <cell r="AB72">
            <v>96.599649663581076</v>
          </cell>
          <cell r="AC72">
            <v>96.599649663581076</v>
          </cell>
          <cell r="AD72">
            <v>96.599649663581076</v>
          </cell>
          <cell r="AE72">
            <v>96.599649663581076</v>
          </cell>
          <cell r="AF72">
            <v>96.599649663581076</v>
          </cell>
          <cell r="AG72">
            <v>96.769231565151941</v>
          </cell>
          <cell r="AH72">
            <v>99.38777610048345</v>
          </cell>
          <cell r="AI72">
            <v>100</v>
          </cell>
          <cell r="AJ72">
            <v>96.599649663581076</v>
          </cell>
          <cell r="AK72">
            <v>96.181155348925643</v>
          </cell>
          <cell r="AL72">
            <v>96.599348834802981</v>
          </cell>
          <cell r="AM72">
            <v>96.180856014786102</v>
          </cell>
          <cell r="AN72">
            <v>96.599048007099313</v>
          </cell>
          <cell r="AO72">
            <v>96.599048007099313</v>
          </cell>
          <cell r="AP72">
            <v>96.599048007099313</v>
          </cell>
          <cell r="AQ72">
            <v>96.599048007099313</v>
          </cell>
          <cell r="AR72">
            <v>96.180556681715643</v>
          </cell>
          <cell r="AS72">
            <v>96.180556681715672</v>
          </cell>
          <cell r="AT72">
            <v>96.180556681715672</v>
          </cell>
          <cell r="AU72">
            <v>96.180556681715672</v>
          </cell>
          <cell r="AY72">
            <v>96.389952384779647</v>
          </cell>
        </row>
        <row r="73">
          <cell r="D73" t="str">
            <v>1511</v>
          </cell>
          <cell r="E73" t="str">
            <v>دباغة و تهيئة الجلود؛ تهيئة وصبغ الفراء</v>
          </cell>
          <cell r="F73">
            <v>1</v>
          </cell>
          <cell r="G73">
            <v>100</v>
          </cell>
          <cell r="H73">
            <v>98.053180451023877</v>
          </cell>
          <cell r="I73">
            <v>100.00000000000001</v>
          </cell>
          <cell r="J73">
            <v>96.528648143357543</v>
          </cell>
          <cell r="K73">
            <v>100.00000000000001</v>
          </cell>
          <cell r="L73">
            <v>100.00000000000001</v>
          </cell>
          <cell r="M73">
            <v>100.00000000000001</v>
          </cell>
          <cell r="N73">
            <v>100.00000000000001</v>
          </cell>
          <cell r="O73">
            <v>100.00000000000001</v>
          </cell>
          <cell r="P73">
            <v>100.00000000000001</v>
          </cell>
          <cell r="Q73">
            <v>100.00000000000001</v>
          </cell>
          <cell r="R73">
            <v>100.00000000000001</v>
          </cell>
          <cell r="S73">
            <v>97.034557846510381</v>
          </cell>
          <cell r="T73">
            <v>100</v>
          </cell>
          <cell r="U73">
            <v>97.03455784651041</v>
          </cell>
          <cell r="V73">
            <v>96.12068315696331</v>
          </cell>
          <cell r="W73">
            <v>96.588346838852615</v>
          </cell>
          <cell r="X73">
            <v>96.588603228667807</v>
          </cell>
          <cell r="Y73">
            <v>96.120595012640834</v>
          </cell>
          <cell r="Z73">
            <v>96.587721035077593</v>
          </cell>
          <cell r="AA73">
            <v>96.119717093611328</v>
          </cell>
          <cell r="AB73">
            <v>96.119717093611328</v>
          </cell>
          <cell r="AC73">
            <v>96.119717093611328</v>
          </cell>
          <cell r="AD73">
            <v>96.119717093611328</v>
          </cell>
          <cell r="AE73">
            <v>96.119717093611328</v>
          </cell>
          <cell r="AF73">
            <v>96.119717093611328</v>
          </cell>
          <cell r="AG73">
            <v>96.313234140031724</v>
          </cell>
          <cell r="AH73">
            <v>99.301365536740988</v>
          </cell>
          <cell r="AI73">
            <v>100</v>
          </cell>
          <cell r="AJ73">
            <v>96.119717093611328</v>
          </cell>
          <cell r="AK73">
            <v>95.64215561471417</v>
          </cell>
          <cell r="AL73">
            <v>96.119373805229316</v>
          </cell>
          <cell r="AM73">
            <v>95.641814031927154</v>
          </cell>
          <cell r="AN73">
            <v>96.119030518073359</v>
          </cell>
          <cell r="AO73">
            <v>96.119030518073359</v>
          </cell>
          <cell r="AP73">
            <v>96.119030518073359</v>
          </cell>
          <cell r="AQ73">
            <v>96.119030518073359</v>
          </cell>
          <cell r="AR73">
            <v>95.641472450360084</v>
          </cell>
          <cell r="AS73">
            <v>95.641472450360084</v>
          </cell>
          <cell r="AT73">
            <v>95.641472450360084</v>
          </cell>
          <cell r="AU73">
            <v>95.641472450360084</v>
          </cell>
          <cell r="AY73">
            <v>95.880422701601333</v>
          </cell>
        </row>
        <row r="74">
          <cell r="D74" t="str">
            <v>1512</v>
          </cell>
          <cell r="E74" t="str">
            <v>صناعة حقائب الأمتعة وحقائب اليد والسروج والأعنة</v>
          </cell>
          <cell r="F74">
            <v>1</v>
          </cell>
          <cell r="G74">
            <v>100</v>
          </cell>
          <cell r="H74">
            <v>100</v>
          </cell>
          <cell r="I74">
            <v>100</v>
          </cell>
          <cell r="J74">
            <v>100</v>
          </cell>
          <cell r="K74">
            <v>100</v>
          </cell>
          <cell r="L74">
            <v>100</v>
          </cell>
          <cell r="M74">
            <v>100</v>
          </cell>
          <cell r="N74">
            <v>100</v>
          </cell>
          <cell r="O74">
            <v>100</v>
          </cell>
          <cell r="P74">
            <v>100</v>
          </cell>
          <cell r="Q74">
            <v>100</v>
          </cell>
          <cell r="R74">
            <v>100</v>
          </cell>
          <cell r="S74">
            <v>100</v>
          </cell>
          <cell r="T74">
            <v>100</v>
          </cell>
          <cell r="U74">
            <v>100.00000000000003</v>
          </cell>
          <cell r="V74">
            <v>100.00000000000003</v>
          </cell>
          <cell r="W74">
            <v>100.00000000000003</v>
          </cell>
          <cell r="X74">
            <v>100.00000000000003</v>
          </cell>
          <cell r="Y74">
            <v>100.00000000000003</v>
          </cell>
          <cell r="Z74">
            <v>100.00000000000003</v>
          </cell>
          <cell r="AA74">
            <v>100.00000000000003</v>
          </cell>
          <cell r="AB74">
            <v>100.00000000000003</v>
          </cell>
          <cell r="AC74">
            <v>100.00000000000003</v>
          </cell>
          <cell r="AD74">
            <v>100.00000000000003</v>
          </cell>
          <cell r="AE74">
            <v>100.00000000000003</v>
          </cell>
          <cell r="AF74">
            <v>100.00000000000003</v>
          </cell>
          <cell r="AG74">
            <v>100.00000000000001</v>
          </cell>
          <cell r="AH74">
            <v>100</v>
          </cell>
          <cell r="AI74">
            <v>100</v>
          </cell>
          <cell r="AJ74">
            <v>100.00000000000003</v>
          </cell>
          <cell r="AK74">
            <v>100.00000000000003</v>
          </cell>
          <cell r="AL74">
            <v>100.00000000000003</v>
          </cell>
          <cell r="AM74">
            <v>100.00000000000003</v>
          </cell>
          <cell r="AN74">
            <v>100.00000000000003</v>
          </cell>
          <cell r="AO74">
            <v>100.00000000000003</v>
          </cell>
          <cell r="AP74">
            <v>100.00000000000003</v>
          </cell>
          <cell r="AQ74">
            <v>100.00000000000003</v>
          </cell>
          <cell r="AR74">
            <v>100.00000000000003</v>
          </cell>
          <cell r="AS74">
            <v>100.00000000000003</v>
          </cell>
          <cell r="AT74">
            <v>100.00000000000003</v>
          </cell>
          <cell r="AU74">
            <v>100.00000000000003</v>
          </cell>
          <cell r="AY74">
            <v>100.00000000000001</v>
          </cell>
        </row>
        <row r="75">
          <cell r="D75" t="str">
            <v>152</v>
          </cell>
          <cell r="E75" t="str">
            <v>صناعة الأحذية</v>
          </cell>
          <cell r="F75" t="str">
            <v>8</v>
          </cell>
          <cell r="G75">
            <v>100</v>
          </cell>
          <cell r="H75">
            <v>98.742743148464172</v>
          </cell>
          <cell r="I75">
            <v>98.562216834222511</v>
          </cell>
          <cell r="J75">
            <v>99.086990986554056</v>
          </cell>
          <cell r="K75">
            <v>98.195784177100677</v>
          </cell>
          <cell r="L75">
            <v>98.250287180384248</v>
          </cell>
          <cell r="M75">
            <v>98.190650301748533</v>
          </cell>
          <cell r="N75">
            <v>98.224092770895865</v>
          </cell>
          <cell r="O75">
            <v>97.997826122796823</v>
          </cell>
          <cell r="P75">
            <v>99.364053309507469</v>
          </cell>
          <cell r="Q75">
            <v>98.915968417487591</v>
          </cell>
          <cell r="R75">
            <v>98.548159003181766</v>
          </cell>
          <cell r="S75">
            <v>98.322171945467431</v>
          </cell>
          <cell r="T75">
            <v>100</v>
          </cell>
          <cell r="U75">
            <v>97.301985601307862</v>
          </cell>
          <cell r="V75">
            <v>97.301985601307848</v>
          </cell>
          <cell r="W75">
            <v>97.297679973041028</v>
          </cell>
          <cell r="X75">
            <v>97.297679973041028</v>
          </cell>
          <cell r="Y75">
            <v>97.171367512248054</v>
          </cell>
          <cell r="Z75">
            <v>97.264453281523188</v>
          </cell>
          <cell r="AA75">
            <v>97.264453281523188</v>
          </cell>
          <cell r="AB75">
            <v>97.315861557226995</v>
          </cell>
          <cell r="AC75">
            <v>97.315861557226995</v>
          </cell>
          <cell r="AD75">
            <v>97.315861557226995</v>
          </cell>
          <cell r="AE75">
            <v>97.044368603892295</v>
          </cell>
          <cell r="AF75">
            <v>97.044368603892295</v>
          </cell>
          <cell r="AG75">
            <v>97.244660591954812</v>
          </cell>
          <cell r="AH75">
            <v>98.533412016484263</v>
          </cell>
          <cell r="AI75">
            <v>100</v>
          </cell>
          <cell r="AJ75">
            <v>97.044368603892295</v>
          </cell>
          <cell r="AK75">
            <v>97.044368603892295</v>
          </cell>
          <cell r="AL75">
            <v>97.235501001616569</v>
          </cell>
          <cell r="AM75">
            <v>97.235501001616569</v>
          </cell>
          <cell r="AN75">
            <v>97.273386651571769</v>
          </cell>
          <cell r="AO75">
            <v>97.273386651571769</v>
          </cell>
          <cell r="AP75">
            <v>97.273386651571769</v>
          </cell>
          <cell r="AQ75">
            <v>97.130575442983528</v>
          </cell>
          <cell r="AR75">
            <v>97.130575442983528</v>
          </cell>
          <cell r="AS75">
            <v>97.130575442983528</v>
          </cell>
          <cell r="AT75">
            <v>97.130575442983528</v>
          </cell>
          <cell r="AU75">
            <v>97.130575442983528</v>
          </cell>
          <cell r="AY75">
            <v>97.169398031720903</v>
          </cell>
        </row>
        <row r="76">
          <cell r="D76" t="str">
            <v>1520</v>
          </cell>
          <cell r="E76" t="str">
            <v>صناعة الأحذية</v>
          </cell>
          <cell r="F76">
            <v>1</v>
          </cell>
          <cell r="G76">
            <v>100</v>
          </cell>
          <cell r="H76">
            <v>98.742743148464172</v>
          </cell>
          <cell r="I76">
            <v>98.562216834222511</v>
          </cell>
          <cell r="J76">
            <v>99.086990986554056</v>
          </cell>
          <cell r="K76">
            <v>98.195784177100677</v>
          </cell>
          <cell r="L76">
            <v>98.250287180384248</v>
          </cell>
          <cell r="M76">
            <v>98.190650301748533</v>
          </cell>
          <cell r="N76">
            <v>98.224092770895865</v>
          </cell>
          <cell r="O76">
            <v>97.997826122796823</v>
          </cell>
          <cell r="P76">
            <v>99.364053309507469</v>
          </cell>
          <cell r="Q76">
            <v>98.915968417487591</v>
          </cell>
          <cell r="R76">
            <v>98.548159003181766</v>
          </cell>
          <cell r="S76">
            <v>98.322171945467431</v>
          </cell>
          <cell r="T76">
            <v>100</v>
          </cell>
          <cell r="U76">
            <v>97.301985601307862</v>
          </cell>
          <cell r="V76">
            <v>97.301985601307848</v>
          </cell>
          <cell r="W76">
            <v>97.297679973041028</v>
          </cell>
          <cell r="X76">
            <v>97.297679973041028</v>
          </cell>
          <cell r="Y76">
            <v>97.171367512248054</v>
          </cell>
          <cell r="Z76">
            <v>97.264453281523188</v>
          </cell>
          <cell r="AA76">
            <v>97.264453281523188</v>
          </cell>
          <cell r="AB76">
            <v>97.315861557226995</v>
          </cell>
          <cell r="AC76">
            <v>97.315861557226995</v>
          </cell>
          <cell r="AD76">
            <v>97.315861557226995</v>
          </cell>
          <cell r="AE76">
            <v>97.044368603892295</v>
          </cell>
          <cell r="AF76">
            <v>97.044368603892295</v>
          </cell>
          <cell r="AG76">
            <v>97.244660591954812</v>
          </cell>
          <cell r="AH76">
            <v>98.533412016484263</v>
          </cell>
          <cell r="AI76">
            <v>100</v>
          </cell>
          <cell r="AJ76">
            <v>97.044368603892295</v>
          </cell>
          <cell r="AK76">
            <v>97.044368603892295</v>
          </cell>
          <cell r="AL76">
            <v>97.235501001616569</v>
          </cell>
          <cell r="AM76">
            <v>97.235501001616569</v>
          </cell>
          <cell r="AN76">
            <v>97.273386651571769</v>
          </cell>
          <cell r="AO76">
            <v>97.273386651571769</v>
          </cell>
          <cell r="AP76">
            <v>97.273386651571769</v>
          </cell>
          <cell r="AQ76">
            <v>97.130575442983528</v>
          </cell>
          <cell r="AR76">
            <v>97.130575442983528</v>
          </cell>
          <cell r="AS76">
            <v>97.130575442983528</v>
          </cell>
          <cell r="AT76">
            <v>97.130575442983528</v>
          </cell>
          <cell r="AU76">
            <v>97.130575442983528</v>
          </cell>
          <cell r="AY76">
            <v>97.169398031720903</v>
          </cell>
        </row>
        <row r="77">
          <cell r="D77">
            <v>16</v>
          </cell>
          <cell r="E77" t="str">
            <v>صناعة الخشب ومنتجات الخشب والفلين عدا صناعة الأثاث، صناعة الأصناف المنتجة من القش ومواد الضفر</v>
          </cell>
          <cell r="F77">
            <v>8</v>
          </cell>
          <cell r="G77">
            <v>100</v>
          </cell>
          <cell r="H77">
            <v>99.22382192963741</v>
          </cell>
          <cell r="I77">
            <v>97.465499442490341</v>
          </cell>
          <cell r="J77">
            <v>97.476402034832802</v>
          </cell>
          <cell r="K77">
            <v>97.878364359069394</v>
          </cell>
          <cell r="L77">
            <v>97.878364359069394</v>
          </cell>
          <cell r="M77">
            <v>94.008568253463267</v>
          </cell>
          <cell r="N77">
            <v>94.205285632867614</v>
          </cell>
          <cell r="O77">
            <v>94.197240452829348</v>
          </cell>
          <cell r="P77">
            <v>94.354385053049043</v>
          </cell>
          <cell r="Q77">
            <v>94.252658409903731</v>
          </cell>
          <cell r="R77">
            <v>92.236190017010657</v>
          </cell>
          <cell r="S77">
            <v>92.236195878041215</v>
          </cell>
          <cell r="T77">
            <v>100</v>
          </cell>
          <cell r="U77">
            <v>88.3081369563279</v>
          </cell>
          <cell r="V77">
            <v>88.297213972196616</v>
          </cell>
          <cell r="W77">
            <v>88.297213972196616</v>
          </cell>
          <cell r="X77">
            <v>88.297213972196616</v>
          </cell>
          <cell r="Y77">
            <v>88.297213972196616</v>
          </cell>
          <cell r="Z77">
            <v>88.071909387816163</v>
          </cell>
          <cell r="AA77">
            <v>86.944029002942983</v>
          </cell>
          <cell r="AB77">
            <v>86.944029002942983</v>
          </cell>
          <cell r="AC77">
            <v>85.994111691091334</v>
          </cell>
          <cell r="AD77">
            <v>85.994111691091334</v>
          </cell>
          <cell r="AE77">
            <v>86.062488296995255</v>
          </cell>
          <cell r="AF77">
            <v>88.513805048285832</v>
          </cell>
          <cell r="AG77">
            <v>87.501789747190045</v>
          </cell>
          <cell r="AH77">
            <v>95.451081318521986</v>
          </cell>
          <cell r="AI77">
            <v>100</v>
          </cell>
          <cell r="AJ77">
            <v>88.560328499053114</v>
          </cell>
          <cell r="AK77">
            <v>88.550611412490568</v>
          </cell>
          <cell r="AL77">
            <v>88.550611412490568</v>
          </cell>
          <cell r="AM77">
            <v>88.550611412490568</v>
          </cell>
          <cell r="AN77">
            <v>88.581950531114785</v>
          </cell>
          <cell r="AO77">
            <v>88.512163843344183</v>
          </cell>
          <cell r="AP77">
            <v>88.512163843344183</v>
          </cell>
          <cell r="AQ77">
            <v>88.471886691122123</v>
          </cell>
          <cell r="AR77">
            <v>88.471886691122123</v>
          </cell>
          <cell r="AS77">
            <v>81.648229936428237</v>
          </cell>
          <cell r="AT77">
            <v>80.433012154506642</v>
          </cell>
          <cell r="AU77">
            <v>80.451073769533238</v>
          </cell>
          <cell r="AY77">
            <v>86.607877516420032</v>
          </cell>
        </row>
        <row r="78">
          <cell r="D78">
            <v>162</v>
          </cell>
          <cell r="E78" t="str">
            <v>صنع منتجات من الخشب والفلين والقش ومواد الضفر</v>
          </cell>
          <cell r="F78">
            <v>8</v>
          </cell>
          <cell r="G78">
            <v>100</v>
          </cell>
          <cell r="H78">
            <v>99.22382192963741</v>
          </cell>
          <cell r="I78">
            <v>97.465499442490341</v>
          </cell>
          <cell r="J78">
            <v>97.476402034832802</v>
          </cell>
          <cell r="K78">
            <v>97.878364359069394</v>
          </cell>
          <cell r="L78">
            <v>97.878364359069394</v>
          </cell>
          <cell r="M78">
            <v>94.008568253463267</v>
          </cell>
          <cell r="N78">
            <v>94.205285632867614</v>
          </cell>
          <cell r="O78">
            <v>94.197240452829348</v>
          </cell>
          <cell r="P78">
            <v>94.354385053049043</v>
          </cell>
          <cell r="Q78">
            <v>94.252658409903731</v>
          </cell>
          <cell r="R78">
            <v>92.236190017010657</v>
          </cell>
          <cell r="S78">
            <v>92.236195878041215</v>
          </cell>
          <cell r="T78">
            <v>100</v>
          </cell>
          <cell r="U78">
            <v>88.3081369563279</v>
          </cell>
          <cell r="V78">
            <v>88.297213972196616</v>
          </cell>
          <cell r="W78">
            <v>88.297213972196616</v>
          </cell>
          <cell r="X78">
            <v>88.297213972196616</v>
          </cell>
          <cell r="Y78">
            <v>88.297213972196616</v>
          </cell>
          <cell r="Z78">
            <v>88.071909387816163</v>
          </cell>
          <cell r="AA78">
            <v>86.944029002942983</v>
          </cell>
          <cell r="AB78">
            <v>86.944029002942983</v>
          </cell>
          <cell r="AC78">
            <v>85.994111691091334</v>
          </cell>
          <cell r="AD78">
            <v>85.994111691091334</v>
          </cell>
          <cell r="AE78">
            <v>86.062488296995255</v>
          </cell>
          <cell r="AF78">
            <v>88.513805048285832</v>
          </cell>
          <cell r="AG78">
            <v>87.501789747190045</v>
          </cell>
          <cell r="AH78">
            <v>95.451081318521986</v>
          </cell>
          <cell r="AI78">
            <v>100</v>
          </cell>
          <cell r="AJ78">
            <v>88.560328499053114</v>
          </cell>
          <cell r="AK78">
            <v>88.550611412490568</v>
          </cell>
          <cell r="AL78">
            <v>88.550611412490568</v>
          </cell>
          <cell r="AM78">
            <v>88.550611412490568</v>
          </cell>
          <cell r="AN78">
            <v>88.581950531114785</v>
          </cell>
          <cell r="AO78">
            <v>88.512163843344183</v>
          </cell>
          <cell r="AP78">
            <v>88.512163843344183</v>
          </cell>
          <cell r="AQ78">
            <v>88.471886691122123</v>
          </cell>
          <cell r="AR78">
            <v>88.471886691122123</v>
          </cell>
          <cell r="AS78">
            <v>81.648229936428237</v>
          </cell>
          <cell r="AT78">
            <v>80.433012154506642</v>
          </cell>
          <cell r="AU78">
            <v>80.451073769533238</v>
          </cell>
          <cell r="AY78">
            <v>86.607877516420032</v>
          </cell>
        </row>
        <row r="79">
          <cell r="D79" t="str">
            <v>1622</v>
          </cell>
          <cell r="E79" t="str">
            <v>صناعة منتجات النجارة المستخدمة فى البناء</v>
          </cell>
          <cell r="F79">
            <v>1</v>
          </cell>
          <cell r="G79">
            <v>100</v>
          </cell>
          <cell r="H79">
            <v>98.075659036904881</v>
          </cell>
          <cell r="I79">
            <v>95.198847550950489</v>
          </cell>
          <cell r="J79">
            <v>93.624754249593593</v>
          </cell>
          <cell r="K79">
            <v>94.621320109523182</v>
          </cell>
          <cell r="L79">
            <v>94.621320109523182</v>
          </cell>
          <cell r="M79">
            <v>85.027120725140932</v>
          </cell>
          <cell r="N79">
            <v>85.655251892200113</v>
          </cell>
          <cell r="O79">
            <v>85.613509493160038</v>
          </cell>
          <cell r="P79">
            <v>86.003110543329726</v>
          </cell>
          <cell r="Q79">
            <v>85.616214375362347</v>
          </cell>
          <cell r="R79">
            <v>80.778990416366327</v>
          </cell>
          <cell r="S79">
            <v>80.778990416366327</v>
          </cell>
          <cell r="T79">
            <v>100</v>
          </cell>
          <cell r="U79">
            <v>70.998917203383627</v>
          </cell>
          <cell r="V79">
            <v>70.971861868417491</v>
          </cell>
          <cell r="W79">
            <v>70.971861868417491</v>
          </cell>
          <cell r="X79">
            <v>70.971861868417491</v>
          </cell>
          <cell r="Y79">
            <v>70.971861868417491</v>
          </cell>
          <cell r="Z79">
            <v>70.413800909382545</v>
          </cell>
          <cell r="AA79">
            <v>67.620133789870465</v>
          </cell>
          <cell r="AB79">
            <v>67.620133789870465</v>
          </cell>
          <cell r="AC79">
            <v>65.267266592278702</v>
          </cell>
          <cell r="AD79">
            <v>65.267266592278702</v>
          </cell>
          <cell r="AE79">
            <v>65.436629831696237</v>
          </cell>
          <cell r="AF79">
            <v>71.508340182754154</v>
          </cell>
          <cell r="AG79">
            <v>69.001661363765407</v>
          </cell>
          <cell r="AH79">
            <v>88.801257409868427</v>
          </cell>
          <cell r="AI79">
            <v>100</v>
          </cell>
          <cell r="AJ79">
            <v>71.508340182754154</v>
          </cell>
          <cell r="AK79">
            <v>71.484265783518978</v>
          </cell>
          <cell r="AL79">
            <v>71.484265783518978</v>
          </cell>
          <cell r="AM79">
            <v>71.484265783518978</v>
          </cell>
          <cell r="AN79">
            <v>71.561909473176527</v>
          </cell>
          <cell r="AO79">
            <v>71.389010675591877</v>
          </cell>
          <cell r="AP79">
            <v>71.389010675591877</v>
          </cell>
          <cell r="AQ79">
            <v>71.404423495114216</v>
          </cell>
          <cell r="AR79">
            <v>71.404423495114216</v>
          </cell>
          <cell r="AS79">
            <v>54.498591083419925</v>
          </cell>
          <cell r="AT79">
            <v>51.487849350148281</v>
          </cell>
          <cell r="AU79">
            <v>51.487849350148281</v>
          </cell>
          <cell r="AY79">
            <v>66.715350427634689</v>
          </cell>
        </row>
        <row r="80">
          <cell r="D80" t="str">
            <v>1623</v>
          </cell>
          <cell r="E80" t="str">
            <v>صناعة الأوعية الخشبية</v>
          </cell>
          <cell r="F80">
            <v>1</v>
          </cell>
          <cell r="G80">
            <v>100</v>
          </cell>
          <cell r="H80">
            <v>100</v>
          </cell>
          <cell r="I80">
            <v>98.997795515194838</v>
          </cell>
          <cell r="J80">
            <v>100.08018287863661</v>
          </cell>
          <cell r="K80">
            <v>100.08018287863661</v>
          </cell>
          <cell r="L80">
            <v>100.08018287863661</v>
          </cell>
          <cell r="M80">
            <v>100.08018287863661</v>
          </cell>
          <cell r="N80">
            <v>99.98525703968815</v>
          </cell>
          <cell r="O80">
            <v>99.999991765347048</v>
          </cell>
          <cell r="P80">
            <v>99.999991765347048</v>
          </cell>
          <cell r="Q80">
            <v>100.0910446771792</v>
          </cell>
          <cell r="R80">
            <v>99.981456071222738</v>
          </cell>
          <cell r="S80">
            <v>99.981465894411826</v>
          </cell>
          <cell r="T80">
            <v>100</v>
          </cell>
          <cell r="U80">
            <v>100.01571799896988</v>
          </cell>
          <cell r="V80">
            <v>100.01571799896988</v>
          </cell>
          <cell r="W80">
            <v>100.01571799896988</v>
          </cell>
          <cell r="X80">
            <v>100.01571799896988</v>
          </cell>
          <cell r="Y80">
            <v>100.01571799896988</v>
          </cell>
          <cell r="Z80">
            <v>100.01571799896988</v>
          </cell>
          <cell r="AA80">
            <v>100.01571799896988</v>
          </cell>
          <cell r="AB80">
            <v>100.01571799896988</v>
          </cell>
          <cell r="AC80">
            <v>100.01571799896988</v>
          </cell>
          <cell r="AD80">
            <v>100.01571799896988</v>
          </cell>
          <cell r="AE80">
            <v>100.01571799896988</v>
          </cell>
          <cell r="AF80">
            <v>100.01571799896988</v>
          </cell>
          <cell r="AG80">
            <v>100.01571799896988</v>
          </cell>
          <cell r="AH80">
            <v>99.946477853578131</v>
          </cell>
          <cell r="AI80">
            <v>100</v>
          </cell>
          <cell r="AJ80">
            <v>100.09372289378572</v>
          </cell>
          <cell r="AK80">
            <v>100.09372289378572</v>
          </cell>
          <cell r="AL80">
            <v>100.09372289378572</v>
          </cell>
          <cell r="AM80">
            <v>100.09372289378572</v>
          </cell>
          <cell r="AN80">
            <v>100.09372289378572</v>
          </cell>
          <cell r="AO80">
            <v>100.09372289378572</v>
          </cell>
          <cell r="AP80">
            <v>100.09372289378572</v>
          </cell>
          <cell r="AQ80">
            <v>100.01576035634838</v>
          </cell>
          <cell r="AR80">
            <v>100.01576035634838</v>
          </cell>
          <cell r="AS80">
            <v>100.01576035634838</v>
          </cell>
          <cell r="AT80">
            <v>100.01576035634838</v>
          </cell>
          <cell r="AU80">
            <v>100.04604388770989</v>
          </cell>
          <cell r="AY80">
            <v>100.0637621308003</v>
          </cell>
        </row>
        <row r="81">
          <cell r="D81">
            <v>17</v>
          </cell>
          <cell r="E81" t="str">
            <v>صناعة الورق ومنتجات الورق</v>
          </cell>
          <cell r="F81">
            <v>8</v>
          </cell>
          <cell r="G81">
            <v>100</v>
          </cell>
          <cell r="H81">
            <v>100.17192965348879</v>
          </cell>
          <cell r="I81">
            <v>105.64437321696533</v>
          </cell>
          <cell r="J81">
            <v>107.25807247395348</v>
          </cell>
          <cell r="K81">
            <v>108.68673014114431</v>
          </cell>
          <cell r="L81">
            <v>109.51025257829744</v>
          </cell>
          <cell r="M81">
            <v>109.17403736437798</v>
          </cell>
          <cell r="N81">
            <v>108.34858644964973</v>
          </cell>
          <cell r="O81">
            <v>109.64114357853398</v>
          </cell>
          <cell r="P81">
            <v>109.64114357853398</v>
          </cell>
          <cell r="Q81">
            <v>108.34079619840576</v>
          </cell>
          <cell r="R81">
            <v>109.41275765920722</v>
          </cell>
          <cell r="S81">
            <v>109.41275765920722</v>
          </cell>
          <cell r="T81">
            <v>100</v>
          </cell>
          <cell r="U81">
            <v>108.99523307351187</v>
          </cell>
          <cell r="V81">
            <v>109.41676940045906</v>
          </cell>
          <cell r="W81">
            <v>109.41676940045906</v>
          </cell>
          <cell r="X81">
            <v>111.25963099222322</v>
          </cell>
          <cell r="Y81">
            <v>113.08325830804887</v>
          </cell>
          <cell r="Z81">
            <v>111.2291702767689</v>
          </cell>
          <cell r="AA81">
            <v>110.28986717241028</v>
          </cell>
          <cell r="AB81">
            <v>110.65775933432019</v>
          </cell>
          <cell r="AC81">
            <v>110.14343755447796</v>
          </cell>
          <cell r="AD81">
            <v>108.73679150926736</v>
          </cell>
          <cell r="AE81">
            <v>108.27519231079609</v>
          </cell>
          <cell r="AF81">
            <v>106.57146196024071</v>
          </cell>
          <cell r="AG81">
            <v>109.83961177441527</v>
          </cell>
          <cell r="AH81">
            <v>107.93688171264711</v>
          </cell>
          <cell r="AI81">
            <v>100</v>
          </cell>
          <cell r="AJ81">
            <v>106.7760658604283</v>
          </cell>
          <cell r="AK81">
            <v>108.81572453452188</v>
          </cell>
          <cell r="AL81">
            <v>107.01742335830265</v>
          </cell>
          <cell r="AM81">
            <v>106.50553643175385</v>
          </cell>
          <cell r="AN81">
            <v>110.68202430750232</v>
          </cell>
          <cell r="AO81">
            <v>112.46374107944212</v>
          </cell>
          <cell r="AP81">
            <v>112.46374107944212</v>
          </cell>
          <cell r="AQ81">
            <v>112.46374107944212</v>
          </cell>
          <cell r="AR81">
            <v>112.46374107944212</v>
          </cell>
          <cell r="AS81">
            <v>112.46374107944212</v>
          </cell>
          <cell r="AT81">
            <v>112.46374107944212</v>
          </cell>
          <cell r="AU81">
            <v>112.51570607616976</v>
          </cell>
          <cell r="AY81">
            <v>110.5912439204443</v>
          </cell>
        </row>
        <row r="82">
          <cell r="D82">
            <v>170</v>
          </cell>
          <cell r="E82" t="str">
            <v>صناعة الورق ومنتجات الورق</v>
          </cell>
          <cell r="F82">
            <v>8</v>
          </cell>
          <cell r="G82">
            <v>100</v>
          </cell>
          <cell r="H82">
            <v>100.17192965348879</v>
          </cell>
          <cell r="I82">
            <v>105.64437321696533</v>
          </cell>
          <cell r="J82">
            <v>107.25807247395348</v>
          </cell>
          <cell r="K82">
            <v>108.68673014114431</v>
          </cell>
          <cell r="L82">
            <v>109.51025257829744</v>
          </cell>
          <cell r="M82">
            <v>109.17403736437798</v>
          </cell>
          <cell r="N82">
            <v>108.34858644964973</v>
          </cell>
          <cell r="O82">
            <v>109.64114357853398</v>
          </cell>
          <cell r="P82">
            <v>109.64114357853398</v>
          </cell>
          <cell r="Q82">
            <v>108.34079619840576</v>
          </cell>
          <cell r="R82">
            <v>109.41275765920722</v>
          </cell>
          <cell r="S82">
            <v>109.41275765920722</v>
          </cell>
          <cell r="T82">
            <v>100</v>
          </cell>
          <cell r="U82">
            <v>108.99523307351187</v>
          </cell>
          <cell r="V82">
            <v>109.41676940045906</v>
          </cell>
          <cell r="W82">
            <v>109.41676940045906</v>
          </cell>
          <cell r="X82">
            <v>111.25963099222322</v>
          </cell>
          <cell r="Y82">
            <v>113.08325830804887</v>
          </cell>
          <cell r="Z82">
            <v>111.2291702767689</v>
          </cell>
          <cell r="AA82">
            <v>110.28986717241028</v>
          </cell>
          <cell r="AB82">
            <v>110.65775933432019</v>
          </cell>
          <cell r="AC82">
            <v>110.14343755447796</v>
          </cell>
          <cell r="AD82">
            <v>108.73679150926736</v>
          </cell>
          <cell r="AE82">
            <v>108.27519231079609</v>
          </cell>
          <cell r="AF82">
            <v>106.57146196024071</v>
          </cell>
          <cell r="AG82">
            <v>109.83961177441527</v>
          </cell>
          <cell r="AH82">
            <v>107.93688171264711</v>
          </cell>
          <cell r="AI82">
            <v>100</v>
          </cell>
          <cell r="AJ82">
            <v>106.7760658604283</v>
          </cell>
          <cell r="AK82">
            <v>108.81572453452188</v>
          </cell>
          <cell r="AL82">
            <v>107.01742335830265</v>
          </cell>
          <cell r="AM82">
            <v>106.50553643175385</v>
          </cell>
          <cell r="AN82">
            <v>110.68202430750232</v>
          </cell>
          <cell r="AO82">
            <v>112.46374107944212</v>
          </cell>
          <cell r="AP82">
            <v>112.46374107944212</v>
          </cell>
          <cell r="AQ82">
            <v>112.46374107944212</v>
          </cell>
          <cell r="AR82">
            <v>112.46374107944212</v>
          </cell>
          <cell r="AS82">
            <v>112.46374107944212</v>
          </cell>
          <cell r="AT82">
            <v>112.46374107944212</v>
          </cell>
          <cell r="AU82">
            <v>112.51570607616976</v>
          </cell>
          <cell r="AY82">
            <v>110.5912439204443</v>
          </cell>
        </row>
        <row r="83">
          <cell r="D83" t="str">
            <v>1702</v>
          </cell>
          <cell r="E83" t="str">
            <v>صناعة الورق المموج  والمقوى (الكرتون) والأوعية  المصنوعة من الورق او الورق المقوى</v>
          </cell>
          <cell r="F83">
            <v>1</v>
          </cell>
          <cell r="G83">
            <v>100</v>
          </cell>
          <cell r="H83">
            <v>100</v>
          </cell>
          <cell r="I83">
            <v>106.34595151766355</v>
          </cell>
          <cell r="J83">
            <v>104.84720649697985</v>
          </cell>
          <cell r="K83">
            <v>104.84720649697985</v>
          </cell>
          <cell r="L83">
            <v>104.84720649697985</v>
          </cell>
          <cell r="M83">
            <v>103.80831120513355</v>
          </cell>
          <cell r="N83">
            <v>101.37259521866829</v>
          </cell>
          <cell r="O83">
            <v>101.37259521866829</v>
          </cell>
          <cell r="P83">
            <v>101.37259521866829</v>
          </cell>
          <cell r="Q83">
            <v>101.37259521866829</v>
          </cell>
          <cell r="R83">
            <v>104.85263475211856</v>
          </cell>
          <cell r="S83">
            <v>104.85263475211856</v>
          </cell>
          <cell r="T83">
            <v>100</v>
          </cell>
          <cell r="U83">
            <v>104.85263475211856</v>
          </cell>
          <cell r="V83">
            <v>104.85263475211856</v>
          </cell>
          <cell r="W83">
            <v>104.85263475211856</v>
          </cell>
          <cell r="X83">
            <v>104.85263475211856</v>
          </cell>
          <cell r="Y83">
            <v>104.85263475211856</v>
          </cell>
          <cell r="Z83">
            <v>104.85263475211856</v>
          </cell>
          <cell r="AA83">
            <v>104.54732125060933</v>
          </cell>
          <cell r="AB83">
            <v>104.85263530591313</v>
          </cell>
          <cell r="AC83">
            <v>104.85263530591313</v>
          </cell>
          <cell r="AD83">
            <v>104.85263530591313</v>
          </cell>
          <cell r="AE83">
            <v>104.85263530591313</v>
          </cell>
          <cell r="AF83">
            <v>104.85263530591313</v>
          </cell>
          <cell r="AG83">
            <v>104.82719219107385</v>
          </cell>
          <cell r="AH83">
            <v>103.32429438272057</v>
          </cell>
          <cell r="AI83">
            <v>100</v>
          </cell>
          <cell r="AJ83">
            <v>104.85263530591313</v>
          </cell>
          <cell r="AK83">
            <v>106.67804931693568</v>
          </cell>
          <cell r="AL83">
            <v>104.85440990064653</v>
          </cell>
          <cell r="AM83">
            <v>104.85440990064653</v>
          </cell>
          <cell r="AN83">
            <v>104.85440990064653</v>
          </cell>
          <cell r="AO83">
            <v>105.6851167085733</v>
          </cell>
          <cell r="AP83">
            <v>105.6851167085733</v>
          </cell>
          <cell r="AQ83">
            <v>105.6851167085733</v>
          </cell>
          <cell r="AR83">
            <v>105.6851167085733</v>
          </cell>
          <cell r="AS83">
            <v>105.6851167085733</v>
          </cell>
          <cell r="AT83">
            <v>105.6851167085733</v>
          </cell>
          <cell r="AU83">
            <v>105.6851167085733</v>
          </cell>
          <cell r="AY83">
            <v>105.49081094040014</v>
          </cell>
        </row>
        <row r="84">
          <cell r="D84" t="str">
            <v>1709</v>
          </cell>
          <cell r="E84" t="str">
            <v>صناعة اصناف أخرى من الورق والورق المقوى (الكرتون)</v>
          </cell>
          <cell r="F84">
            <v>1</v>
          </cell>
          <cell r="G84">
            <v>100</v>
          </cell>
          <cell r="H84">
            <v>100.35302943656367</v>
          </cell>
          <cell r="I84">
            <v>104.90537517044858</v>
          </cell>
          <cell r="J84">
            <v>109.7975256549085</v>
          </cell>
          <cell r="K84">
            <v>112.73104061906028</v>
          </cell>
          <cell r="L84">
            <v>114.42200931518862</v>
          </cell>
          <cell r="M84">
            <v>114.82595268997886</v>
          </cell>
          <cell r="N84">
            <v>115.69665278391705</v>
          </cell>
          <cell r="O84">
            <v>118.35070754222637</v>
          </cell>
          <cell r="P84">
            <v>118.35070754222637</v>
          </cell>
          <cell r="Q84">
            <v>115.68065677652943</v>
          </cell>
          <cell r="R84">
            <v>114.21610165781846</v>
          </cell>
          <cell r="S84">
            <v>114.21610165781846</v>
          </cell>
          <cell r="T84">
            <v>100</v>
          </cell>
          <cell r="U84">
            <v>113.35869076340781</v>
          </cell>
          <cell r="V84">
            <v>114.2243400005957</v>
          </cell>
          <cell r="W84">
            <v>114.2243400005957</v>
          </cell>
          <cell r="X84">
            <v>118.00876290598728</v>
          </cell>
          <cell r="Y84">
            <v>121.75368711285718</v>
          </cell>
          <cell r="Z84">
            <v>117.9462100643658</v>
          </cell>
          <cell r="AA84">
            <v>116.33896517020361</v>
          </cell>
          <cell r="AB84">
            <v>116.77278404914333</v>
          </cell>
          <cell r="AC84">
            <v>115.71659451593301</v>
          </cell>
          <cell r="AD84">
            <v>112.8279654745206</v>
          </cell>
          <cell r="AE84">
            <v>111.88004481264778</v>
          </cell>
          <cell r="AF84">
            <v>108.38133596111633</v>
          </cell>
          <cell r="AG84">
            <v>115.11947673594784</v>
          </cell>
          <cell r="AH84">
            <v>112.79548840389037</v>
          </cell>
          <cell r="AI84">
            <v>100</v>
          </cell>
          <cell r="AJ84">
            <v>108.80169338830503</v>
          </cell>
          <cell r="AK84">
            <v>111.06722613731007</v>
          </cell>
          <cell r="AL84">
            <v>109.29568950767688</v>
          </cell>
          <cell r="AM84">
            <v>108.24402103381937</v>
          </cell>
          <cell r="AN84">
            <v>116.8245891291723</v>
          </cell>
          <cell r="AO84">
            <v>119.60911919129765</v>
          </cell>
          <cell r="AP84">
            <v>119.60911919129765</v>
          </cell>
          <cell r="AQ84">
            <v>119.60911919129765</v>
          </cell>
          <cell r="AR84">
            <v>119.60911919129765</v>
          </cell>
          <cell r="AS84">
            <v>119.60911919129765</v>
          </cell>
          <cell r="AT84">
            <v>119.60911919129765</v>
          </cell>
          <cell r="AU84">
            <v>119.71588095052257</v>
          </cell>
          <cell r="AY84">
            <v>115.96698460788268</v>
          </cell>
        </row>
        <row r="85">
          <cell r="D85">
            <v>18</v>
          </cell>
          <cell r="E85" t="str">
            <v>الطباعة واستنساخ وسائط الأعلام المسجلة</v>
          </cell>
          <cell r="F85">
            <v>8</v>
          </cell>
          <cell r="G85">
            <v>100</v>
          </cell>
          <cell r="H85">
            <v>96.815170083427361</v>
          </cell>
          <cell r="I85">
            <v>96.815170083427361</v>
          </cell>
          <cell r="J85">
            <v>96.815170083427361</v>
          </cell>
          <cell r="K85">
            <v>96.815170083427361</v>
          </cell>
          <cell r="L85">
            <v>97.858977746483802</v>
          </cell>
          <cell r="M85">
            <v>97.858977746483802</v>
          </cell>
          <cell r="N85">
            <v>98.298387361146254</v>
          </cell>
          <cell r="O85">
            <v>98.298387361146254</v>
          </cell>
          <cell r="P85">
            <v>97.029688984555833</v>
          </cell>
          <cell r="Q85">
            <v>98.300652523197371</v>
          </cell>
          <cell r="R85">
            <v>98.300652523197371</v>
          </cell>
          <cell r="S85">
            <v>98.300652523197371</v>
          </cell>
          <cell r="T85">
            <v>100</v>
          </cell>
          <cell r="U85">
            <v>100.98669880304277</v>
          </cell>
          <cell r="V85">
            <v>97.489035925273683</v>
          </cell>
          <cell r="W85">
            <v>97.044551212288582</v>
          </cell>
          <cell r="X85">
            <v>98.315230733051834</v>
          </cell>
          <cell r="Y85">
            <v>98.315230733051834</v>
          </cell>
          <cell r="Z85">
            <v>98.315230733051834</v>
          </cell>
          <cell r="AA85">
            <v>98.315230733051834</v>
          </cell>
          <cell r="AB85">
            <v>99.063878739676383</v>
          </cell>
          <cell r="AC85">
            <v>99.063878739676383</v>
          </cell>
          <cell r="AD85">
            <v>99.063878739676383</v>
          </cell>
          <cell r="AE85">
            <v>99.063878739676383</v>
          </cell>
          <cell r="AF85">
            <v>81.567630079463527</v>
          </cell>
          <cell r="AG85">
            <v>97.217029492581787</v>
          </cell>
          <cell r="AH85">
            <v>97.625588091926474</v>
          </cell>
          <cell r="AI85">
            <v>100</v>
          </cell>
          <cell r="AJ85">
            <v>82.630803208943675</v>
          </cell>
          <cell r="AK85">
            <v>99.479830521356718</v>
          </cell>
          <cell r="AL85">
            <v>99.479830521356718</v>
          </cell>
          <cell r="AM85">
            <v>99.479830521356718</v>
          </cell>
          <cell r="AN85">
            <v>99.479830521356718</v>
          </cell>
          <cell r="AO85">
            <v>99.479830521356718</v>
          </cell>
          <cell r="AP85">
            <v>95.526776821840656</v>
          </cell>
          <cell r="AQ85">
            <v>105.53447603558813</v>
          </cell>
          <cell r="AR85">
            <v>112.82431510561025</v>
          </cell>
          <cell r="AS85">
            <v>103.86028773717111</v>
          </cell>
          <cell r="AT85">
            <v>103.86028773717111</v>
          </cell>
          <cell r="AU85">
            <v>102.40280237987967</v>
          </cell>
          <cell r="AY85">
            <v>100.33657513608233</v>
          </cell>
        </row>
        <row r="86">
          <cell r="D86">
            <v>181</v>
          </cell>
          <cell r="E86" t="str">
            <v>الطباعة وأنشطة الخدمات المتصلة بها</v>
          </cell>
          <cell r="F86">
            <v>8</v>
          </cell>
          <cell r="G86">
            <v>100</v>
          </cell>
          <cell r="H86">
            <v>96.815170083427361</v>
          </cell>
          <cell r="I86">
            <v>96.815170083427361</v>
          </cell>
          <cell r="J86">
            <v>96.815170083427361</v>
          </cell>
          <cell r="K86">
            <v>96.815170083427361</v>
          </cell>
          <cell r="L86">
            <v>97.858977746483802</v>
          </cell>
          <cell r="M86">
            <v>97.858977746483802</v>
          </cell>
          <cell r="N86">
            <v>98.298387361146254</v>
          </cell>
          <cell r="O86">
            <v>98.298387361146254</v>
          </cell>
          <cell r="P86">
            <v>97.029688984555833</v>
          </cell>
          <cell r="Q86">
            <v>98.300652523197371</v>
          </cell>
          <cell r="R86">
            <v>98.300652523197371</v>
          </cell>
          <cell r="S86">
            <v>98.300652523197371</v>
          </cell>
          <cell r="T86">
            <v>100</v>
          </cell>
          <cell r="U86">
            <v>100.98669880304277</v>
          </cell>
          <cell r="V86">
            <v>97.489035925273683</v>
          </cell>
          <cell r="W86">
            <v>97.044551212288582</v>
          </cell>
          <cell r="X86">
            <v>98.315230733051834</v>
          </cell>
          <cell r="Y86">
            <v>98.315230733051834</v>
          </cell>
          <cell r="Z86">
            <v>98.315230733051834</v>
          </cell>
          <cell r="AA86">
            <v>98.315230733051834</v>
          </cell>
          <cell r="AB86">
            <v>99.063878739676383</v>
          </cell>
          <cell r="AC86">
            <v>99.063878739676383</v>
          </cell>
          <cell r="AD86">
            <v>99.063878739676383</v>
          </cell>
          <cell r="AE86">
            <v>99.063878739676383</v>
          </cell>
          <cell r="AF86">
            <v>81.567630079463527</v>
          </cell>
          <cell r="AG86">
            <v>97.217029492581787</v>
          </cell>
          <cell r="AH86">
            <v>97.625588091926474</v>
          </cell>
          <cell r="AI86">
            <v>100</v>
          </cell>
          <cell r="AJ86">
            <v>82.630803208943675</v>
          </cell>
          <cell r="AK86">
            <v>99.479830521356718</v>
          </cell>
          <cell r="AL86">
            <v>99.479830521356718</v>
          </cell>
          <cell r="AM86">
            <v>99.479830521356718</v>
          </cell>
          <cell r="AN86">
            <v>99.479830521356718</v>
          </cell>
          <cell r="AO86">
            <v>99.479830521356718</v>
          </cell>
          <cell r="AP86">
            <v>95.526776821840656</v>
          </cell>
          <cell r="AQ86">
            <v>105.53447603558813</v>
          </cell>
          <cell r="AR86">
            <v>112.82431510561025</v>
          </cell>
          <cell r="AS86">
            <v>103.86028773717111</v>
          </cell>
          <cell r="AT86">
            <v>103.86028773717111</v>
          </cell>
          <cell r="AU86">
            <v>102.40280237987967</v>
          </cell>
          <cell r="AY86">
            <v>100.33657513608233</v>
          </cell>
        </row>
        <row r="87">
          <cell r="D87" t="str">
            <v>1811</v>
          </cell>
          <cell r="E87" t="str">
            <v>الطباعة</v>
          </cell>
          <cell r="F87">
            <v>1</v>
          </cell>
          <cell r="G87">
            <v>100</v>
          </cell>
          <cell r="H87">
            <v>96.815170083427361</v>
          </cell>
          <cell r="I87">
            <v>96.815170083427361</v>
          </cell>
          <cell r="J87">
            <v>96.815170083427361</v>
          </cell>
          <cell r="K87">
            <v>96.815170083427361</v>
          </cell>
          <cell r="L87">
            <v>97.858977746483802</v>
          </cell>
          <cell r="M87">
            <v>97.858977746483802</v>
          </cell>
          <cell r="N87">
            <v>98.298387361146254</v>
          </cell>
          <cell r="O87">
            <v>98.298387361146254</v>
          </cell>
          <cell r="P87">
            <v>97.029688984555833</v>
          </cell>
          <cell r="Q87">
            <v>98.300652523197371</v>
          </cell>
          <cell r="R87">
            <v>98.300652523197371</v>
          </cell>
          <cell r="S87">
            <v>98.300652523197371</v>
          </cell>
          <cell r="T87">
            <v>100</v>
          </cell>
          <cell r="U87">
            <v>100.98669880304277</v>
          </cell>
          <cell r="V87">
            <v>97.489035925273683</v>
          </cell>
          <cell r="W87">
            <v>97.044551212288582</v>
          </cell>
          <cell r="X87">
            <v>98.315230733051834</v>
          </cell>
          <cell r="Y87">
            <v>98.315230733051834</v>
          </cell>
          <cell r="Z87">
            <v>98.315230733051834</v>
          </cell>
          <cell r="AA87">
            <v>98.315230733051834</v>
          </cell>
          <cell r="AB87">
            <v>99.063878739676383</v>
          </cell>
          <cell r="AC87">
            <v>99.063878739676383</v>
          </cell>
          <cell r="AD87">
            <v>99.063878739676383</v>
          </cell>
          <cell r="AE87">
            <v>99.063878739676383</v>
          </cell>
          <cell r="AF87">
            <v>81.567630079463527</v>
          </cell>
          <cell r="AG87">
            <v>97.217029492581787</v>
          </cell>
          <cell r="AH87">
            <v>97.625588091926474</v>
          </cell>
          <cell r="AI87">
            <v>100</v>
          </cell>
          <cell r="AJ87">
            <v>82.630803208943675</v>
          </cell>
          <cell r="AK87">
            <v>99.479830521356718</v>
          </cell>
          <cell r="AL87">
            <v>99.479830521356718</v>
          </cell>
          <cell r="AM87">
            <v>99.479830521356718</v>
          </cell>
          <cell r="AN87">
            <v>99.479830521356718</v>
          </cell>
          <cell r="AO87">
            <v>99.479830521356718</v>
          </cell>
          <cell r="AP87">
            <v>95.526776821840656</v>
          </cell>
          <cell r="AQ87">
            <v>105.53447603558813</v>
          </cell>
          <cell r="AR87">
            <v>112.82431510561025</v>
          </cell>
          <cell r="AS87">
            <v>103.86028773717111</v>
          </cell>
          <cell r="AT87">
            <v>103.86028773717111</v>
          </cell>
          <cell r="AU87">
            <v>102.40280237987967</v>
          </cell>
          <cell r="AY87">
            <v>100.33657513608233</v>
          </cell>
        </row>
        <row r="88">
          <cell r="D88">
            <v>19</v>
          </cell>
          <cell r="E88" t="str">
            <v>صناعة فحم الكوك والمنتجات النفطية المكررة</v>
          </cell>
          <cell r="F88">
            <v>8</v>
          </cell>
          <cell r="G88">
            <v>100</v>
          </cell>
          <cell r="H88">
            <v>100.00000000000001</v>
          </cell>
          <cell r="I88">
            <v>100.00000000000001</v>
          </cell>
          <cell r="J88">
            <v>100.00000000000001</v>
          </cell>
          <cell r="K88">
            <v>104.08823244684133</v>
          </cell>
          <cell r="L88">
            <v>104.08823244684133</v>
          </cell>
          <cell r="M88">
            <v>104.08823244684133</v>
          </cell>
          <cell r="N88">
            <v>104.08823244684133</v>
          </cell>
          <cell r="O88">
            <v>104.08823244684133</v>
          </cell>
          <cell r="P88">
            <v>104.08823244684133</v>
          </cell>
          <cell r="Q88">
            <v>104.08823244684133</v>
          </cell>
          <cell r="R88">
            <v>104.08823244684133</v>
          </cell>
          <cell r="S88">
            <v>104.08823244684133</v>
          </cell>
          <cell r="T88">
            <v>100</v>
          </cell>
          <cell r="U88">
            <v>104.08823244684133</v>
          </cell>
          <cell r="V88">
            <v>104.08823244684133</v>
          </cell>
          <cell r="W88">
            <v>104.08823244684133</v>
          </cell>
          <cell r="X88">
            <v>104.08823244684133</v>
          </cell>
          <cell r="Y88">
            <v>104.08823244684133</v>
          </cell>
          <cell r="Z88">
            <v>104.08823244684133</v>
          </cell>
          <cell r="AA88">
            <v>104.08823244684133</v>
          </cell>
          <cell r="AB88">
            <v>104.08823244684133</v>
          </cell>
          <cell r="AC88">
            <v>104.08823244684133</v>
          </cell>
          <cell r="AD88">
            <v>104.08823244684133</v>
          </cell>
          <cell r="AE88">
            <v>104.08823244684133</v>
          </cell>
          <cell r="AF88">
            <v>104.08823244684133</v>
          </cell>
          <cell r="AG88">
            <v>104.08823244684133</v>
          </cell>
          <cell r="AH88">
            <v>103.06617433513101</v>
          </cell>
          <cell r="AI88">
            <v>100</v>
          </cell>
          <cell r="AJ88">
            <v>104.08823244684133</v>
          </cell>
          <cell r="AK88">
            <v>104.08823244684133</v>
          </cell>
          <cell r="AL88">
            <v>104.08823244684133</v>
          </cell>
          <cell r="AM88">
            <v>104.08823244684133</v>
          </cell>
          <cell r="AN88">
            <v>104.08823244684133</v>
          </cell>
          <cell r="AO88">
            <v>104.08823244684133</v>
          </cell>
          <cell r="AP88">
            <v>104.08823244684133</v>
          </cell>
          <cell r="AQ88">
            <v>104.08823244684133</v>
          </cell>
          <cell r="AR88">
            <v>104.08823244684133</v>
          </cell>
          <cell r="AS88">
            <v>104.08823244684133</v>
          </cell>
          <cell r="AT88">
            <v>104.08823244684133</v>
          </cell>
          <cell r="AU88">
            <v>104.08823244684133</v>
          </cell>
          <cell r="AY88">
            <v>104.08823244684133</v>
          </cell>
        </row>
        <row r="89">
          <cell r="D89">
            <v>192</v>
          </cell>
          <cell r="E89" t="str">
            <v>صناعة المنتجات النفطية المكررة</v>
          </cell>
          <cell r="F89">
            <v>8</v>
          </cell>
          <cell r="G89">
            <v>100</v>
          </cell>
          <cell r="H89">
            <v>100.00000000000001</v>
          </cell>
          <cell r="I89">
            <v>100.00000000000001</v>
          </cell>
          <cell r="J89">
            <v>100.00000000000001</v>
          </cell>
          <cell r="K89">
            <v>104.08823244684133</v>
          </cell>
          <cell r="L89">
            <v>104.08823244684133</v>
          </cell>
          <cell r="M89">
            <v>104.08823244684133</v>
          </cell>
          <cell r="N89">
            <v>104.08823244684133</v>
          </cell>
          <cell r="O89">
            <v>104.08823244684133</v>
          </cell>
          <cell r="P89">
            <v>104.08823244684133</v>
          </cell>
          <cell r="Q89">
            <v>104.08823244684133</v>
          </cell>
          <cell r="R89">
            <v>104.08823244684133</v>
          </cell>
          <cell r="S89">
            <v>104.08823244684133</v>
          </cell>
          <cell r="T89">
            <v>100</v>
          </cell>
          <cell r="U89">
            <v>104.08823244684133</v>
          </cell>
          <cell r="V89">
            <v>104.08823244684133</v>
          </cell>
          <cell r="W89">
            <v>104.08823244684133</v>
          </cell>
          <cell r="X89">
            <v>104.08823244684133</v>
          </cell>
          <cell r="Y89">
            <v>104.08823244684133</v>
          </cell>
          <cell r="Z89">
            <v>104.08823244684133</v>
          </cell>
          <cell r="AA89">
            <v>104.08823244684133</v>
          </cell>
          <cell r="AB89">
            <v>104.08823244684133</v>
          </cell>
          <cell r="AC89">
            <v>104.08823244684133</v>
          </cell>
          <cell r="AD89">
            <v>104.08823244684133</v>
          </cell>
          <cell r="AE89">
            <v>104.08823244684133</v>
          </cell>
          <cell r="AF89">
            <v>104.08823244684133</v>
          </cell>
          <cell r="AG89">
            <v>104.08823244684133</v>
          </cell>
          <cell r="AH89">
            <v>103.06617433513101</v>
          </cell>
          <cell r="AI89">
            <v>100</v>
          </cell>
          <cell r="AJ89">
            <v>104.08823244684133</v>
          </cell>
          <cell r="AK89">
            <v>104.08823244684133</v>
          </cell>
          <cell r="AL89">
            <v>104.08823244684133</v>
          </cell>
          <cell r="AM89">
            <v>104.08823244684133</v>
          </cell>
          <cell r="AN89">
            <v>104.08823244684133</v>
          </cell>
          <cell r="AO89">
            <v>104.08823244684133</v>
          </cell>
          <cell r="AP89">
            <v>104.08823244684133</v>
          </cell>
          <cell r="AQ89">
            <v>104.08823244684133</v>
          </cell>
          <cell r="AR89">
            <v>104.08823244684133</v>
          </cell>
          <cell r="AS89">
            <v>104.08823244684133</v>
          </cell>
          <cell r="AT89">
            <v>104.08823244684133</v>
          </cell>
          <cell r="AU89">
            <v>104.08823244684133</v>
          </cell>
          <cell r="AY89">
            <v>104.08823244684133</v>
          </cell>
        </row>
        <row r="90">
          <cell r="D90" t="str">
            <v>1920</v>
          </cell>
          <cell r="E90" t="str">
            <v>صناعة المنتجات النفطية المكررة</v>
          </cell>
          <cell r="F90">
            <v>1</v>
          </cell>
          <cell r="G90">
            <v>100</v>
          </cell>
          <cell r="H90">
            <v>100.00000000000001</v>
          </cell>
          <cell r="I90">
            <v>100.00000000000001</v>
          </cell>
          <cell r="J90">
            <v>100.00000000000001</v>
          </cell>
          <cell r="K90">
            <v>104.08823244684133</v>
          </cell>
          <cell r="L90">
            <v>104.08823244684133</v>
          </cell>
          <cell r="M90">
            <v>104.08823244684133</v>
          </cell>
          <cell r="N90">
            <v>104.08823244684133</v>
          </cell>
          <cell r="O90">
            <v>104.08823244684133</v>
          </cell>
          <cell r="P90">
            <v>104.08823244684133</v>
          </cell>
          <cell r="Q90">
            <v>104.08823244684133</v>
          </cell>
          <cell r="R90">
            <v>104.08823244684133</v>
          </cell>
          <cell r="S90">
            <v>104.08823244684133</v>
          </cell>
          <cell r="T90">
            <v>100</v>
          </cell>
          <cell r="U90">
            <v>104.08823244684133</v>
          </cell>
          <cell r="V90">
            <v>104.08823244684133</v>
          </cell>
          <cell r="W90">
            <v>104.08823244684133</v>
          </cell>
          <cell r="X90">
            <v>104.08823244684133</v>
          </cell>
          <cell r="Y90">
            <v>104.08823244684133</v>
          </cell>
          <cell r="Z90">
            <v>104.08823244684133</v>
          </cell>
          <cell r="AA90">
            <v>104.08823244684133</v>
          </cell>
          <cell r="AB90">
            <v>104.08823244684133</v>
          </cell>
          <cell r="AC90">
            <v>104.08823244684133</v>
          </cell>
          <cell r="AD90">
            <v>104.08823244684133</v>
          </cell>
          <cell r="AE90">
            <v>104.08823244684133</v>
          </cell>
          <cell r="AF90">
            <v>104.08823244684133</v>
          </cell>
          <cell r="AG90">
            <v>104.08823244684133</v>
          </cell>
          <cell r="AH90">
            <v>103.06617433513101</v>
          </cell>
          <cell r="AI90">
            <v>100</v>
          </cell>
          <cell r="AJ90">
            <v>104.08823244684133</v>
          </cell>
          <cell r="AK90">
            <v>104.08823244684133</v>
          </cell>
          <cell r="AL90">
            <v>104.08823244684133</v>
          </cell>
          <cell r="AM90">
            <v>104.08823244684133</v>
          </cell>
          <cell r="AN90">
            <v>104.08823244684133</v>
          </cell>
          <cell r="AO90">
            <v>104.08823244684133</v>
          </cell>
          <cell r="AP90">
            <v>104.08823244684133</v>
          </cell>
          <cell r="AQ90">
            <v>104.08823244684133</v>
          </cell>
          <cell r="AR90">
            <v>104.08823244684133</v>
          </cell>
          <cell r="AS90">
            <v>104.08823244684133</v>
          </cell>
          <cell r="AT90">
            <v>104.08823244684133</v>
          </cell>
          <cell r="AU90">
            <v>104.08823244684133</v>
          </cell>
          <cell r="AY90">
            <v>104.08823244684133</v>
          </cell>
        </row>
        <row r="91">
          <cell r="D91">
            <v>20</v>
          </cell>
          <cell r="E91" t="str">
            <v>صناعة الكيماويات والمنتجات الكيميائية</v>
          </cell>
          <cell r="F91">
            <v>8</v>
          </cell>
          <cell r="G91">
            <v>100</v>
          </cell>
          <cell r="H91">
            <v>97.390189745905062</v>
          </cell>
          <cell r="I91">
            <v>99.948700361846193</v>
          </cell>
          <cell r="J91">
            <v>98.745513589407878</v>
          </cell>
          <cell r="K91">
            <v>97.490079567442535</v>
          </cell>
          <cell r="L91">
            <v>97.982036473577864</v>
          </cell>
          <cell r="M91">
            <v>98.603137596777913</v>
          </cell>
          <cell r="N91">
            <v>100.26554077059876</v>
          </cell>
          <cell r="O91">
            <v>100.63190531082851</v>
          </cell>
          <cell r="P91">
            <v>99.379433538617292</v>
          </cell>
          <cell r="Q91">
            <v>99.869781907754273</v>
          </cell>
          <cell r="R91">
            <v>101.02775062260146</v>
          </cell>
          <cell r="S91">
            <v>100.68370282264129</v>
          </cell>
          <cell r="T91">
            <v>100</v>
          </cell>
          <cell r="U91">
            <v>97.472608045199351</v>
          </cell>
          <cell r="V91">
            <v>97.63938432381903</v>
          </cell>
          <cell r="W91">
            <v>99.279593170164148</v>
          </cell>
          <cell r="X91">
            <v>98.556891132184958</v>
          </cell>
          <cell r="Y91">
            <v>98.556891132184958</v>
          </cell>
          <cell r="Z91">
            <v>102.82829890469661</v>
          </cell>
          <cell r="AA91">
            <v>98.936115498493649</v>
          </cell>
          <cell r="AB91">
            <v>98.792521508880895</v>
          </cell>
          <cell r="AC91">
            <v>98.561694947069881</v>
          </cell>
          <cell r="AD91">
            <v>97.720554967450241</v>
          </cell>
          <cell r="AE91">
            <v>101.75994541885754</v>
          </cell>
          <cell r="AF91">
            <v>100.57241545452028</v>
          </cell>
          <cell r="AG91">
            <v>99.223076208626779</v>
          </cell>
          <cell r="AH91">
            <v>99.334814358999935</v>
          </cell>
          <cell r="AI91">
            <v>100</v>
          </cell>
          <cell r="AJ91">
            <v>97.722650063421952</v>
          </cell>
          <cell r="AK91">
            <v>100.87790325875645</v>
          </cell>
          <cell r="AL91">
            <v>102.64109950276189</v>
          </cell>
          <cell r="AM91">
            <v>100.62712071862266</v>
          </cell>
          <cell r="AN91">
            <v>101.35093875309569</v>
          </cell>
          <cell r="AO91">
            <v>99.86583577464107</v>
          </cell>
          <cell r="AP91">
            <v>103.05144487334292</v>
          </cell>
          <cell r="AQ91">
            <v>99.996121597423283</v>
          </cell>
          <cell r="AR91">
            <v>101.63013773087958</v>
          </cell>
          <cell r="AS91">
            <v>100.83497795795573</v>
          </cell>
          <cell r="AT91">
            <v>101.42918953818187</v>
          </cell>
          <cell r="AU91">
            <v>101.28859959279708</v>
          </cell>
          <cell r="AY91">
            <v>100.94300161349003</v>
          </cell>
        </row>
        <row r="92">
          <cell r="D92">
            <v>202</v>
          </cell>
          <cell r="E92" t="str">
            <v>صناعة منتجات كيميائيه أخرى</v>
          </cell>
          <cell r="F92">
            <v>8</v>
          </cell>
          <cell r="G92">
            <v>100</v>
          </cell>
          <cell r="H92">
            <v>97.390189745905062</v>
          </cell>
          <cell r="I92">
            <v>99.948700361846193</v>
          </cell>
          <cell r="J92">
            <v>98.745513589407878</v>
          </cell>
          <cell r="K92">
            <v>97.490079567442535</v>
          </cell>
          <cell r="L92">
            <v>97.982036473577864</v>
          </cell>
          <cell r="M92">
            <v>98.603137596777913</v>
          </cell>
          <cell r="N92">
            <v>100.26554077059876</v>
          </cell>
          <cell r="O92">
            <v>100.63190531082851</v>
          </cell>
          <cell r="P92">
            <v>99.379433538617292</v>
          </cell>
          <cell r="Q92">
            <v>99.869781907754273</v>
          </cell>
          <cell r="R92">
            <v>101.02775062260146</v>
          </cell>
          <cell r="S92">
            <v>100.68370282264129</v>
          </cell>
          <cell r="T92">
            <v>100</v>
          </cell>
          <cell r="U92">
            <v>97.472608045199351</v>
          </cell>
          <cell r="V92">
            <v>97.63938432381903</v>
          </cell>
          <cell r="W92">
            <v>99.279593170164148</v>
          </cell>
          <cell r="X92">
            <v>98.556891132184958</v>
          </cell>
          <cell r="Y92">
            <v>98.556891132184958</v>
          </cell>
          <cell r="Z92">
            <v>102.82829890469661</v>
          </cell>
          <cell r="AA92">
            <v>98.936115498493649</v>
          </cell>
          <cell r="AB92">
            <v>98.792521508880895</v>
          </cell>
          <cell r="AC92">
            <v>98.561694947069881</v>
          </cell>
          <cell r="AD92">
            <v>97.720554967450241</v>
          </cell>
          <cell r="AE92">
            <v>101.75994541885754</v>
          </cell>
          <cell r="AF92">
            <v>100.57241545452028</v>
          </cell>
          <cell r="AG92">
            <v>99.223076208626779</v>
          </cell>
          <cell r="AH92">
            <v>99.334814358999935</v>
          </cell>
          <cell r="AI92">
            <v>100</v>
          </cell>
          <cell r="AJ92">
            <v>97.722650063421952</v>
          </cell>
          <cell r="AK92">
            <v>100.87790325875645</v>
          </cell>
          <cell r="AL92">
            <v>102.64109950276189</v>
          </cell>
          <cell r="AM92">
            <v>100.62712071862266</v>
          </cell>
          <cell r="AN92">
            <v>101.35093875309569</v>
          </cell>
          <cell r="AO92">
            <v>99.86583577464107</v>
          </cell>
          <cell r="AP92">
            <v>103.05144487334292</v>
          </cell>
          <cell r="AQ92">
            <v>99.996121597423283</v>
          </cell>
          <cell r="AR92">
            <v>101.63013773087958</v>
          </cell>
          <cell r="AS92">
            <v>100.83497795795573</v>
          </cell>
          <cell r="AT92">
            <v>101.42918953818187</v>
          </cell>
          <cell r="AU92">
            <v>101.28859959279708</v>
          </cell>
          <cell r="AY92">
            <v>100.94300161349003</v>
          </cell>
        </row>
        <row r="93">
          <cell r="D93" t="str">
            <v>2022</v>
          </cell>
          <cell r="E93" t="str">
            <v>صناعة الدهانات والورنيشات والطلاءات المماثلة وأحبار الطباعة والاصماغ</v>
          </cell>
          <cell r="F93">
            <v>1</v>
          </cell>
          <cell r="G93">
            <v>100</v>
          </cell>
          <cell r="H93">
            <v>99.050738542086663</v>
          </cell>
          <cell r="I93">
            <v>99.050738542086663</v>
          </cell>
          <cell r="J93">
            <v>99.576446525255349</v>
          </cell>
          <cell r="K93">
            <v>100</v>
          </cell>
          <cell r="L93">
            <v>100.53074615182733</v>
          </cell>
          <cell r="M93">
            <v>99.050738542086648</v>
          </cell>
          <cell r="N93">
            <v>100.53074615182733</v>
          </cell>
          <cell r="O93">
            <v>99.999999999999986</v>
          </cell>
          <cell r="P93">
            <v>99.050738542086648</v>
          </cell>
          <cell r="Q93">
            <v>100.53074615182733</v>
          </cell>
          <cell r="R93">
            <v>100.53074615182733</v>
          </cell>
          <cell r="S93">
            <v>100.53074615182733</v>
          </cell>
          <cell r="T93">
            <v>100</v>
          </cell>
          <cell r="U93">
            <v>100.53074615182733</v>
          </cell>
          <cell r="V93">
            <v>99.999999999999986</v>
          </cell>
          <cell r="W93">
            <v>99.999999999999986</v>
          </cell>
          <cell r="X93">
            <v>99.999999999999986</v>
          </cell>
          <cell r="Y93">
            <v>99.999999999999986</v>
          </cell>
          <cell r="Z93">
            <v>100.53074615182733</v>
          </cell>
          <cell r="AA93">
            <v>99.050738542086648</v>
          </cell>
          <cell r="AB93">
            <v>99.576446525255335</v>
          </cell>
          <cell r="AC93">
            <v>99.576446525255335</v>
          </cell>
          <cell r="AD93">
            <v>100.53074615182733</v>
          </cell>
          <cell r="AE93">
            <v>100.53074615182733</v>
          </cell>
          <cell r="AF93">
            <v>100.53074615182733</v>
          </cell>
          <cell r="AG93">
            <v>100.07144686264449</v>
          </cell>
          <cell r="AH93">
            <v>99.869427621061547</v>
          </cell>
          <cell r="AI93">
            <v>100</v>
          </cell>
          <cell r="AJ93">
            <v>98.983057305118123</v>
          </cell>
          <cell r="AK93">
            <v>99.999999999999972</v>
          </cell>
          <cell r="AL93">
            <v>100.53074615182729</v>
          </cell>
          <cell r="AM93">
            <v>98.378704149027627</v>
          </cell>
          <cell r="AN93">
            <v>99.999999999999972</v>
          </cell>
          <cell r="AO93">
            <v>98.983057305118123</v>
          </cell>
          <cell r="AP93">
            <v>98.983057305118123</v>
          </cell>
          <cell r="AQ93">
            <v>99.999999999999972</v>
          </cell>
          <cell r="AR93">
            <v>99.999999999999972</v>
          </cell>
          <cell r="AS93">
            <v>98.864717094480625</v>
          </cell>
          <cell r="AT93">
            <v>99.999999999999972</v>
          </cell>
          <cell r="AU93">
            <v>99.999999999999972</v>
          </cell>
          <cell r="AY93">
            <v>99.560278275890823</v>
          </cell>
        </row>
        <row r="94">
          <cell r="D94" t="str">
            <v>2023</v>
          </cell>
          <cell r="E94" t="str">
            <v>صناعة الصابون ومستحضرات التنظيف والتلميع والعطور ومستحضرات التجميل</v>
          </cell>
          <cell r="F94">
            <v>1</v>
          </cell>
          <cell r="G94">
            <v>100</v>
          </cell>
          <cell r="H94">
            <v>94.934204489342434</v>
          </cell>
          <cell r="I94">
            <v>101.2768040558519</v>
          </cell>
          <cell r="J94">
            <v>97.516546970464532</v>
          </cell>
          <cell r="K94">
            <v>93.777856480905612</v>
          </cell>
          <cell r="L94">
            <v>94.212443308093654</v>
          </cell>
          <cell r="M94">
            <v>97.941126745287406</v>
          </cell>
          <cell r="N94">
            <v>99.873296647597854</v>
          </cell>
          <cell r="O94">
            <v>101.56650604674614</v>
          </cell>
          <cell r="P94">
            <v>99.865580086819577</v>
          </cell>
          <cell r="Q94">
            <v>98.892202421808861</v>
          </cell>
          <cell r="R94">
            <v>101.76283028751331</v>
          </cell>
          <cell r="S94">
            <v>100.90992883254587</v>
          </cell>
          <cell r="T94">
            <v>100</v>
          </cell>
          <cell r="U94">
            <v>92.946573519394875</v>
          </cell>
          <cell r="V94">
            <v>94.145649048063305</v>
          </cell>
          <cell r="W94">
            <v>98.213285395323283</v>
          </cell>
          <cell r="X94">
            <v>96.421020291721689</v>
          </cell>
          <cell r="Y94">
            <v>96.421020291721689</v>
          </cell>
          <cell r="Z94">
            <v>106.22842043378193</v>
          </cell>
          <cell r="AA94">
            <v>98.766338936001674</v>
          </cell>
          <cell r="AB94">
            <v>97.632210576996556</v>
          </cell>
          <cell r="AC94">
            <v>97.059772186100332</v>
          </cell>
          <cell r="AD94">
            <v>93.561469552535002</v>
          </cell>
          <cell r="AE94">
            <v>103.57895693381094</v>
          </cell>
          <cell r="AF94">
            <v>100.63394169556105</v>
          </cell>
          <cell r="AG94">
            <v>97.967388238417698</v>
          </cell>
          <cell r="AH94">
            <v>98.544110531081415</v>
          </cell>
          <cell r="AI94">
            <v>100</v>
          </cell>
          <cell r="AJ94">
            <v>95.854873011129953</v>
          </cell>
          <cell r="AK94">
            <v>102.17849120781575</v>
          </cell>
          <cell r="AL94">
            <v>105.76782635511233</v>
          </cell>
          <cell r="AM94">
            <v>103.95842256104692</v>
          </cell>
          <cell r="AN94">
            <v>103.35243058723702</v>
          </cell>
          <cell r="AO94">
            <v>101.17364958058702</v>
          </cell>
          <cell r="AP94">
            <v>109.07942412216255</v>
          </cell>
          <cell r="AQ94">
            <v>99.990160250248891</v>
          </cell>
          <cell r="AR94">
            <v>104.04532293598672</v>
          </cell>
          <cell r="AS94">
            <v>103.75413121763204</v>
          </cell>
          <cell r="AT94">
            <v>103.54662675049033</v>
          </cell>
          <cell r="AU94">
            <v>103.19772254517598</v>
          </cell>
          <cell r="AY94">
            <v>102.9915900937188</v>
          </cell>
        </row>
        <row r="95">
          <cell r="D95">
            <v>21</v>
          </cell>
          <cell r="E95" t="str">
            <v xml:space="preserve"> صناعة المنتجات الصيدلانية الاساسية ومستحضراتها</v>
          </cell>
          <cell r="F95">
            <v>8</v>
          </cell>
          <cell r="G95">
            <v>100</v>
          </cell>
          <cell r="H95">
            <v>100</v>
          </cell>
          <cell r="I95">
            <v>100</v>
          </cell>
          <cell r="J95">
            <v>100</v>
          </cell>
          <cell r="K95">
            <v>100</v>
          </cell>
          <cell r="L95">
            <v>100</v>
          </cell>
          <cell r="M95">
            <v>100</v>
          </cell>
          <cell r="N95">
            <v>100</v>
          </cell>
          <cell r="O95">
            <v>100</v>
          </cell>
          <cell r="P95">
            <v>100</v>
          </cell>
          <cell r="Q95">
            <v>101.07969842413563</v>
          </cell>
          <cell r="R95">
            <v>101.07969842413563</v>
          </cell>
          <cell r="S95">
            <v>101.07969842413563</v>
          </cell>
          <cell r="T95">
            <v>100</v>
          </cell>
          <cell r="U95">
            <v>101.07969842413563</v>
          </cell>
          <cell r="V95">
            <v>101.07969842413563</v>
          </cell>
          <cell r="W95">
            <v>101.07969842413563</v>
          </cell>
          <cell r="X95">
            <v>101.07969842413563</v>
          </cell>
          <cell r="Y95">
            <v>101.07969842413563</v>
          </cell>
          <cell r="Z95">
            <v>101.07969842413563</v>
          </cell>
          <cell r="AA95">
            <v>101.07969842413563</v>
          </cell>
          <cell r="AB95">
            <v>101.07969842413563</v>
          </cell>
          <cell r="AC95">
            <v>101.07969842413563</v>
          </cell>
          <cell r="AD95">
            <v>101.07969842413563</v>
          </cell>
          <cell r="AE95">
            <v>101.07969842413563</v>
          </cell>
          <cell r="AF95">
            <v>101.3169521259037</v>
          </cell>
          <cell r="AG95">
            <v>101.09946956594962</v>
          </cell>
          <cell r="AH95">
            <v>100.2699246060339</v>
          </cell>
          <cell r="AI95">
            <v>100</v>
          </cell>
          <cell r="AJ95">
            <v>101.07969842413563</v>
          </cell>
          <cell r="AK95">
            <v>101.07969842413563</v>
          </cell>
          <cell r="AL95">
            <v>101.07969842413563</v>
          </cell>
          <cell r="AM95">
            <v>101.07969842413563</v>
          </cell>
          <cell r="AN95">
            <v>101.07969842413563</v>
          </cell>
          <cell r="AO95">
            <v>101.07969842413563</v>
          </cell>
          <cell r="AP95">
            <v>101.07969842413563</v>
          </cell>
          <cell r="AQ95">
            <v>101.07969842413563</v>
          </cell>
          <cell r="AR95">
            <v>101.07969842413563</v>
          </cell>
          <cell r="AS95">
            <v>101.07969842413563</v>
          </cell>
          <cell r="AT95">
            <v>101.07969842413563</v>
          </cell>
          <cell r="AU95">
            <v>101.07969842413563</v>
          </cell>
          <cell r="AY95">
            <v>101.0796984241356</v>
          </cell>
        </row>
        <row r="96">
          <cell r="D96">
            <v>210</v>
          </cell>
          <cell r="E96" t="str">
            <v>صناعة المستحضرات الصيدلانية (المنتجات الدوائية الكيماوية والنباتية)</v>
          </cell>
          <cell r="F96">
            <v>8</v>
          </cell>
          <cell r="G96">
            <v>100</v>
          </cell>
          <cell r="H96">
            <v>100</v>
          </cell>
          <cell r="I96">
            <v>100</v>
          </cell>
          <cell r="J96">
            <v>100</v>
          </cell>
          <cell r="K96">
            <v>100</v>
          </cell>
          <cell r="L96">
            <v>100</v>
          </cell>
          <cell r="M96">
            <v>100</v>
          </cell>
          <cell r="N96">
            <v>100</v>
          </cell>
          <cell r="O96">
            <v>100</v>
          </cell>
          <cell r="P96">
            <v>100</v>
          </cell>
          <cell r="Q96">
            <v>101.07969842413563</v>
          </cell>
          <cell r="R96">
            <v>101.07969842413563</v>
          </cell>
          <cell r="S96">
            <v>101.07969842413563</v>
          </cell>
          <cell r="T96">
            <v>100</v>
          </cell>
          <cell r="U96">
            <v>101.07969842413563</v>
          </cell>
          <cell r="V96">
            <v>101.07969842413563</v>
          </cell>
          <cell r="W96">
            <v>101.07969842413563</v>
          </cell>
          <cell r="X96">
            <v>101.07969842413563</v>
          </cell>
          <cell r="Y96">
            <v>101.07969842413563</v>
          </cell>
          <cell r="Z96">
            <v>101.07969842413563</v>
          </cell>
          <cell r="AA96">
            <v>101.07969842413563</v>
          </cell>
          <cell r="AB96">
            <v>101.07969842413563</v>
          </cell>
          <cell r="AC96">
            <v>101.07969842413563</v>
          </cell>
          <cell r="AD96">
            <v>101.07969842413563</v>
          </cell>
          <cell r="AE96">
            <v>101.07969842413563</v>
          </cell>
          <cell r="AF96">
            <v>101.3169521259037</v>
          </cell>
          <cell r="AG96">
            <v>101.09946956594962</v>
          </cell>
          <cell r="AH96">
            <v>100.2699246060339</v>
          </cell>
          <cell r="AI96">
            <v>100</v>
          </cell>
          <cell r="AJ96">
            <v>101.07969842413563</v>
          </cell>
          <cell r="AK96">
            <v>101.07969842413563</v>
          </cell>
          <cell r="AL96">
            <v>101.07969842413563</v>
          </cell>
          <cell r="AM96">
            <v>101.07969842413563</v>
          </cell>
          <cell r="AN96">
            <v>101.07969842413563</v>
          </cell>
          <cell r="AO96">
            <v>101.07969842413563</v>
          </cell>
          <cell r="AP96">
            <v>101.07969842413563</v>
          </cell>
          <cell r="AQ96">
            <v>101.07969842413563</v>
          </cell>
          <cell r="AR96">
            <v>101.07969842413563</v>
          </cell>
          <cell r="AS96">
            <v>101.07969842413563</v>
          </cell>
          <cell r="AT96">
            <v>101.07969842413563</v>
          </cell>
          <cell r="AU96">
            <v>101.07969842413563</v>
          </cell>
          <cell r="AY96">
            <v>101.0796984241356</v>
          </cell>
        </row>
        <row r="97">
          <cell r="D97" t="str">
            <v>2100</v>
          </cell>
          <cell r="E97" t="str">
            <v>صناعة المستحضرات الصيدلانية (المنتجات الدوائية الكيماوية والنباتية)</v>
          </cell>
          <cell r="F97">
            <v>1</v>
          </cell>
          <cell r="G97">
            <v>100</v>
          </cell>
          <cell r="H97">
            <v>100</v>
          </cell>
          <cell r="I97">
            <v>100</v>
          </cell>
          <cell r="J97">
            <v>100</v>
          </cell>
          <cell r="K97">
            <v>100</v>
          </cell>
          <cell r="L97">
            <v>100</v>
          </cell>
          <cell r="M97">
            <v>100</v>
          </cell>
          <cell r="N97">
            <v>100</v>
          </cell>
          <cell r="O97">
            <v>100</v>
          </cell>
          <cell r="P97">
            <v>100</v>
          </cell>
          <cell r="Q97">
            <v>101.07969842413563</v>
          </cell>
          <cell r="R97">
            <v>101.07969842413563</v>
          </cell>
          <cell r="S97">
            <v>101.07969842413563</v>
          </cell>
          <cell r="T97">
            <v>100</v>
          </cell>
          <cell r="U97">
            <v>101.07969842413563</v>
          </cell>
          <cell r="V97">
            <v>101.07969842413563</v>
          </cell>
          <cell r="W97">
            <v>101.07969842413563</v>
          </cell>
          <cell r="X97">
            <v>101.07969842413563</v>
          </cell>
          <cell r="Y97">
            <v>101.07969842413563</v>
          </cell>
          <cell r="Z97">
            <v>101.07969842413563</v>
          </cell>
          <cell r="AA97">
            <v>101.07969842413563</v>
          </cell>
          <cell r="AB97">
            <v>101.07969842413563</v>
          </cell>
          <cell r="AC97">
            <v>101.07969842413563</v>
          </cell>
          <cell r="AD97">
            <v>101.07969842413563</v>
          </cell>
          <cell r="AE97">
            <v>101.07969842413563</v>
          </cell>
          <cell r="AF97">
            <v>101.3169521259037</v>
          </cell>
          <cell r="AG97">
            <v>101.09946956594962</v>
          </cell>
          <cell r="AH97">
            <v>100.2699246060339</v>
          </cell>
          <cell r="AI97">
            <v>100</v>
          </cell>
          <cell r="AJ97">
            <v>101.07969842413563</v>
          </cell>
          <cell r="AK97">
            <v>101.07969842413563</v>
          </cell>
          <cell r="AL97">
            <v>101.07969842413563</v>
          </cell>
          <cell r="AM97">
            <v>101.07969842413563</v>
          </cell>
          <cell r="AN97">
            <v>101.07969842413563</v>
          </cell>
          <cell r="AO97">
            <v>101.07969842413563</v>
          </cell>
          <cell r="AP97">
            <v>101.07969842413563</v>
          </cell>
          <cell r="AQ97">
            <v>101.07969842413563</v>
          </cell>
          <cell r="AR97">
            <v>101.07969842413563</v>
          </cell>
          <cell r="AS97">
            <v>101.07969842413563</v>
          </cell>
          <cell r="AT97">
            <v>101.07969842413563</v>
          </cell>
          <cell r="AU97">
            <v>101.07969842413563</v>
          </cell>
          <cell r="AY97">
            <v>101.0796984241356</v>
          </cell>
        </row>
        <row r="98">
          <cell r="D98">
            <v>22</v>
          </cell>
          <cell r="E98" t="str">
            <v>صناعة منتجات المطاط واللدائن</v>
          </cell>
          <cell r="F98">
            <v>8</v>
          </cell>
          <cell r="G98">
            <v>100</v>
          </cell>
          <cell r="H98">
            <v>99.902470297176393</v>
          </cell>
          <cell r="I98">
            <v>98.716180349845075</v>
          </cell>
          <cell r="J98">
            <v>98.883401528298279</v>
          </cell>
          <cell r="K98">
            <v>99.375111505597928</v>
          </cell>
          <cell r="L98">
            <v>100.54967973090895</v>
          </cell>
          <cell r="M98">
            <v>99.629291624926367</v>
          </cell>
          <cell r="N98">
            <v>99.127602198004297</v>
          </cell>
          <cell r="O98">
            <v>99.917152884420332</v>
          </cell>
          <cell r="P98">
            <v>100.15277743167458</v>
          </cell>
          <cell r="Q98">
            <v>100.42007222551074</v>
          </cell>
          <cell r="R98">
            <v>100.15710820697059</v>
          </cell>
          <cell r="S98">
            <v>100.06865920491896</v>
          </cell>
          <cell r="T98">
            <v>100</v>
          </cell>
          <cell r="U98">
            <v>100.29152620223293</v>
          </cell>
          <cell r="V98">
            <v>100.10029604569995</v>
          </cell>
          <cell r="W98">
            <v>100.10029604569995</v>
          </cell>
          <cell r="X98">
            <v>100.0533958742763</v>
          </cell>
          <cell r="Y98">
            <v>100.13514997258845</v>
          </cell>
          <cell r="Z98">
            <v>100.13845556334653</v>
          </cell>
          <cell r="AA98">
            <v>100.10048388132779</v>
          </cell>
          <cell r="AB98">
            <v>99.950974284264092</v>
          </cell>
          <cell r="AC98">
            <v>99.950974284264092</v>
          </cell>
          <cell r="AD98">
            <v>98.564548110533721</v>
          </cell>
          <cell r="AE98">
            <v>98.564548110533721</v>
          </cell>
          <cell r="AF98">
            <v>100.5643265580392</v>
          </cell>
          <cell r="AG98">
            <v>99.876247911067239</v>
          </cell>
          <cell r="AH98">
            <v>99.741625599021049</v>
          </cell>
          <cell r="AI98">
            <v>100</v>
          </cell>
          <cell r="AJ98">
            <v>100.89239641700929</v>
          </cell>
          <cell r="AK98">
            <v>100.89949970604934</v>
          </cell>
          <cell r="AL98">
            <v>99.771158392709424</v>
          </cell>
          <cell r="AM98">
            <v>99.771158392709424</v>
          </cell>
          <cell r="AN98">
            <v>99.771158392709424</v>
          </cell>
          <cell r="AO98">
            <v>99.771158392709424</v>
          </cell>
          <cell r="AP98">
            <v>99.771158392709424</v>
          </cell>
          <cell r="AQ98">
            <v>99.771158392709424</v>
          </cell>
          <cell r="AR98">
            <v>100.26004273218459</v>
          </cell>
          <cell r="AS98">
            <v>100.25967852254963</v>
          </cell>
          <cell r="AT98">
            <v>100.25967852254963</v>
          </cell>
          <cell r="AU98">
            <v>99.076707337111216</v>
          </cell>
          <cell r="AY98">
            <v>100.02291279947586</v>
          </cell>
        </row>
        <row r="99">
          <cell r="D99">
            <v>222</v>
          </cell>
          <cell r="E99" t="str">
            <v>صناعة المنتجات اللدائنية (البلاستك)</v>
          </cell>
          <cell r="F99">
            <v>8</v>
          </cell>
          <cell r="G99">
            <v>100</v>
          </cell>
          <cell r="H99">
            <v>99.902470297176393</v>
          </cell>
          <cell r="I99">
            <v>98.716180349845075</v>
          </cell>
          <cell r="J99">
            <v>98.883401528298279</v>
          </cell>
          <cell r="K99">
            <v>99.375111505597928</v>
          </cell>
          <cell r="L99">
            <v>100.54967973090895</v>
          </cell>
          <cell r="M99">
            <v>99.629291624926367</v>
          </cell>
          <cell r="N99">
            <v>99.127602198004297</v>
          </cell>
          <cell r="O99">
            <v>99.917152884420332</v>
          </cell>
          <cell r="P99">
            <v>100.15277743167458</v>
          </cell>
          <cell r="Q99">
            <v>100.42007222551074</v>
          </cell>
          <cell r="R99">
            <v>100.15710820697059</v>
          </cell>
          <cell r="S99">
            <v>100.06865920491896</v>
          </cell>
          <cell r="T99">
            <v>100</v>
          </cell>
          <cell r="U99">
            <v>100.29152620223293</v>
          </cell>
          <cell r="V99">
            <v>100.10029604569995</v>
          </cell>
          <cell r="W99">
            <v>100.10029604569995</v>
          </cell>
          <cell r="X99">
            <v>100.0533958742763</v>
          </cell>
          <cell r="Y99">
            <v>100.13514997258845</v>
          </cell>
          <cell r="Z99">
            <v>100.13845556334653</v>
          </cell>
          <cell r="AA99">
            <v>100.10048388132779</v>
          </cell>
          <cell r="AB99">
            <v>99.950974284264092</v>
          </cell>
          <cell r="AC99">
            <v>99.950974284264092</v>
          </cell>
          <cell r="AD99">
            <v>98.564548110533721</v>
          </cell>
          <cell r="AE99">
            <v>98.564548110533721</v>
          </cell>
          <cell r="AF99">
            <v>100.5643265580392</v>
          </cell>
          <cell r="AG99">
            <v>99.876247911067239</v>
          </cell>
          <cell r="AH99">
            <v>99.741625599021049</v>
          </cell>
          <cell r="AI99">
            <v>100</v>
          </cell>
          <cell r="AJ99">
            <v>100.89239641700929</v>
          </cell>
          <cell r="AK99">
            <v>100.89949970604934</v>
          </cell>
          <cell r="AL99">
            <v>99.771158392709424</v>
          </cell>
          <cell r="AM99">
            <v>99.771158392709424</v>
          </cell>
          <cell r="AN99">
            <v>99.771158392709424</v>
          </cell>
          <cell r="AO99">
            <v>99.771158392709424</v>
          </cell>
          <cell r="AP99">
            <v>99.771158392709424</v>
          </cell>
          <cell r="AQ99">
            <v>99.771158392709424</v>
          </cell>
          <cell r="AR99">
            <v>100.26004273218459</v>
          </cell>
          <cell r="AS99">
            <v>100.25967852254963</v>
          </cell>
          <cell r="AT99">
            <v>100.25967852254963</v>
          </cell>
          <cell r="AU99">
            <v>99.076707337111216</v>
          </cell>
          <cell r="AY99">
            <v>100.02291279947586</v>
          </cell>
        </row>
        <row r="100">
          <cell r="D100" t="str">
            <v>2220</v>
          </cell>
          <cell r="E100" t="str">
            <v>صناعة المنتجات اللدائنية (البلاستك)</v>
          </cell>
          <cell r="F100">
            <v>1</v>
          </cell>
          <cell r="G100">
            <v>100</v>
          </cell>
          <cell r="H100">
            <v>99.902470297176393</v>
          </cell>
          <cell r="I100">
            <v>98.716180349845075</v>
          </cell>
          <cell r="J100">
            <v>98.883401528298279</v>
          </cell>
          <cell r="K100">
            <v>99.375111505597928</v>
          </cell>
          <cell r="L100">
            <v>100.54967973090895</v>
          </cell>
          <cell r="M100">
            <v>99.629291624926367</v>
          </cell>
          <cell r="N100">
            <v>99.127602198004297</v>
          </cell>
          <cell r="O100">
            <v>99.917152884420332</v>
          </cell>
          <cell r="P100">
            <v>100.15277743167458</v>
          </cell>
          <cell r="Q100">
            <v>100.42007222551074</v>
          </cell>
          <cell r="R100">
            <v>100.15710820697059</v>
          </cell>
          <cell r="S100">
            <v>100.06865920491896</v>
          </cell>
          <cell r="T100">
            <v>100</v>
          </cell>
          <cell r="U100">
            <v>100.29152620223293</v>
          </cell>
          <cell r="V100">
            <v>100.10029604569995</v>
          </cell>
          <cell r="W100">
            <v>100.10029604569995</v>
          </cell>
          <cell r="X100">
            <v>100.0533958742763</v>
          </cell>
          <cell r="Y100">
            <v>100.13514997258845</v>
          </cell>
          <cell r="Z100">
            <v>100.13845556334653</v>
          </cell>
          <cell r="AA100">
            <v>100.10048388132779</v>
          </cell>
          <cell r="AB100">
            <v>99.950974284264092</v>
          </cell>
          <cell r="AC100">
            <v>99.950974284264092</v>
          </cell>
          <cell r="AD100">
            <v>98.564548110533721</v>
          </cell>
          <cell r="AE100">
            <v>98.564548110533721</v>
          </cell>
          <cell r="AF100">
            <v>100.5643265580392</v>
          </cell>
          <cell r="AG100">
            <v>99.876247911067239</v>
          </cell>
          <cell r="AH100">
            <v>99.741625599021049</v>
          </cell>
          <cell r="AI100">
            <v>100</v>
          </cell>
          <cell r="AJ100">
            <v>100.89239641700929</v>
          </cell>
          <cell r="AK100">
            <v>100.89949970604934</v>
          </cell>
          <cell r="AL100">
            <v>99.771158392709424</v>
          </cell>
          <cell r="AM100">
            <v>99.771158392709424</v>
          </cell>
          <cell r="AN100">
            <v>99.771158392709424</v>
          </cell>
          <cell r="AO100">
            <v>99.771158392709424</v>
          </cell>
          <cell r="AP100">
            <v>99.771158392709424</v>
          </cell>
          <cell r="AQ100">
            <v>99.771158392709424</v>
          </cell>
          <cell r="AR100">
            <v>100.26004273218459</v>
          </cell>
          <cell r="AS100">
            <v>100.25967852254963</v>
          </cell>
          <cell r="AT100">
            <v>100.25967852254963</v>
          </cell>
          <cell r="AU100">
            <v>99.076707337111216</v>
          </cell>
          <cell r="AY100">
            <v>100.02291279947586</v>
          </cell>
        </row>
        <row r="101">
          <cell r="D101">
            <v>23</v>
          </cell>
          <cell r="E101" t="str">
            <v>صناعة منتجات المعادن اللافلزية الأخرى</v>
          </cell>
          <cell r="F101">
            <v>8</v>
          </cell>
          <cell r="G101">
            <v>100</v>
          </cell>
          <cell r="H101">
            <v>99.37193701387821</v>
          </cell>
          <cell r="I101">
            <v>97.016228254374639</v>
          </cell>
          <cell r="J101">
            <v>96.848060124623956</v>
          </cell>
          <cell r="K101">
            <v>98.737537158769996</v>
          </cell>
          <cell r="L101">
            <v>98.074733697116145</v>
          </cell>
          <cell r="M101">
            <v>97.308002387901098</v>
          </cell>
          <cell r="N101">
            <v>97.980575152626926</v>
          </cell>
          <cell r="O101">
            <v>97.910528406847078</v>
          </cell>
          <cell r="P101">
            <v>99.266637407700117</v>
          </cell>
          <cell r="Q101">
            <v>99.341962493688641</v>
          </cell>
          <cell r="R101">
            <v>98.810638859812116</v>
          </cell>
          <cell r="S101">
            <v>98.447783400606411</v>
          </cell>
          <cell r="T101">
            <v>100</v>
          </cell>
          <cell r="U101">
            <v>99.113711391076279</v>
          </cell>
          <cell r="V101">
            <v>98.523007012687216</v>
          </cell>
          <cell r="W101">
            <v>97.775287652360745</v>
          </cell>
          <cell r="X101">
            <v>97.868066204891193</v>
          </cell>
          <cell r="Y101">
            <v>97.553363597558871</v>
          </cell>
          <cell r="Z101">
            <v>98.007240231614915</v>
          </cell>
          <cell r="AA101">
            <v>98.503158870735462</v>
          </cell>
          <cell r="AB101">
            <v>97.461630698375544</v>
          </cell>
          <cell r="AC101">
            <v>98.102108867091914</v>
          </cell>
          <cell r="AD101">
            <v>98.964133861542749</v>
          </cell>
          <cell r="AE101">
            <v>96.913312051678162</v>
          </cell>
          <cell r="AF101">
            <v>97.047307185439649</v>
          </cell>
          <cell r="AG101">
            <v>97.986027302087734</v>
          </cell>
          <cell r="AH101">
            <v>98.259552029828782</v>
          </cell>
          <cell r="AI101">
            <v>100</v>
          </cell>
          <cell r="AJ101">
            <v>96.881846332342718</v>
          </cell>
          <cell r="AK101">
            <v>94.000021577504512</v>
          </cell>
          <cell r="AL101">
            <v>97.602188067391253</v>
          </cell>
          <cell r="AM101">
            <v>98.030654802619864</v>
          </cell>
          <cell r="AN101">
            <v>98.030654802619864</v>
          </cell>
          <cell r="AO101">
            <v>97.136672380865804</v>
          </cell>
          <cell r="AP101">
            <v>98.127186674188522</v>
          </cell>
          <cell r="AQ101">
            <v>97.578062536554469</v>
          </cell>
          <cell r="AR101">
            <v>98.08532850493134</v>
          </cell>
          <cell r="AS101">
            <v>95.910740594729717</v>
          </cell>
          <cell r="AT101">
            <v>95.984200043071837</v>
          </cell>
          <cell r="AU101">
            <v>95.983606119520886</v>
          </cell>
          <cell r="AY101">
            <v>96.945930203028396</v>
          </cell>
        </row>
        <row r="102">
          <cell r="D102">
            <v>239</v>
          </cell>
          <cell r="E102" t="str">
            <v>صناعة منتجات المعادن اللافلزية غير المصنفة فى مكان آخر</v>
          </cell>
          <cell r="F102">
            <v>8</v>
          </cell>
          <cell r="G102">
            <v>100</v>
          </cell>
          <cell r="H102">
            <v>99.37193701387821</v>
          </cell>
          <cell r="I102">
            <v>97.016228254374639</v>
          </cell>
          <cell r="J102">
            <v>96.848060124623956</v>
          </cell>
          <cell r="K102">
            <v>98.737537158769996</v>
          </cell>
          <cell r="L102">
            <v>98.074733697116145</v>
          </cell>
          <cell r="M102">
            <v>97.308002387901098</v>
          </cell>
          <cell r="N102">
            <v>97.980575152626926</v>
          </cell>
          <cell r="O102">
            <v>97.910528406847078</v>
          </cell>
          <cell r="P102">
            <v>99.266637407700117</v>
          </cell>
          <cell r="Q102">
            <v>99.341962493688641</v>
          </cell>
          <cell r="R102">
            <v>98.810638859812116</v>
          </cell>
          <cell r="S102">
            <v>98.447783400606411</v>
          </cell>
          <cell r="T102">
            <v>100</v>
          </cell>
          <cell r="U102">
            <v>99.113711391076279</v>
          </cell>
          <cell r="V102">
            <v>98.523007012687216</v>
          </cell>
          <cell r="W102">
            <v>97.775287652360745</v>
          </cell>
          <cell r="X102">
            <v>97.868066204891193</v>
          </cell>
          <cell r="Y102">
            <v>97.553363597558871</v>
          </cell>
          <cell r="Z102">
            <v>98.007240231614915</v>
          </cell>
          <cell r="AA102">
            <v>98.503158870735462</v>
          </cell>
          <cell r="AB102">
            <v>97.461630698375544</v>
          </cell>
          <cell r="AC102">
            <v>98.102108867091914</v>
          </cell>
          <cell r="AD102">
            <v>98.964133861542749</v>
          </cell>
          <cell r="AE102">
            <v>96.913312051678162</v>
          </cell>
          <cell r="AF102">
            <v>97.047307185439649</v>
          </cell>
          <cell r="AG102">
            <v>97.986027302087734</v>
          </cell>
          <cell r="AH102">
            <v>98.259552029828782</v>
          </cell>
          <cell r="AI102">
            <v>100</v>
          </cell>
          <cell r="AJ102">
            <v>96.881846332342718</v>
          </cell>
          <cell r="AK102">
            <v>94.000021577504512</v>
          </cell>
          <cell r="AL102">
            <v>97.602188067391253</v>
          </cell>
          <cell r="AM102">
            <v>98.030654802619864</v>
          </cell>
          <cell r="AN102">
            <v>98.030654802619864</v>
          </cell>
          <cell r="AO102">
            <v>97.136672380865804</v>
          </cell>
          <cell r="AP102">
            <v>98.127186674188522</v>
          </cell>
          <cell r="AQ102">
            <v>97.578062536554469</v>
          </cell>
          <cell r="AR102">
            <v>98.08532850493134</v>
          </cell>
          <cell r="AS102">
            <v>95.910740594729717</v>
          </cell>
          <cell r="AT102">
            <v>95.984200043071837</v>
          </cell>
          <cell r="AU102">
            <v>95.983606119520886</v>
          </cell>
          <cell r="AY102">
            <v>96.945930203028396</v>
          </cell>
        </row>
        <row r="103">
          <cell r="D103" t="str">
            <v>2395</v>
          </cell>
          <cell r="E103" t="str">
            <v>صنع أصناف من الخرسانة والأسمنت والجص</v>
          </cell>
          <cell r="F103">
            <v>1</v>
          </cell>
          <cell r="G103">
            <v>100</v>
          </cell>
          <cell r="H103">
            <v>98.933985786161699</v>
          </cell>
          <cell r="I103">
            <v>97.606465733566964</v>
          </cell>
          <cell r="J103">
            <v>96.719626443022719</v>
          </cell>
          <cell r="K103">
            <v>99.631414652949658</v>
          </cell>
          <cell r="L103">
            <v>97.307383294470469</v>
          </cell>
          <cell r="M103">
            <v>94.312474943576319</v>
          </cell>
          <cell r="N103">
            <v>96.757785103542219</v>
          </cell>
          <cell r="O103">
            <v>95.598755319923228</v>
          </cell>
          <cell r="P103">
            <v>99.164879981384729</v>
          </cell>
          <cell r="Q103">
            <v>99.362960406041907</v>
          </cell>
          <cell r="R103">
            <v>98.687755035875369</v>
          </cell>
          <cell r="S103">
            <v>98.253730840736438</v>
          </cell>
          <cell r="T103">
            <v>100</v>
          </cell>
          <cell r="U103">
            <v>98.185323559063292</v>
          </cell>
          <cell r="V103">
            <v>97.372799875079835</v>
          </cell>
          <cell r="W103">
            <v>96.172793927368289</v>
          </cell>
          <cell r="X103">
            <v>95.649023792499477</v>
          </cell>
          <cell r="Y103">
            <v>95.972159688613431</v>
          </cell>
          <cell r="Z103">
            <v>95.436959958453244</v>
          </cell>
          <cell r="AA103">
            <v>95.474849086430694</v>
          </cell>
          <cell r="AB103">
            <v>93.998468891484151</v>
          </cell>
          <cell r="AC103">
            <v>95.682702447600633</v>
          </cell>
          <cell r="AD103">
            <v>97.939606627311463</v>
          </cell>
          <cell r="AE103">
            <v>93.072478406036268</v>
          </cell>
          <cell r="AF103">
            <v>93.019641276376404</v>
          </cell>
          <cell r="AG103">
            <v>95.664733961359772</v>
          </cell>
          <cell r="AH103">
            <v>97.694768128437644</v>
          </cell>
          <cell r="AI103">
            <v>100</v>
          </cell>
          <cell r="AJ103">
            <v>93.01964127637639</v>
          </cell>
          <cell r="AK103">
            <v>86.217618107975582</v>
          </cell>
          <cell r="AL103">
            <v>94.912379984265627</v>
          </cell>
          <cell r="AM103">
            <v>95.321216767506471</v>
          </cell>
          <cell r="AN103">
            <v>95.321216767506471</v>
          </cell>
          <cell r="AO103">
            <v>94.886875355140489</v>
          </cell>
          <cell r="AP103">
            <v>94.883343456735489</v>
          </cell>
          <cell r="AQ103">
            <v>94.813921268022526</v>
          </cell>
          <cell r="AR103">
            <v>94.768685773665709</v>
          </cell>
          <cell r="AS103">
            <v>89.862001711625453</v>
          </cell>
          <cell r="AT103">
            <v>89.909753778026243</v>
          </cell>
          <cell r="AU103">
            <v>89.90819196540815</v>
          </cell>
          <cell r="AY103">
            <v>92.818737184354561</v>
          </cell>
        </row>
        <row r="104">
          <cell r="D104" t="str">
            <v>2396</v>
          </cell>
          <cell r="E104" t="str">
            <v>قطع وتشكيل وإتمام تجهيز الأحجار</v>
          </cell>
          <cell r="F104">
            <v>1</v>
          </cell>
          <cell r="G104">
            <v>100</v>
          </cell>
          <cell r="H104">
            <v>99.640924261913071</v>
          </cell>
          <cell r="I104">
            <v>96.596642917726243</v>
          </cell>
          <cell r="J104">
            <v>96.88472985643925</v>
          </cell>
          <cell r="K104">
            <v>98.16661114589499</v>
          </cell>
          <cell r="L104">
            <v>98.52873901942155</v>
          </cell>
          <cell r="M104">
            <v>99.15071392284402</v>
          </cell>
          <cell r="N104">
            <v>98.72901476889048</v>
          </cell>
          <cell r="O104">
            <v>99.336532608601999</v>
          </cell>
          <cell r="P104">
            <v>99.336532608601999</v>
          </cell>
          <cell r="Q104">
            <v>99.336532608601999</v>
          </cell>
          <cell r="R104">
            <v>98.886577630692528</v>
          </cell>
          <cell r="S104">
            <v>98.562407183561646</v>
          </cell>
          <cell r="T104">
            <v>100</v>
          </cell>
          <cell r="U104">
            <v>99.681311572252923</v>
          </cell>
          <cell r="V104">
            <v>99.234694542917993</v>
          </cell>
          <cell r="W104">
            <v>98.750983818136575</v>
          </cell>
          <cell r="X104">
            <v>99.235635112174407</v>
          </cell>
          <cell r="Y104">
            <v>98.512323797774329</v>
          </cell>
          <cell r="Z104">
            <v>99.595878797426749</v>
          </cell>
          <cell r="AA104">
            <v>100.37881286022323</v>
          </cell>
          <cell r="AB104">
            <v>99.598201652996934</v>
          </cell>
          <cell r="AC104">
            <v>99.598201652996934</v>
          </cell>
          <cell r="AD104">
            <v>99.598201652996934</v>
          </cell>
          <cell r="AE104">
            <v>99.270505609990025</v>
          </cell>
          <cell r="AF104">
            <v>99.523030553964801</v>
          </cell>
          <cell r="AG104">
            <v>99.414815135321007</v>
          </cell>
          <cell r="AH104">
            <v>98.596329877765811</v>
          </cell>
          <cell r="AI104">
            <v>100</v>
          </cell>
          <cell r="AJ104">
            <v>99.251866891528294</v>
          </cell>
          <cell r="AK104">
            <v>98.768143146087553</v>
          </cell>
          <cell r="AL104">
            <v>99.252807832958439</v>
          </cell>
          <cell r="AM104">
            <v>99.700202545413347</v>
          </cell>
          <cell r="AN104">
            <v>99.700202545413347</v>
          </cell>
          <cell r="AO104">
            <v>98.505797539462904</v>
          </cell>
          <cell r="AP104">
            <v>100.13129190619303</v>
          </cell>
          <cell r="AQ104">
            <v>99.274630919759787</v>
          </cell>
          <cell r="AR104">
            <v>100.13414949553358</v>
          </cell>
          <cell r="AS104">
            <v>99.628269281762869</v>
          </cell>
          <cell r="AT104">
            <v>99.718897673491753</v>
          </cell>
          <cell r="AU104">
            <v>99.718897673491753</v>
          </cell>
          <cell r="AY104">
            <v>99.482096454258055</v>
          </cell>
        </row>
        <row r="105">
          <cell r="D105" t="str">
            <v>2399</v>
          </cell>
          <cell r="E105" t="str">
            <v>صناعة المنتجات المعدنية اللافلزية الأخرى غير المصنفة فى مكان آخر</v>
          </cell>
          <cell r="F105">
            <v>1</v>
          </cell>
          <cell r="G105">
            <v>100</v>
          </cell>
          <cell r="H105">
            <v>99.624553191339487</v>
          </cell>
          <cell r="I105">
            <v>100.32918921895576</v>
          </cell>
          <cell r="J105">
            <v>99.624752950392647</v>
          </cell>
          <cell r="K105">
            <v>99.624752950392647</v>
          </cell>
          <cell r="L105">
            <v>99.624752950392647</v>
          </cell>
          <cell r="M105">
            <v>98.851800817004076</v>
          </cell>
          <cell r="N105">
            <v>98.851800817004076</v>
          </cell>
          <cell r="O105">
            <v>98.851800817004076</v>
          </cell>
          <cell r="P105">
            <v>98.851800817004076</v>
          </cell>
          <cell r="Q105">
            <v>98.851800817004076</v>
          </cell>
          <cell r="R105">
            <v>98.851800817004076</v>
          </cell>
          <cell r="S105">
            <v>98.851800817004076</v>
          </cell>
          <cell r="T105">
            <v>100</v>
          </cell>
          <cell r="U105">
            <v>99.816800114692882</v>
          </cell>
          <cell r="V105">
            <v>98.851851592167947</v>
          </cell>
          <cell r="W105">
            <v>99.247602282561132</v>
          </cell>
          <cell r="X105">
            <v>98.851916306709597</v>
          </cell>
          <cell r="Y105">
            <v>99.247667256185693</v>
          </cell>
          <cell r="Z105">
            <v>98.851981021293639</v>
          </cell>
          <cell r="AA105">
            <v>99.247732229852787</v>
          </cell>
          <cell r="AB105">
            <v>98.852045735920044</v>
          </cell>
          <cell r="AC105">
            <v>98.852045735920044</v>
          </cell>
          <cell r="AD105">
            <v>99.247797203562442</v>
          </cell>
          <cell r="AE105">
            <v>99.247797203562442</v>
          </cell>
          <cell r="AF105">
            <v>99.247797203562442</v>
          </cell>
          <cell r="AG105">
            <v>99.130252823832578</v>
          </cell>
          <cell r="AH105">
            <v>99.23255058170848</v>
          </cell>
          <cell r="AI105">
            <v>100</v>
          </cell>
          <cell r="AJ105">
            <v>99.247797203562442</v>
          </cell>
          <cell r="AK105">
            <v>99.247797203562442</v>
          </cell>
          <cell r="AL105">
            <v>99.247797203562442</v>
          </cell>
          <cell r="AM105">
            <v>99.247797203562442</v>
          </cell>
          <cell r="AN105">
            <v>99.247797203562442</v>
          </cell>
          <cell r="AO105">
            <v>99.247797203562442</v>
          </cell>
          <cell r="AP105">
            <v>99.247797203562442</v>
          </cell>
          <cell r="AQ105">
            <v>99.247797203562442</v>
          </cell>
          <cell r="AR105">
            <v>99.247797203562442</v>
          </cell>
          <cell r="AS105">
            <v>99.247797203562442</v>
          </cell>
          <cell r="AT105">
            <v>99.247797203562442</v>
          </cell>
          <cell r="AU105">
            <v>99.247797203562442</v>
          </cell>
          <cell r="AY105">
            <v>99.247797203562428</v>
          </cell>
        </row>
        <row r="106">
          <cell r="D106">
            <v>25</v>
          </cell>
          <cell r="E106" t="str">
            <v xml:space="preserve"> صناعة منتجات المعادن المشكلة عدا الماكنات والمعدات </v>
          </cell>
          <cell r="F106">
            <v>8</v>
          </cell>
          <cell r="G106">
            <v>100</v>
          </cell>
          <cell r="H106">
            <v>99.127285338033886</v>
          </cell>
          <cell r="I106">
            <v>97.165394459380991</v>
          </cell>
          <cell r="J106">
            <v>99.526851649594121</v>
          </cell>
          <cell r="K106">
            <v>99.839997706095374</v>
          </cell>
          <cell r="L106">
            <v>99.460265304137025</v>
          </cell>
          <cell r="M106">
            <v>98.489061199464942</v>
          </cell>
          <cell r="N106">
            <v>98.132247825419284</v>
          </cell>
          <cell r="O106">
            <v>98.058500652188229</v>
          </cell>
          <cell r="P106">
            <v>98.613930803879754</v>
          </cell>
          <cell r="Q106">
            <v>98.521557023769859</v>
          </cell>
          <cell r="R106">
            <v>97.379924060985857</v>
          </cell>
          <cell r="S106">
            <v>97.099230233423896</v>
          </cell>
          <cell r="T106">
            <v>100</v>
          </cell>
          <cell r="U106">
            <v>98.040734998542177</v>
          </cell>
          <cell r="V106">
            <v>99.361719247214523</v>
          </cell>
          <cell r="W106">
            <v>99.155977531918708</v>
          </cell>
          <cell r="X106">
            <v>98.672420571706454</v>
          </cell>
          <cell r="Y106">
            <v>98.925685883215905</v>
          </cell>
          <cell r="Z106">
            <v>98.50002060506705</v>
          </cell>
          <cell r="AA106">
            <v>98.65160734817718</v>
          </cell>
          <cell r="AB106">
            <v>98.318805086379925</v>
          </cell>
          <cell r="AC106">
            <v>99.252201085324586</v>
          </cell>
          <cell r="AD106">
            <v>98.880262269184229</v>
          </cell>
          <cell r="AE106">
            <v>98.716641603686185</v>
          </cell>
          <cell r="AF106">
            <v>99.427378483840982</v>
          </cell>
          <cell r="AG106">
            <v>98.825287892854817</v>
          </cell>
          <cell r="AH106">
            <v>98.451187188031099</v>
          </cell>
          <cell r="AI106">
            <v>100</v>
          </cell>
          <cell r="AJ106">
            <v>98.623010641320604</v>
          </cell>
          <cell r="AK106">
            <v>97.754390879589323</v>
          </cell>
          <cell r="AL106">
            <v>98.388552598486143</v>
          </cell>
          <cell r="AM106">
            <v>99.129014515168564</v>
          </cell>
          <cell r="AN106">
            <v>99.703748492417702</v>
          </cell>
          <cell r="AO106">
            <v>98.485816295307217</v>
          </cell>
          <cell r="AP106">
            <v>99.043571732102862</v>
          </cell>
          <cell r="AQ106">
            <v>98.359077100889749</v>
          </cell>
          <cell r="AR106">
            <v>98.110196011079978</v>
          </cell>
          <cell r="AS106">
            <v>97.945301380372257</v>
          </cell>
          <cell r="AT106">
            <v>98.496600305906441</v>
          </cell>
          <cell r="AU106">
            <v>97.568620831787527</v>
          </cell>
          <cell r="AY106">
            <v>98.467325065369025</v>
          </cell>
        </row>
        <row r="107">
          <cell r="D107">
            <v>251</v>
          </cell>
          <cell r="E107" t="str">
            <v>صناعة المنتجات المعدنية الإنشائية والصهاريج والخزانات ومولدات بخار الماء</v>
          </cell>
          <cell r="F107">
            <v>8</v>
          </cell>
          <cell r="G107">
            <v>100</v>
          </cell>
          <cell r="H107">
            <v>99.127285338033886</v>
          </cell>
          <cell r="I107">
            <v>97.165394459380991</v>
          </cell>
          <cell r="J107">
            <v>99.526851649594121</v>
          </cell>
          <cell r="K107">
            <v>99.839997706095374</v>
          </cell>
          <cell r="L107">
            <v>99.460265304137025</v>
          </cell>
          <cell r="M107">
            <v>98.489061199464942</v>
          </cell>
          <cell r="N107">
            <v>98.132247825419284</v>
          </cell>
          <cell r="O107">
            <v>98.058500652188229</v>
          </cell>
          <cell r="P107">
            <v>98.613930803879754</v>
          </cell>
          <cell r="Q107">
            <v>98.521557023769859</v>
          </cell>
          <cell r="R107">
            <v>97.379924060985857</v>
          </cell>
          <cell r="S107">
            <v>97.099230233423896</v>
          </cell>
          <cell r="T107">
            <v>100</v>
          </cell>
          <cell r="U107">
            <v>98.040734998542177</v>
          </cell>
          <cell r="V107">
            <v>99.361719247214523</v>
          </cell>
          <cell r="W107">
            <v>99.155977531918708</v>
          </cell>
          <cell r="X107">
            <v>98.672420571706454</v>
          </cell>
          <cell r="Y107">
            <v>98.925685883215905</v>
          </cell>
          <cell r="Z107">
            <v>98.50002060506705</v>
          </cell>
          <cell r="AA107">
            <v>98.65160734817718</v>
          </cell>
          <cell r="AB107">
            <v>98.318805086379925</v>
          </cell>
          <cell r="AC107">
            <v>99.252201085324586</v>
          </cell>
          <cell r="AD107">
            <v>98.880262269184229</v>
          </cell>
          <cell r="AE107">
            <v>98.716641603686185</v>
          </cell>
          <cell r="AF107">
            <v>99.427378483840982</v>
          </cell>
          <cell r="AG107">
            <v>98.825287892854817</v>
          </cell>
          <cell r="AH107">
            <v>98.451187188031099</v>
          </cell>
          <cell r="AI107">
            <v>100</v>
          </cell>
          <cell r="AJ107">
            <v>98.623010641320604</v>
          </cell>
          <cell r="AK107">
            <v>97.754390879589323</v>
          </cell>
          <cell r="AL107">
            <v>98.388552598486143</v>
          </cell>
          <cell r="AM107">
            <v>99.129014515168564</v>
          </cell>
          <cell r="AN107">
            <v>99.703748492417702</v>
          </cell>
          <cell r="AO107">
            <v>98.485816295307217</v>
          </cell>
          <cell r="AP107">
            <v>99.043571732102862</v>
          </cell>
          <cell r="AQ107">
            <v>98.359077100889749</v>
          </cell>
          <cell r="AR107">
            <v>98.110196011079978</v>
          </cell>
          <cell r="AS107">
            <v>97.945301380372257</v>
          </cell>
          <cell r="AT107">
            <v>98.496600305906441</v>
          </cell>
          <cell r="AU107">
            <v>97.568620831787527</v>
          </cell>
          <cell r="AY107">
            <v>98.467325065369025</v>
          </cell>
        </row>
        <row r="108">
          <cell r="D108" t="str">
            <v>2511</v>
          </cell>
          <cell r="E108" t="str">
            <v>صناعة المنتجات المعدنية الإنشائية</v>
          </cell>
          <cell r="F108">
            <v>1</v>
          </cell>
          <cell r="G108">
            <v>100</v>
          </cell>
          <cell r="H108">
            <v>99.127285338033886</v>
          </cell>
          <cell r="I108">
            <v>97.165394459380991</v>
          </cell>
          <cell r="J108">
            <v>99.526851649594121</v>
          </cell>
          <cell r="K108">
            <v>99.839997706095374</v>
          </cell>
          <cell r="L108">
            <v>99.460265304137025</v>
          </cell>
          <cell r="M108">
            <v>98.489061199464942</v>
          </cell>
          <cell r="N108">
            <v>98.132247825419284</v>
          </cell>
          <cell r="O108">
            <v>98.058500652188229</v>
          </cell>
          <cell r="P108">
            <v>98.613930803879754</v>
          </cell>
          <cell r="Q108">
            <v>98.521557023769859</v>
          </cell>
          <cell r="R108">
            <v>97.379924060985857</v>
          </cell>
          <cell r="S108">
            <v>97.099230233423896</v>
          </cell>
          <cell r="T108">
            <v>100</v>
          </cell>
          <cell r="U108">
            <v>98.040734998542177</v>
          </cell>
          <cell r="V108">
            <v>99.361719247214523</v>
          </cell>
          <cell r="W108">
            <v>99.155977531918708</v>
          </cell>
          <cell r="X108">
            <v>98.672420571706454</v>
          </cell>
          <cell r="Y108">
            <v>98.925685883215905</v>
          </cell>
          <cell r="Z108">
            <v>98.50002060506705</v>
          </cell>
          <cell r="AA108">
            <v>98.65160734817718</v>
          </cell>
          <cell r="AB108">
            <v>98.318805086379925</v>
          </cell>
          <cell r="AC108">
            <v>99.252201085324586</v>
          </cell>
          <cell r="AD108">
            <v>98.880262269184229</v>
          </cell>
          <cell r="AE108">
            <v>98.716641603686185</v>
          </cell>
          <cell r="AF108">
            <v>99.427378483840982</v>
          </cell>
          <cell r="AG108">
            <v>98.825287892854817</v>
          </cell>
          <cell r="AH108">
            <v>98.451187188031099</v>
          </cell>
          <cell r="AI108">
            <v>100</v>
          </cell>
          <cell r="AJ108">
            <v>98.623010641320604</v>
          </cell>
          <cell r="AK108">
            <v>97.754390879589323</v>
          </cell>
          <cell r="AL108">
            <v>98.388552598486143</v>
          </cell>
          <cell r="AM108">
            <v>99.129014515168564</v>
          </cell>
          <cell r="AN108">
            <v>99.703748492417702</v>
          </cell>
          <cell r="AO108">
            <v>98.485816295307217</v>
          </cell>
          <cell r="AP108">
            <v>99.043571732102862</v>
          </cell>
          <cell r="AQ108">
            <v>98.359077100889749</v>
          </cell>
          <cell r="AR108">
            <v>98.110196011079978</v>
          </cell>
          <cell r="AS108">
            <v>97.945301380372257</v>
          </cell>
          <cell r="AT108">
            <v>98.496600305906441</v>
          </cell>
          <cell r="AU108">
            <v>97.568620831787527</v>
          </cell>
          <cell r="AY108">
            <v>98.467325065369025</v>
          </cell>
        </row>
        <row r="109">
          <cell r="D109">
            <v>31</v>
          </cell>
          <cell r="E109" t="str">
            <v xml:space="preserve">صناعة الأثاث </v>
          </cell>
          <cell r="F109">
            <v>8</v>
          </cell>
          <cell r="G109">
            <v>100</v>
          </cell>
          <cell r="H109">
            <v>99.473505790416468</v>
          </cell>
          <cell r="I109">
            <v>101.50438580576534</v>
          </cell>
          <cell r="J109">
            <v>100.67056336392187</v>
          </cell>
          <cell r="K109">
            <v>102.22447348403671</v>
          </cell>
          <cell r="L109">
            <v>102.66962286934606</v>
          </cell>
          <cell r="M109">
            <v>105.91297684774767</v>
          </cell>
          <cell r="N109">
            <v>105.30291179748352</v>
          </cell>
          <cell r="O109">
            <v>105.45065565075768</v>
          </cell>
          <cell r="P109">
            <v>105.86340712607935</v>
          </cell>
          <cell r="Q109">
            <v>105.5085465220988</v>
          </cell>
          <cell r="R109">
            <v>104.9529568530066</v>
          </cell>
          <cell r="S109">
            <v>105.53069331402986</v>
          </cell>
          <cell r="T109">
            <v>100</v>
          </cell>
          <cell r="U109">
            <v>104.86832179261937</v>
          </cell>
          <cell r="V109">
            <v>104.86832179261937</v>
          </cell>
          <cell r="W109">
            <v>104.81552932270941</v>
          </cell>
          <cell r="X109">
            <v>104.81907888821732</v>
          </cell>
          <cell r="Y109">
            <v>104.60768203616495</v>
          </cell>
          <cell r="Z109">
            <v>104.065287341554</v>
          </cell>
          <cell r="AA109">
            <v>104.10958067580383</v>
          </cell>
          <cell r="AB109">
            <v>104.76629891430372</v>
          </cell>
          <cell r="AC109">
            <v>105.55448820370243</v>
          </cell>
          <cell r="AD109">
            <v>108.13583734197908</v>
          </cell>
          <cell r="AE109">
            <v>108.15498303765364</v>
          </cell>
          <cell r="AF109">
            <v>107.57843711344978</v>
          </cell>
          <cell r="AG109">
            <v>105.52865387173142</v>
          </cell>
          <cell r="AH109">
            <v>103.75539161872415</v>
          </cell>
          <cell r="AI109">
            <v>100</v>
          </cell>
          <cell r="AJ109">
            <v>105.96828136937081</v>
          </cell>
          <cell r="AK109">
            <v>106.33155884126403</v>
          </cell>
          <cell r="AL109">
            <v>106.33155884126403</v>
          </cell>
          <cell r="AM109">
            <v>107.56506068546095</v>
          </cell>
          <cell r="AN109">
            <v>107.70628783428283</v>
          </cell>
          <cell r="AO109">
            <v>107.69737400615966</v>
          </cell>
          <cell r="AP109">
            <v>107.61003850667778</v>
          </cell>
          <cell r="AQ109">
            <v>107.56129954297046</v>
          </cell>
          <cell r="AR109">
            <v>104.58068655627964</v>
          </cell>
          <cell r="AS109">
            <v>106.9746752477305</v>
          </cell>
          <cell r="AT109">
            <v>107.13211496543943</v>
          </cell>
          <cell r="AU109">
            <v>105.00772899136821</v>
          </cell>
          <cell r="AY109">
            <v>106.70555544902237</v>
          </cell>
        </row>
        <row r="110">
          <cell r="D110">
            <v>310</v>
          </cell>
          <cell r="E110" t="str">
            <v xml:space="preserve">صناعة الأثاث </v>
          </cell>
          <cell r="F110">
            <v>8</v>
          </cell>
          <cell r="G110">
            <v>100</v>
          </cell>
          <cell r="H110">
            <v>99.473505790416468</v>
          </cell>
          <cell r="I110">
            <v>101.50438580576534</v>
          </cell>
          <cell r="J110">
            <v>100.67056336392187</v>
          </cell>
          <cell r="K110">
            <v>102.22447348403671</v>
          </cell>
          <cell r="L110">
            <v>102.66962286934606</v>
          </cell>
          <cell r="M110">
            <v>105.91297684774767</v>
          </cell>
          <cell r="N110">
            <v>105.30291179748352</v>
          </cell>
          <cell r="O110">
            <v>105.45065565075768</v>
          </cell>
          <cell r="P110">
            <v>105.86340712607935</v>
          </cell>
          <cell r="Q110">
            <v>105.5085465220988</v>
          </cell>
          <cell r="R110">
            <v>104.9529568530066</v>
          </cell>
          <cell r="S110">
            <v>105.53069331402986</v>
          </cell>
          <cell r="T110">
            <v>100</v>
          </cell>
          <cell r="U110">
            <v>104.86832179261937</v>
          </cell>
          <cell r="V110">
            <v>104.86832179261937</v>
          </cell>
          <cell r="W110">
            <v>104.81552932270941</v>
          </cell>
          <cell r="X110">
            <v>104.81907888821732</v>
          </cell>
          <cell r="Y110">
            <v>104.60768203616495</v>
          </cell>
          <cell r="Z110">
            <v>104.065287341554</v>
          </cell>
          <cell r="AA110">
            <v>104.10958067580383</v>
          </cell>
          <cell r="AB110">
            <v>104.76629891430372</v>
          </cell>
          <cell r="AC110">
            <v>105.55448820370243</v>
          </cell>
          <cell r="AD110">
            <v>108.13583734197908</v>
          </cell>
          <cell r="AE110">
            <v>108.15498303765364</v>
          </cell>
          <cell r="AF110">
            <v>107.57843711344978</v>
          </cell>
          <cell r="AG110">
            <v>105.52865387173142</v>
          </cell>
          <cell r="AH110">
            <v>103.75539161872415</v>
          </cell>
          <cell r="AI110">
            <v>100</v>
          </cell>
          <cell r="AJ110">
            <v>105.96828136937081</v>
          </cell>
          <cell r="AK110">
            <v>106.33155884126403</v>
          </cell>
          <cell r="AL110">
            <v>106.33155884126403</v>
          </cell>
          <cell r="AM110">
            <v>107.56506068546095</v>
          </cell>
          <cell r="AN110">
            <v>107.70628783428283</v>
          </cell>
          <cell r="AO110">
            <v>107.69737400615966</v>
          </cell>
          <cell r="AP110">
            <v>107.61003850667778</v>
          </cell>
          <cell r="AQ110">
            <v>107.56129954297046</v>
          </cell>
          <cell r="AR110">
            <v>104.58068655627964</v>
          </cell>
          <cell r="AS110">
            <v>106.9746752477305</v>
          </cell>
          <cell r="AT110">
            <v>107.13211496543943</v>
          </cell>
          <cell r="AU110">
            <v>105.00772899136821</v>
          </cell>
          <cell r="AY110">
            <v>106.70555544902237</v>
          </cell>
        </row>
        <row r="111">
          <cell r="D111" t="str">
            <v>3100</v>
          </cell>
          <cell r="E111" t="str">
            <v xml:space="preserve">صناعة الأثاث </v>
          </cell>
          <cell r="F111">
            <v>1</v>
          </cell>
          <cell r="G111">
            <v>100</v>
          </cell>
          <cell r="H111">
            <v>99.473505790416468</v>
          </cell>
          <cell r="I111">
            <v>101.50438580576534</v>
          </cell>
          <cell r="J111">
            <v>100.67056336392187</v>
          </cell>
          <cell r="K111">
            <v>102.22447348403671</v>
          </cell>
          <cell r="L111">
            <v>102.66962286934606</v>
          </cell>
          <cell r="M111">
            <v>105.91297684774767</v>
          </cell>
          <cell r="N111">
            <v>105.30291179748352</v>
          </cell>
          <cell r="O111">
            <v>105.45065565075768</v>
          </cell>
          <cell r="P111">
            <v>105.86340712607935</v>
          </cell>
          <cell r="Q111">
            <v>105.5085465220988</v>
          </cell>
          <cell r="R111">
            <v>104.9529568530066</v>
          </cell>
          <cell r="S111">
            <v>105.53069331402986</v>
          </cell>
          <cell r="T111">
            <v>100</v>
          </cell>
          <cell r="U111">
            <v>104.86832179261937</v>
          </cell>
          <cell r="V111">
            <v>104.86832179261937</v>
          </cell>
          <cell r="W111">
            <v>104.81552932270941</v>
          </cell>
          <cell r="X111">
            <v>104.81907888821732</v>
          </cell>
          <cell r="Y111">
            <v>104.60768203616495</v>
          </cell>
          <cell r="Z111">
            <v>104.065287341554</v>
          </cell>
          <cell r="AA111">
            <v>104.10958067580383</v>
          </cell>
          <cell r="AB111">
            <v>104.76629891430372</v>
          </cell>
          <cell r="AC111">
            <v>105.55448820370243</v>
          </cell>
          <cell r="AD111">
            <v>108.13583734197908</v>
          </cell>
          <cell r="AE111">
            <v>108.15498303765364</v>
          </cell>
          <cell r="AF111">
            <v>107.57843711344978</v>
          </cell>
          <cell r="AG111">
            <v>105.52865387173142</v>
          </cell>
          <cell r="AH111">
            <v>103.75539161872415</v>
          </cell>
          <cell r="AI111">
            <v>100</v>
          </cell>
          <cell r="AJ111">
            <v>105.96828136937081</v>
          </cell>
          <cell r="AK111">
            <v>106.33155884126403</v>
          </cell>
          <cell r="AL111">
            <v>106.33155884126403</v>
          </cell>
          <cell r="AM111">
            <v>107.56506068546095</v>
          </cell>
          <cell r="AN111">
            <v>107.70628783428283</v>
          </cell>
          <cell r="AO111">
            <v>107.69737400615966</v>
          </cell>
          <cell r="AP111">
            <v>107.61003850667778</v>
          </cell>
          <cell r="AQ111">
            <v>107.56129954297046</v>
          </cell>
          <cell r="AR111">
            <v>104.58068655627964</v>
          </cell>
          <cell r="AS111">
            <v>106.9746752477305</v>
          </cell>
          <cell r="AT111">
            <v>107.13211496543943</v>
          </cell>
          <cell r="AU111">
            <v>105.00772899136821</v>
          </cell>
          <cell r="AY111">
            <v>106.70555544902237</v>
          </cell>
        </row>
        <row r="112">
          <cell r="D112">
            <v>35</v>
          </cell>
          <cell r="E112" t="str">
            <v>إمدادات الكهرباء والغاز والبخار وتكييف الهواء</v>
          </cell>
          <cell r="F112">
            <v>8</v>
          </cell>
          <cell r="G112">
            <v>100</v>
          </cell>
          <cell r="H112">
            <v>105.26564484107256</v>
          </cell>
          <cell r="I112">
            <v>108.83008395875781</v>
          </cell>
          <cell r="J112">
            <v>113.07872366684938</v>
          </cell>
          <cell r="K112">
            <v>113.07872366684938</v>
          </cell>
          <cell r="L112">
            <v>134.34249859987338</v>
          </cell>
          <cell r="M112">
            <v>117.22149519352054</v>
          </cell>
          <cell r="N112">
            <v>123.03398872876241</v>
          </cell>
          <cell r="O112">
            <v>114.6794789840359</v>
          </cell>
          <cell r="P112">
            <v>125.868787396211</v>
          </cell>
          <cell r="Q112">
            <v>121.03439465060039</v>
          </cell>
          <cell r="R112">
            <v>127.28506732031778</v>
          </cell>
          <cell r="S112">
            <v>123.77328813612081</v>
          </cell>
          <cell r="T112">
            <v>100</v>
          </cell>
          <cell r="U112">
            <v>105.20839705829185</v>
          </cell>
          <cell r="V112">
            <v>104.57867973336484</v>
          </cell>
          <cell r="W112">
            <v>107.89714466348056</v>
          </cell>
          <cell r="X112">
            <v>130.9677928297782</v>
          </cell>
          <cell r="Y112">
            <v>132.31814694218431</v>
          </cell>
          <cell r="Z112">
            <v>156.84015618217998</v>
          </cell>
          <cell r="AA112">
            <v>158.81855073799969</v>
          </cell>
          <cell r="AB112">
            <v>134.293616940042</v>
          </cell>
          <cell r="AC112">
            <v>122.29116975791695</v>
          </cell>
          <cell r="AD112">
            <v>121.60890251782085</v>
          </cell>
          <cell r="AE112">
            <v>121.37843774393244</v>
          </cell>
          <cell r="AF112">
            <v>118.77159663001372</v>
          </cell>
          <cell r="AG112">
            <v>126.24771597808376</v>
          </cell>
          <cell r="AH112">
            <v>118.95768126191427</v>
          </cell>
          <cell r="AI112">
            <v>100</v>
          </cell>
          <cell r="AJ112">
            <v>125.91198005022926</v>
          </cell>
          <cell r="AK112">
            <v>151.00108215847663</v>
          </cell>
          <cell r="AL112">
            <v>146.60121932460382</v>
          </cell>
          <cell r="AM112">
            <v>146.06176069638084</v>
          </cell>
          <cell r="AN112">
            <v>146.06176069638084</v>
          </cell>
          <cell r="AO112">
            <v>146.06176069638084</v>
          </cell>
          <cell r="AP112">
            <v>157.53285195381429</v>
          </cell>
          <cell r="AQ112">
            <v>152.47173467954318</v>
          </cell>
          <cell r="AR112">
            <v>154.14992687150499</v>
          </cell>
          <cell r="AS112">
            <v>143.09820259019409</v>
          </cell>
          <cell r="AT112">
            <v>125.6910441470995</v>
          </cell>
          <cell r="AU112">
            <v>125.09865170474698</v>
          </cell>
          <cell r="AV112">
            <v>126.24771597808376</v>
          </cell>
          <cell r="AW112">
            <v>143.31183129744628</v>
          </cell>
          <cell r="AX112">
            <v>13.516375474329195</v>
          </cell>
          <cell r="AY112">
            <v>143.31183129744628</v>
          </cell>
        </row>
        <row r="113">
          <cell r="D113">
            <v>35</v>
          </cell>
          <cell r="E113" t="str">
            <v>إمدادات الكهرباء والغاز والبخار وتكييف الهواء</v>
          </cell>
          <cell r="F113">
            <v>8</v>
          </cell>
          <cell r="G113">
            <v>100</v>
          </cell>
          <cell r="H113">
            <v>105.26564484107256</v>
          </cell>
          <cell r="I113">
            <v>108.83008395875781</v>
          </cell>
          <cell r="J113">
            <v>113.07872366684938</v>
          </cell>
          <cell r="K113">
            <v>113.07872366684938</v>
          </cell>
          <cell r="L113">
            <v>134.34249859987338</v>
          </cell>
          <cell r="M113">
            <v>117.22149519352054</v>
          </cell>
          <cell r="N113">
            <v>123.03398872876241</v>
          </cell>
          <cell r="O113">
            <v>114.6794789840359</v>
          </cell>
          <cell r="P113">
            <v>125.868787396211</v>
          </cell>
          <cell r="Q113">
            <v>121.03439465060039</v>
          </cell>
          <cell r="R113">
            <v>127.28506732031778</v>
          </cell>
          <cell r="S113">
            <v>123.77328813612081</v>
          </cell>
          <cell r="T113">
            <v>100</v>
          </cell>
          <cell r="U113">
            <v>105.20839705829185</v>
          </cell>
          <cell r="V113">
            <v>104.57867973336484</v>
          </cell>
          <cell r="W113">
            <v>107.89714466348056</v>
          </cell>
          <cell r="X113">
            <v>130.9677928297782</v>
          </cell>
          <cell r="Y113">
            <v>132.31814694218431</v>
          </cell>
          <cell r="Z113">
            <v>156.84015618217998</v>
          </cell>
          <cell r="AA113">
            <v>158.81855073799969</v>
          </cell>
          <cell r="AB113">
            <v>134.293616940042</v>
          </cell>
          <cell r="AC113">
            <v>122.29116975791695</v>
          </cell>
          <cell r="AD113">
            <v>121.60890251782085</v>
          </cell>
          <cell r="AE113">
            <v>121.37843774393244</v>
          </cell>
          <cell r="AF113">
            <v>118.77159663001372</v>
          </cell>
          <cell r="AG113">
            <v>126.24771597808376</v>
          </cell>
          <cell r="AH113">
            <v>118.95768126191427</v>
          </cell>
          <cell r="AI113">
            <v>100</v>
          </cell>
          <cell r="AJ113">
            <v>125.91198005022926</v>
          </cell>
          <cell r="AK113">
            <v>151.00108215847663</v>
          </cell>
          <cell r="AL113">
            <v>146.60121932460382</v>
          </cell>
          <cell r="AM113">
            <v>146.06176069638084</v>
          </cell>
          <cell r="AN113">
            <v>146.06176069638084</v>
          </cell>
          <cell r="AO113">
            <v>146.06176069638084</v>
          </cell>
          <cell r="AP113">
            <v>157.53285195381429</v>
          </cell>
          <cell r="AQ113">
            <v>152.47173467954318</v>
          </cell>
          <cell r="AR113">
            <v>154.14992687150499</v>
          </cell>
          <cell r="AS113">
            <v>143.09820259019409</v>
          </cell>
          <cell r="AT113">
            <v>125.6910441470995</v>
          </cell>
          <cell r="AU113">
            <v>125.09865170474698</v>
          </cell>
          <cell r="AY113">
            <v>143.31183129744628</v>
          </cell>
        </row>
        <row r="114">
          <cell r="D114">
            <v>351</v>
          </cell>
          <cell r="E114" t="str">
            <v>توليد ونقل وتوزيع الطاقه (الكهربائية)</v>
          </cell>
          <cell r="F114">
            <v>8</v>
          </cell>
          <cell r="G114">
            <v>100</v>
          </cell>
          <cell r="H114">
            <v>105.26564484107256</v>
          </cell>
          <cell r="I114">
            <v>108.83008395875781</v>
          </cell>
          <cell r="J114">
            <v>113.07872366684938</v>
          </cell>
          <cell r="K114">
            <v>113.07872366684938</v>
          </cell>
          <cell r="L114">
            <v>134.34249859987338</v>
          </cell>
          <cell r="M114">
            <v>117.22149519352054</v>
          </cell>
          <cell r="N114">
            <v>123.03398872876241</v>
          </cell>
          <cell r="O114">
            <v>114.6794789840359</v>
          </cell>
          <cell r="P114">
            <v>125.868787396211</v>
          </cell>
          <cell r="Q114">
            <v>121.03439465060039</v>
          </cell>
          <cell r="R114">
            <v>127.28506732031778</v>
          </cell>
          <cell r="S114">
            <v>123.77328813612081</v>
          </cell>
          <cell r="T114">
            <v>100</v>
          </cell>
          <cell r="U114">
            <v>105.20839705829185</v>
          </cell>
          <cell r="V114">
            <v>104.57867973336484</v>
          </cell>
          <cell r="W114">
            <v>107.89714466348056</v>
          </cell>
          <cell r="X114">
            <v>130.9677928297782</v>
          </cell>
          <cell r="Y114">
            <v>132.31814694218431</v>
          </cell>
          <cell r="Z114">
            <v>156.84015618217998</v>
          </cell>
          <cell r="AA114">
            <v>158.81855073799969</v>
          </cell>
          <cell r="AB114">
            <v>134.293616940042</v>
          </cell>
          <cell r="AC114">
            <v>122.29116975791695</v>
          </cell>
          <cell r="AD114">
            <v>121.60890251782085</v>
          </cell>
          <cell r="AE114">
            <v>121.37843774393244</v>
          </cell>
          <cell r="AF114">
            <v>118.77159663001372</v>
          </cell>
          <cell r="AG114">
            <v>126.24771597808376</v>
          </cell>
          <cell r="AH114">
            <v>118.95768126191427</v>
          </cell>
          <cell r="AI114">
            <v>100</v>
          </cell>
          <cell r="AJ114">
            <v>125.91198005022926</v>
          </cell>
          <cell r="AK114">
            <v>151.00108215847663</v>
          </cell>
          <cell r="AL114">
            <v>146.60121932460382</v>
          </cell>
          <cell r="AM114">
            <v>146.06176069638084</v>
          </cell>
          <cell r="AN114">
            <v>146.06176069638084</v>
          </cell>
          <cell r="AO114">
            <v>146.06176069638084</v>
          </cell>
          <cell r="AP114">
            <v>157.53285195381429</v>
          </cell>
          <cell r="AQ114">
            <v>152.47173467954318</v>
          </cell>
          <cell r="AR114">
            <v>154.14992687150499</v>
          </cell>
          <cell r="AS114">
            <v>143.09820259019409</v>
          </cell>
          <cell r="AT114">
            <v>125.6910441470995</v>
          </cell>
          <cell r="AU114">
            <v>125.09865170474698</v>
          </cell>
          <cell r="AY114">
            <v>143.31183129744628</v>
          </cell>
        </row>
        <row r="115">
          <cell r="D115" t="str">
            <v>3510</v>
          </cell>
          <cell r="E115" t="str">
            <v>توليد ونقل وتوزيع الطاقه (الكهربائية)</v>
          </cell>
          <cell r="F115">
            <v>1</v>
          </cell>
          <cell r="G115">
            <v>100</v>
          </cell>
          <cell r="H115">
            <v>105.26564484107256</v>
          </cell>
          <cell r="I115">
            <v>108.83008395875781</v>
          </cell>
          <cell r="J115">
            <v>113.07872366684938</v>
          </cell>
          <cell r="K115">
            <v>113.07872366684938</v>
          </cell>
          <cell r="L115">
            <v>134.34249859987338</v>
          </cell>
          <cell r="M115">
            <v>117.22149519352054</v>
          </cell>
          <cell r="N115">
            <v>123.03398872876241</v>
          </cell>
          <cell r="O115">
            <v>114.6794789840359</v>
          </cell>
          <cell r="P115">
            <v>125.868787396211</v>
          </cell>
          <cell r="Q115">
            <v>121.03439465060039</v>
          </cell>
          <cell r="R115">
            <v>127.28506732031778</v>
          </cell>
          <cell r="S115">
            <v>123.77328813612081</v>
          </cell>
          <cell r="T115">
            <v>100</v>
          </cell>
          <cell r="U115">
            <v>105.20839705829185</v>
          </cell>
          <cell r="V115">
            <v>104.57867973336484</v>
          </cell>
          <cell r="W115">
            <v>107.89714466348056</v>
          </cell>
          <cell r="X115">
            <v>130.9677928297782</v>
          </cell>
          <cell r="Y115">
            <v>132.31814694218431</v>
          </cell>
          <cell r="Z115">
            <v>156.84015618217998</v>
          </cell>
          <cell r="AA115">
            <v>158.81855073799969</v>
          </cell>
          <cell r="AB115">
            <v>134.293616940042</v>
          </cell>
          <cell r="AC115">
            <v>122.29116975791695</v>
          </cell>
          <cell r="AD115">
            <v>121.60890251782085</v>
          </cell>
          <cell r="AE115">
            <v>121.37843774393244</v>
          </cell>
          <cell r="AF115">
            <v>118.77159663001372</v>
          </cell>
          <cell r="AG115">
            <v>126.24771597808376</v>
          </cell>
          <cell r="AH115">
            <v>118.95768126191427</v>
          </cell>
          <cell r="AI115">
            <v>100</v>
          </cell>
          <cell r="AJ115">
            <v>125.91198005022926</v>
          </cell>
          <cell r="AK115">
            <v>151.00108215847663</v>
          </cell>
          <cell r="AL115">
            <v>146.60121932460382</v>
          </cell>
          <cell r="AM115">
            <v>146.06176069638084</v>
          </cell>
          <cell r="AN115">
            <v>146.06176069638084</v>
          </cell>
          <cell r="AO115">
            <v>146.06176069638084</v>
          </cell>
          <cell r="AP115">
            <v>157.53285195381429</v>
          </cell>
          <cell r="AQ115">
            <v>152.47173467954318</v>
          </cell>
          <cell r="AR115">
            <v>154.14992687150499</v>
          </cell>
          <cell r="AS115">
            <v>143.09820259019409</v>
          </cell>
          <cell r="AT115">
            <v>125.6910441470995</v>
          </cell>
          <cell r="AU115">
            <v>125.09865170474698</v>
          </cell>
          <cell r="AY115">
            <v>143.31183129744628</v>
          </cell>
        </row>
        <row r="116">
          <cell r="D116">
            <v>6</v>
          </cell>
          <cell r="E116" t="str">
            <v>امدادات المياه وانشطة الصرف الصحي  وادارة النفايات ومعالجتها</v>
          </cell>
          <cell r="F116">
            <v>8</v>
          </cell>
          <cell r="G116">
            <v>100</v>
          </cell>
          <cell r="H116">
            <v>103.0612679553977</v>
          </cell>
          <cell r="I116">
            <v>99.42947704085951</v>
          </cell>
          <cell r="J116">
            <v>105.02556658071786</v>
          </cell>
          <cell r="K116">
            <v>105.73351773186492</v>
          </cell>
          <cell r="L116">
            <v>106.65614296283277</v>
          </cell>
          <cell r="M116">
            <v>106.737736656016</v>
          </cell>
          <cell r="N116">
            <v>107.26392972691258</v>
          </cell>
          <cell r="O116">
            <v>106.90417942630133</v>
          </cell>
          <cell r="P116">
            <v>107.54113639302201</v>
          </cell>
          <cell r="Q116">
            <v>105.96900450929768</v>
          </cell>
          <cell r="R116">
            <v>111.28031767214394</v>
          </cell>
          <cell r="S116">
            <v>111.21185290448602</v>
          </cell>
          <cell r="T116">
            <v>100</v>
          </cell>
          <cell r="U116">
            <v>116.65243422143587</v>
          </cell>
          <cell r="V116">
            <v>111.46640420784117</v>
          </cell>
          <cell r="W116">
            <v>115.25917995919093</v>
          </cell>
          <cell r="X116">
            <v>115.15584128836578</v>
          </cell>
          <cell r="Y116">
            <v>113.81204848968373</v>
          </cell>
          <cell r="Z116">
            <v>114.58099631187208</v>
          </cell>
          <cell r="AA116">
            <v>114.88511805834091</v>
          </cell>
          <cell r="AB116">
            <v>115.13454903670909</v>
          </cell>
          <cell r="AC116">
            <v>115.8141691648481</v>
          </cell>
          <cell r="AD116">
            <v>114.26296667631756</v>
          </cell>
          <cell r="AE116">
            <v>111.90426445931124</v>
          </cell>
          <cell r="AF116">
            <v>115.59646940891884</v>
          </cell>
          <cell r="AG116">
            <v>114.54370344023629</v>
          </cell>
          <cell r="AH116">
            <v>106.40117746332102</v>
          </cell>
          <cell r="AI116">
            <v>100</v>
          </cell>
          <cell r="AJ116">
            <v>116.69071580174199</v>
          </cell>
          <cell r="AK116">
            <v>118.62165185109343</v>
          </cell>
          <cell r="AL116">
            <v>113.73636260048583</v>
          </cell>
          <cell r="AM116">
            <v>118.72757578233782</v>
          </cell>
          <cell r="AN116">
            <v>120.23607107946842</v>
          </cell>
          <cell r="AO116">
            <v>118.07077569557389</v>
          </cell>
          <cell r="AP116">
            <v>116.79309802019327</v>
          </cell>
          <cell r="AQ116">
            <v>111.43950021383769</v>
          </cell>
          <cell r="AR116">
            <v>111.41297043372666</v>
          </cell>
          <cell r="AS116">
            <v>114.231832718861</v>
          </cell>
          <cell r="AT116">
            <v>115.59758642257326</v>
          </cell>
          <cell r="AU116">
            <v>114.32673412354055</v>
          </cell>
          <cell r="AV116">
            <v>114.54370344023629</v>
          </cell>
          <cell r="AW116">
            <v>115.82373956195279</v>
          </cell>
          <cell r="AX116">
            <v>1.1175089361279191</v>
          </cell>
          <cell r="AY116">
            <v>115.82373956195279</v>
          </cell>
        </row>
        <row r="117">
          <cell r="D117">
            <v>36</v>
          </cell>
          <cell r="E117" t="str">
            <v>تجميع و معالجة وتنقية وتوزيع المياه</v>
          </cell>
          <cell r="F117">
            <v>8</v>
          </cell>
          <cell r="G117">
            <v>100</v>
          </cell>
          <cell r="H117">
            <v>103.93707017470143</v>
          </cell>
          <cell r="I117">
            <v>100.29791126631133</v>
          </cell>
          <cell r="J117">
            <v>106.10775599836137</v>
          </cell>
          <cell r="K117">
            <v>106.06331931765594</v>
          </cell>
          <cell r="L117">
            <v>106.36225593692706</v>
          </cell>
          <cell r="M117">
            <v>106.29990728258826</v>
          </cell>
          <cell r="N117">
            <v>106.65304927337013</v>
          </cell>
          <cell r="O117">
            <v>106.96268732738247</v>
          </cell>
          <cell r="P117">
            <v>107.31933420305079</v>
          </cell>
          <cell r="Q117">
            <v>106.23172017884706</v>
          </cell>
          <cell r="R117">
            <v>111.06651289616222</v>
          </cell>
          <cell r="S117">
            <v>110.68042248017643</v>
          </cell>
          <cell r="T117">
            <v>100</v>
          </cell>
          <cell r="U117">
            <v>117.09775951007833</v>
          </cell>
          <cell r="V117">
            <v>110.6906489625636</v>
          </cell>
          <cell r="W117">
            <v>115.04737498625299</v>
          </cell>
          <cell r="X117">
            <v>114.74201788460569</v>
          </cell>
          <cell r="Y117">
            <v>114.25235938706651</v>
          </cell>
          <cell r="Z117">
            <v>114.32879452230527</v>
          </cell>
          <cell r="AA117">
            <v>114.32879452230537</v>
          </cell>
          <cell r="AB117">
            <v>113.96917366516898</v>
          </cell>
          <cell r="AC117">
            <v>115.04140478661216</v>
          </cell>
          <cell r="AD117">
            <v>112.95911375781643</v>
          </cell>
          <cell r="AE117">
            <v>109.5879105408868</v>
          </cell>
          <cell r="AF117">
            <v>114.32819687798923</v>
          </cell>
          <cell r="AG117">
            <v>113.86446245030426</v>
          </cell>
          <cell r="AH117">
            <v>106.49849552796121</v>
          </cell>
          <cell r="AI117">
            <v>100</v>
          </cell>
          <cell r="AJ117">
            <v>114.76734697177275</v>
          </cell>
          <cell r="AK117">
            <v>116.91954791406143</v>
          </cell>
          <cell r="AL117">
            <v>112.75175137735815</v>
          </cell>
          <cell r="AM117">
            <v>118.40420024387247</v>
          </cell>
          <cell r="AN117">
            <v>118.55030685874831</v>
          </cell>
          <cell r="AO117">
            <v>115.9888986639408</v>
          </cell>
          <cell r="AP117">
            <v>114.06499430731989</v>
          </cell>
          <cell r="AQ117">
            <v>109.56704385036201</v>
          </cell>
          <cell r="AR117">
            <v>109.56704385036207</v>
          </cell>
          <cell r="AS117">
            <v>113.4191014339108</v>
          </cell>
          <cell r="AT117">
            <v>114.56791481162459</v>
          </cell>
          <cell r="AU117">
            <v>113.5149430299537</v>
          </cell>
          <cell r="AY117">
            <v>114.34025777610725</v>
          </cell>
        </row>
        <row r="118">
          <cell r="D118">
            <v>360</v>
          </cell>
          <cell r="E118" t="str">
            <v>تجميع و معالجة وتنقية وتوزيع المياه</v>
          </cell>
          <cell r="F118">
            <v>8</v>
          </cell>
          <cell r="G118">
            <v>100</v>
          </cell>
          <cell r="H118">
            <v>103.93707017470143</v>
          </cell>
          <cell r="I118">
            <v>100.29791126631133</v>
          </cell>
          <cell r="J118">
            <v>106.10775599836137</v>
          </cell>
          <cell r="K118">
            <v>106.06331931765594</v>
          </cell>
          <cell r="L118">
            <v>106.36225593692706</v>
          </cell>
          <cell r="M118">
            <v>106.29990728258826</v>
          </cell>
          <cell r="N118">
            <v>106.65304927337013</v>
          </cell>
          <cell r="O118">
            <v>106.96268732738247</v>
          </cell>
          <cell r="P118">
            <v>107.31933420305079</v>
          </cell>
          <cell r="Q118">
            <v>106.23172017884706</v>
          </cell>
          <cell r="R118">
            <v>111.06651289616222</v>
          </cell>
          <cell r="S118">
            <v>110.68042248017643</v>
          </cell>
          <cell r="T118">
            <v>100</v>
          </cell>
          <cell r="U118">
            <v>117.09775951007833</v>
          </cell>
          <cell r="V118">
            <v>110.6906489625636</v>
          </cell>
          <cell r="W118">
            <v>115.04737498625299</v>
          </cell>
          <cell r="X118">
            <v>114.74201788460569</v>
          </cell>
          <cell r="Y118">
            <v>114.25235938706651</v>
          </cell>
          <cell r="Z118">
            <v>114.32879452230527</v>
          </cell>
          <cell r="AA118">
            <v>114.32879452230537</v>
          </cell>
          <cell r="AB118">
            <v>113.96917366516898</v>
          </cell>
          <cell r="AC118">
            <v>115.04140478661216</v>
          </cell>
          <cell r="AD118">
            <v>112.95911375781643</v>
          </cell>
          <cell r="AE118">
            <v>109.5879105408868</v>
          </cell>
          <cell r="AF118">
            <v>114.32819687798923</v>
          </cell>
          <cell r="AG118">
            <v>113.86446245030426</v>
          </cell>
          <cell r="AH118">
            <v>106.49849552796121</v>
          </cell>
          <cell r="AI118">
            <v>100</v>
          </cell>
          <cell r="AJ118">
            <v>114.76734697177275</v>
          </cell>
          <cell r="AK118">
            <v>116.91954791406143</v>
          </cell>
          <cell r="AL118">
            <v>112.75175137735815</v>
          </cell>
          <cell r="AM118">
            <v>118.40420024387247</v>
          </cell>
          <cell r="AN118">
            <v>118.55030685874831</v>
          </cell>
          <cell r="AO118">
            <v>115.9888986639408</v>
          </cell>
          <cell r="AP118">
            <v>114.06499430731989</v>
          </cell>
          <cell r="AQ118">
            <v>109.56704385036201</v>
          </cell>
          <cell r="AR118">
            <v>109.56704385036207</v>
          </cell>
          <cell r="AS118">
            <v>113.4191014339108</v>
          </cell>
          <cell r="AT118">
            <v>114.56791481162459</v>
          </cell>
          <cell r="AU118">
            <v>113.5149430299537</v>
          </cell>
          <cell r="AY118">
            <v>114.34025777610725</v>
          </cell>
        </row>
        <row r="119">
          <cell r="D119" t="str">
            <v>3600</v>
          </cell>
          <cell r="E119" t="str">
            <v>تجميع و معالجة وتنقية وتوزيع المياه</v>
          </cell>
          <cell r="F119">
            <v>1</v>
          </cell>
          <cell r="G119">
            <v>100</v>
          </cell>
          <cell r="H119">
            <v>103.93707017470143</v>
          </cell>
          <cell r="I119">
            <v>100.29791126631133</v>
          </cell>
          <cell r="J119">
            <v>106.10775599836137</v>
          </cell>
          <cell r="K119">
            <v>106.06331931765594</v>
          </cell>
          <cell r="L119">
            <v>106.36225593692706</v>
          </cell>
          <cell r="M119">
            <v>106.29990728258826</v>
          </cell>
          <cell r="N119">
            <v>106.65304927337013</v>
          </cell>
          <cell r="O119">
            <v>106.96268732738247</v>
          </cell>
          <cell r="P119">
            <v>107.31933420305079</v>
          </cell>
          <cell r="Q119">
            <v>106.23172017884706</v>
          </cell>
          <cell r="R119">
            <v>111.06651289616222</v>
          </cell>
          <cell r="S119">
            <v>110.68042248017643</v>
          </cell>
          <cell r="T119">
            <v>100</v>
          </cell>
          <cell r="U119">
            <v>117.09775951007833</v>
          </cell>
          <cell r="V119">
            <v>110.6906489625636</v>
          </cell>
          <cell r="W119">
            <v>115.04737498625299</v>
          </cell>
          <cell r="X119">
            <v>114.74201788460569</v>
          </cell>
          <cell r="Y119">
            <v>114.25235938706651</v>
          </cell>
          <cell r="Z119">
            <v>114.32879452230527</v>
          </cell>
          <cell r="AA119">
            <v>114.32879452230537</v>
          </cell>
          <cell r="AB119">
            <v>113.96917366516898</v>
          </cell>
          <cell r="AC119">
            <v>115.04140478661216</v>
          </cell>
          <cell r="AD119">
            <v>112.95911375781643</v>
          </cell>
          <cell r="AE119">
            <v>109.5879105408868</v>
          </cell>
          <cell r="AF119">
            <v>114.32819687798923</v>
          </cell>
          <cell r="AG119">
            <v>113.86446245030426</v>
          </cell>
          <cell r="AH119">
            <v>106.49849552796121</v>
          </cell>
          <cell r="AI119">
            <v>100</v>
          </cell>
          <cell r="AJ119">
            <v>114.76734697177275</v>
          </cell>
          <cell r="AK119">
            <v>116.91954791406143</v>
          </cell>
          <cell r="AL119">
            <v>112.75175137735815</v>
          </cell>
          <cell r="AM119">
            <v>118.40420024387247</v>
          </cell>
          <cell r="AN119">
            <v>118.55030685874831</v>
          </cell>
          <cell r="AO119">
            <v>115.9888986639408</v>
          </cell>
          <cell r="AP119">
            <v>114.06499430731989</v>
          </cell>
          <cell r="AQ119">
            <v>109.56704385036201</v>
          </cell>
          <cell r="AR119">
            <v>109.56704385036207</v>
          </cell>
          <cell r="AS119">
            <v>113.4191014339108</v>
          </cell>
          <cell r="AT119">
            <v>114.56791481162459</v>
          </cell>
          <cell r="AU119">
            <v>113.5149430299537</v>
          </cell>
          <cell r="AY119">
            <v>114.34025777610725</v>
          </cell>
        </row>
        <row r="120">
          <cell r="D120">
            <v>38</v>
          </cell>
          <cell r="E120" t="str">
            <v>انشطة جمع النفايات ومعالجتها وتصريفها واسترجاع المواد</v>
          </cell>
          <cell r="F120">
            <v>8</v>
          </cell>
          <cell r="G120">
            <v>100</v>
          </cell>
          <cell r="H120">
            <v>96.450439648519179</v>
          </cell>
          <cell r="I120">
            <v>92.874264649592547</v>
          </cell>
          <cell r="J120">
            <v>96.856863330285933</v>
          </cell>
          <cell r="K120">
            <v>103.24407249988786</v>
          </cell>
          <cell r="L120">
            <v>108.87449389533714</v>
          </cell>
          <cell r="M120">
            <v>110.04260932206149</v>
          </cell>
          <cell r="N120">
            <v>111.87504591888538</v>
          </cell>
          <cell r="O120">
            <v>106.46254354080334</v>
          </cell>
          <cell r="P120">
            <v>109.21536850121998</v>
          </cell>
          <cell r="Q120">
            <v>103.98594469666286</v>
          </cell>
          <cell r="R120">
            <v>112.89418280522094</v>
          </cell>
          <cell r="S120">
            <v>115.22325549599266</v>
          </cell>
          <cell r="T120">
            <v>100</v>
          </cell>
          <cell r="U120">
            <v>113.29098004943457</v>
          </cell>
          <cell r="V120">
            <v>117.32204675093438</v>
          </cell>
          <cell r="W120">
            <v>116.85794995517131</v>
          </cell>
          <cell r="X120">
            <v>118.2795094080936</v>
          </cell>
          <cell r="Y120">
            <v>110.4884445068583</v>
          </cell>
          <cell r="Z120">
            <v>116.4846940792049</v>
          </cell>
          <cell r="AA120">
            <v>119.08442162111334</v>
          </cell>
          <cell r="AB120">
            <v>123.93116581217353</v>
          </cell>
          <cell r="AC120">
            <v>121.64723571068394</v>
          </cell>
          <cell r="AD120">
            <v>124.10485516626211</v>
          </cell>
          <cell r="AE120">
            <v>129.38882628748635</v>
          </cell>
          <cell r="AF120">
            <v>125.16978603624052</v>
          </cell>
          <cell r="AG120">
            <v>119.6708262819714</v>
          </cell>
          <cell r="AH120">
            <v>105.66659035870578</v>
          </cell>
          <cell r="AI120">
            <v>100</v>
          </cell>
          <cell r="AJ120">
            <v>131.20890361341117</v>
          </cell>
          <cell r="AK120">
            <v>131.4696632401556</v>
          </cell>
          <cell r="AL120">
            <v>121.1685152048689</v>
          </cell>
          <cell r="AM120">
            <v>121.1685152048689</v>
          </cell>
          <cell r="AN120">
            <v>132.96074519358419</v>
          </cell>
          <cell r="AO120">
            <v>133.78543285081804</v>
          </cell>
          <cell r="AP120">
            <v>137.3856757182738</v>
          </cell>
          <cell r="AQ120">
            <v>125.57338484923011</v>
          </cell>
          <cell r="AR120">
            <v>125.34660001441826</v>
          </cell>
          <cell r="AS120">
            <v>120.36658194192866</v>
          </cell>
          <cell r="AT120">
            <v>123.36986888819646</v>
          </cell>
          <cell r="AU120">
            <v>120.45438648895936</v>
          </cell>
          <cell r="AY120">
            <v>127.0215227673928</v>
          </cell>
        </row>
        <row r="121">
          <cell r="D121">
            <v>383</v>
          </cell>
          <cell r="E121" t="str">
            <v xml:space="preserve"> استرجاع المواد</v>
          </cell>
          <cell r="F121">
            <v>8</v>
          </cell>
          <cell r="G121">
            <v>100</v>
          </cell>
          <cell r="H121">
            <v>96.450439648519179</v>
          </cell>
          <cell r="I121">
            <v>92.874264649592547</v>
          </cell>
          <cell r="J121">
            <v>96.856863330285933</v>
          </cell>
          <cell r="K121">
            <v>103.24407249988786</v>
          </cell>
          <cell r="L121">
            <v>108.87449389533714</v>
          </cell>
          <cell r="M121">
            <v>110.04260932206149</v>
          </cell>
          <cell r="N121">
            <v>111.87504591888538</v>
          </cell>
          <cell r="O121">
            <v>106.46254354080334</v>
          </cell>
          <cell r="P121">
            <v>109.21536850121998</v>
          </cell>
          <cell r="Q121">
            <v>103.98594469666286</v>
          </cell>
          <cell r="R121">
            <v>112.89418280522094</v>
          </cell>
          <cell r="S121">
            <v>115.22325549599266</v>
          </cell>
          <cell r="T121">
            <v>100</v>
          </cell>
          <cell r="U121">
            <v>113.29098004943457</v>
          </cell>
          <cell r="V121">
            <v>117.32204675093438</v>
          </cell>
          <cell r="W121">
            <v>116.85794995517131</v>
          </cell>
          <cell r="X121">
            <v>118.2795094080936</v>
          </cell>
          <cell r="Y121">
            <v>110.4884445068583</v>
          </cell>
          <cell r="Z121">
            <v>116.4846940792049</v>
          </cell>
          <cell r="AA121">
            <v>119.08442162111334</v>
          </cell>
          <cell r="AB121">
            <v>123.93116581217353</v>
          </cell>
          <cell r="AC121">
            <v>121.64723571068394</v>
          </cell>
          <cell r="AD121">
            <v>124.10485516626211</v>
          </cell>
          <cell r="AE121">
            <v>129.38882628748635</v>
          </cell>
          <cell r="AF121">
            <v>125.16978603624052</v>
          </cell>
          <cell r="AG121">
            <v>119.6708262819714</v>
          </cell>
          <cell r="AH121">
            <v>105.66659035870578</v>
          </cell>
          <cell r="AI121">
            <v>100</v>
          </cell>
          <cell r="AJ121">
            <v>131.20890361341117</v>
          </cell>
          <cell r="AK121">
            <v>131.4696632401556</v>
          </cell>
          <cell r="AL121">
            <v>121.1685152048689</v>
          </cell>
          <cell r="AM121">
            <v>121.1685152048689</v>
          </cell>
          <cell r="AN121">
            <v>132.96074519358419</v>
          </cell>
          <cell r="AO121">
            <v>133.78543285081804</v>
          </cell>
          <cell r="AP121">
            <v>137.3856757182738</v>
          </cell>
          <cell r="AQ121">
            <v>125.57338484923011</v>
          </cell>
          <cell r="AR121">
            <v>125.34660001441826</v>
          </cell>
          <cell r="AS121">
            <v>120.36658194192866</v>
          </cell>
          <cell r="AT121">
            <v>123.36986888819646</v>
          </cell>
          <cell r="AU121">
            <v>120.45438648895936</v>
          </cell>
          <cell r="AY121">
            <v>127.0215227673928</v>
          </cell>
        </row>
        <row r="122">
          <cell r="D122" t="str">
            <v>3830</v>
          </cell>
          <cell r="E122" t="str">
            <v xml:space="preserve"> استرجاع المواد</v>
          </cell>
          <cell r="F122">
            <v>1</v>
          </cell>
          <cell r="G122">
            <v>100</v>
          </cell>
          <cell r="H122">
            <v>96.450439648519179</v>
          </cell>
          <cell r="I122">
            <v>92.874264649592547</v>
          </cell>
          <cell r="J122">
            <v>96.856863330285933</v>
          </cell>
          <cell r="K122">
            <v>103.24407249988786</v>
          </cell>
          <cell r="L122">
            <v>108.87449389533714</v>
          </cell>
          <cell r="M122">
            <v>110.04260932206149</v>
          </cell>
          <cell r="N122">
            <v>111.87504591888538</v>
          </cell>
          <cell r="O122">
            <v>106.46254354080334</v>
          </cell>
          <cell r="P122">
            <v>109.21536850121998</v>
          </cell>
          <cell r="Q122">
            <v>103.98594469666286</v>
          </cell>
          <cell r="R122">
            <v>112.89418280522094</v>
          </cell>
          <cell r="S122">
            <v>115.22325549599266</v>
          </cell>
          <cell r="T122">
            <v>100</v>
          </cell>
          <cell r="U122">
            <v>113.29098004943457</v>
          </cell>
          <cell r="V122">
            <v>117.32204675093438</v>
          </cell>
          <cell r="W122">
            <v>116.85794995517131</v>
          </cell>
          <cell r="X122">
            <v>118.2795094080936</v>
          </cell>
          <cell r="Y122">
            <v>110.4884445068583</v>
          </cell>
          <cell r="Z122">
            <v>116.4846940792049</v>
          </cell>
          <cell r="AA122">
            <v>119.08442162111334</v>
          </cell>
          <cell r="AB122">
            <v>123.93116581217353</v>
          </cell>
          <cell r="AC122">
            <v>121.64723571068394</v>
          </cell>
          <cell r="AD122">
            <v>124.10485516626211</v>
          </cell>
          <cell r="AE122">
            <v>129.38882628748635</v>
          </cell>
          <cell r="AF122">
            <v>125.16978603624052</v>
          </cell>
          <cell r="AG122">
            <v>119.6708262819714</v>
          </cell>
          <cell r="AH122">
            <v>105.66659035870578</v>
          </cell>
          <cell r="AI122">
            <v>100</v>
          </cell>
          <cell r="AJ122">
            <v>131.20890361341117</v>
          </cell>
          <cell r="AK122">
            <v>131.4696632401556</v>
          </cell>
          <cell r="AL122">
            <v>121.1685152048689</v>
          </cell>
          <cell r="AM122">
            <v>121.1685152048689</v>
          </cell>
          <cell r="AN122">
            <v>132.96074519358419</v>
          </cell>
          <cell r="AO122">
            <v>133.78543285081804</v>
          </cell>
          <cell r="AP122">
            <v>137.3856757182738</v>
          </cell>
          <cell r="AQ122">
            <v>125.57338484923011</v>
          </cell>
          <cell r="AR122">
            <v>125.34660001441826</v>
          </cell>
          <cell r="AS122">
            <v>120.36658194192866</v>
          </cell>
          <cell r="AT122">
            <v>123.36986888819646</v>
          </cell>
          <cell r="AU122">
            <v>120.45438648895936</v>
          </cell>
          <cell r="AY122">
            <v>127.0215227673928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rightToLeft="1" view="pageBreakPreview" topLeftCell="A7" zoomScaleNormal="100" zoomScaleSheetLayoutView="100" workbookViewId="0">
      <selection activeCell="B20" sqref="B20"/>
    </sheetView>
  </sheetViews>
  <sheetFormatPr defaultRowHeight="12.75"/>
  <cols>
    <col min="1" max="1" width="11.42578125" style="1" customWidth="1"/>
    <col min="2" max="2" width="10.42578125" style="2" customWidth="1"/>
    <col min="3" max="14" width="9.28515625" customWidth="1"/>
    <col min="15" max="15" width="13.42578125" customWidth="1"/>
  </cols>
  <sheetData>
    <row r="1" spans="1:15" ht="19.899999999999999" customHeight="1">
      <c r="A1" s="458" t="s">
        <v>2064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19.899999999999999" customHeight="1">
      <c r="A2" s="459" t="s">
        <v>2065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5.0999999999999996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18" customHeight="1">
      <c r="A4" s="460" t="s">
        <v>21</v>
      </c>
      <c r="B4" s="6" t="s">
        <v>0</v>
      </c>
      <c r="C4" s="463" t="s">
        <v>24</v>
      </c>
      <c r="D4" s="464"/>
      <c r="E4" s="464"/>
      <c r="F4" s="464"/>
      <c r="G4" s="464"/>
      <c r="H4" s="464"/>
      <c r="I4" s="465" t="s">
        <v>23</v>
      </c>
      <c r="J4" s="465"/>
      <c r="K4" s="465"/>
      <c r="L4" s="465"/>
      <c r="M4" s="465"/>
      <c r="N4" s="466"/>
      <c r="O4" s="467" t="s">
        <v>20</v>
      </c>
    </row>
    <row r="5" spans="1:15" ht="18" customHeight="1">
      <c r="A5" s="461"/>
      <c r="B5" s="471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68"/>
    </row>
    <row r="6" spans="1:15" ht="18" customHeight="1">
      <c r="A6" s="462"/>
      <c r="B6" s="472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69"/>
    </row>
    <row r="7" spans="1:15" s="3" customFormat="1" ht="18" customHeight="1">
      <c r="A7" s="7">
        <v>1996</v>
      </c>
      <c r="B7" s="15">
        <f>AVERAGE(C7:N7)</f>
        <v>70.843833524245909</v>
      </c>
      <c r="C7" s="16">
        <v>68.834258524980186</v>
      </c>
      <c r="D7" s="16">
        <v>69.045730901401015</v>
      </c>
      <c r="E7" s="16">
        <v>70.321614239140033</v>
      </c>
      <c r="F7" s="16">
        <v>70.011454753722802</v>
      </c>
      <c r="G7" s="16">
        <v>70.892589655476257</v>
      </c>
      <c r="H7" s="16">
        <v>70.194730813287521</v>
      </c>
      <c r="I7" s="16">
        <v>70.956031368402506</v>
      </c>
      <c r="J7" s="16">
        <v>71.322583487531958</v>
      </c>
      <c r="K7" s="16">
        <v>71.907657062296252</v>
      </c>
      <c r="L7" s="16">
        <v>71.893558903868183</v>
      </c>
      <c r="M7" s="16">
        <v>71.724381002731533</v>
      </c>
      <c r="N7" s="17">
        <v>73.02141157811262</v>
      </c>
      <c r="O7" s="11">
        <v>1996</v>
      </c>
    </row>
    <row r="8" spans="1:15" ht="18" customHeight="1">
      <c r="A8" s="8">
        <v>1997</v>
      </c>
      <c r="B8" s="18">
        <f t="shared" ref="B8:B15" si="0">AVERAGE(C8:N8)</f>
        <v>75.864540194437112</v>
      </c>
      <c r="C8" s="19">
        <v>73.832055687725799</v>
      </c>
      <c r="D8" s="19">
        <v>74.966957441184249</v>
      </c>
      <c r="E8" s="19">
        <v>74.896466649043973</v>
      </c>
      <c r="F8" s="19">
        <v>75.855141422151746</v>
      </c>
      <c r="G8" s="19">
        <v>74.868270332187862</v>
      </c>
      <c r="H8" s="19">
        <v>75.26301876817341</v>
      </c>
      <c r="I8" s="19">
        <v>76.115957353070769</v>
      </c>
      <c r="J8" s="19">
        <v>76.510705789056317</v>
      </c>
      <c r="K8" s="19">
        <v>76.806767116045478</v>
      </c>
      <c r="L8" s="19">
        <v>76.813816195259506</v>
      </c>
      <c r="M8" s="19">
        <v>76.968895937968114</v>
      </c>
      <c r="N8" s="20">
        <v>77.476429641378104</v>
      </c>
      <c r="O8" s="12">
        <v>1997</v>
      </c>
    </row>
    <row r="9" spans="1:15" ht="18" customHeight="1">
      <c r="A9" s="8">
        <v>1998</v>
      </c>
      <c r="B9" s="18">
        <f t="shared" si="0"/>
        <v>80.097512262460725</v>
      </c>
      <c r="C9" s="19">
        <v>78.851000088113494</v>
      </c>
      <c r="D9" s="19">
        <v>78.569036919552389</v>
      </c>
      <c r="E9" s="19">
        <v>77.976914265574067</v>
      </c>
      <c r="F9" s="19">
        <v>77.75839280993921</v>
      </c>
      <c r="G9" s="19">
        <v>78.442153493699891</v>
      </c>
      <c r="H9" s="19">
        <v>78.378711780773642</v>
      </c>
      <c r="I9" s="19">
        <v>78.77346021675919</v>
      </c>
      <c r="J9" s="19">
        <v>79.224601286456974</v>
      </c>
      <c r="K9" s="19">
        <v>80.796545951185138</v>
      </c>
      <c r="L9" s="19">
        <v>83.101594854172191</v>
      </c>
      <c r="M9" s="19">
        <v>84.306987399770918</v>
      </c>
      <c r="N9" s="20">
        <v>84.990748083531599</v>
      </c>
      <c r="O9" s="12">
        <v>1998</v>
      </c>
    </row>
    <row r="10" spans="1:15" ht="18" customHeight="1">
      <c r="A10" s="8">
        <v>1999</v>
      </c>
      <c r="B10" s="18">
        <f t="shared" si="0"/>
        <v>84.538432167298154</v>
      </c>
      <c r="C10" s="19">
        <v>85.829588510000903</v>
      </c>
      <c r="D10" s="19">
        <v>84.588950568332024</v>
      </c>
      <c r="E10" s="19">
        <v>84.440919904837443</v>
      </c>
      <c r="F10" s="19">
        <v>83.411754339589407</v>
      </c>
      <c r="G10" s="19">
        <v>83.369459864305227</v>
      </c>
      <c r="H10" s="19">
        <v>83.721913825006624</v>
      </c>
      <c r="I10" s="19">
        <v>84.003876993567729</v>
      </c>
      <c r="J10" s="19">
        <v>83.573883161512043</v>
      </c>
      <c r="K10" s="19">
        <v>83.728962904220651</v>
      </c>
      <c r="L10" s="19">
        <v>85.159925984668263</v>
      </c>
      <c r="M10" s="19">
        <v>85.540576262225755</v>
      </c>
      <c r="N10" s="20">
        <v>87.091373689311837</v>
      </c>
      <c r="O10" s="12">
        <v>1999</v>
      </c>
    </row>
    <row r="11" spans="1:15" ht="18" customHeight="1">
      <c r="A11" s="8">
        <v>2000</v>
      </c>
      <c r="B11" s="18">
        <f t="shared" si="0"/>
        <v>86.903985666872259</v>
      </c>
      <c r="C11" s="19">
        <v>87.218257115164349</v>
      </c>
      <c r="D11" s="19">
        <v>87.457925808441274</v>
      </c>
      <c r="E11" s="19">
        <v>87.260551590448515</v>
      </c>
      <c r="F11" s="19">
        <v>86.675478015684206</v>
      </c>
      <c r="G11" s="19">
        <v>86.893999471319063</v>
      </c>
      <c r="H11" s="19">
        <v>86.915146708961146</v>
      </c>
      <c r="I11" s="19">
        <v>86.76711604546658</v>
      </c>
      <c r="J11" s="19">
        <v>85.963521015067414</v>
      </c>
      <c r="K11" s="19">
        <v>86.60498722354393</v>
      </c>
      <c r="L11" s="19">
        <v>86.668428936470193</v>
      </c>
      <c r="M11" s="19">
        <v>86.837606837606842</v>
      </c>
      <c r="N11" s="20">
        <v>87.584809234293786</v>
      </c>
      <c r="O11" s="12">
        <v>2000</v>
      </c>
    </row>
    <row r="12" spans="1:15" ht="18" customHeight="1">
      <c r="A12" s="8">
        <v>2001</v>
      </c>
      <c r="B12" s="18">
        <f t="shared" si="0"/>
        <v>87.966634358386955</v>
      </c>
      <c r="C12" s="19">
        <v>87.338091461802819</v>
      </c>
      <c r="D12" s="19">
        <v>87.387435016301012</v>
      </c>
      <c r="E12" s="19">
        <v>87.831527006784754</v>
      </c>
      <c r="F12" s="19">
        <v>88.071195700061693</v>
      </c>
      <c r="G12" s="19">
        <v>87.718741739360311</v>
      </c>
      <c r="H12" s="19">
        <v>87.789232531500588</v>
      </c>
      <c r="I12" s="19">
        <v>87.768085293858505</v>
      </c>
      <c r="J12" s="19">
        <v>87.246453432020445</v>
      </c>
      <c r="K12" s="19">
        <v>88.212177284342246</v>
      </c>
      <c r="L12" s="19">
        <v>88.198079125914191</v>
      </c>
      <c r="M12" s="19">
        <v>88.846594413604734</v>
      </c>
      <c r="N12" s="20">
        <v>89.191999295092089</v>
      </c>
      <c r="O12" s="12">
        <v>2001</v>
      </c>
    </row>
    <row r="13" spans="1:15" ht="18" customHeight="1">
      <c r="A13" s="8">
        <v>2002</v>
      </c>
      <c r="B13" s="18">
        <f t="shared" si="0"/>
        <v>92.989103298381679</v>
      </c>
      <c r="C13" s="19">
        <v>89.974447087849157</v>
      </c>
      <c r="D13" s="19">
        <v>90.460833553617078</v>
      </c>
      <c r="E13" s="19">
        <v>91.052956207595386</v>
      </c>
      <c r="F13" s="19">
        <v>92.27949599083621</v>
      </c>
      <c r="G13" s="19">
        <v>92.300643228478293</v>
      </c>
      <c r="H13" s="19">
        <v>93.012600229095085</v>
      </c>
      <c r="I13" s="19">
        <v>93.86553881399243</v>
      </c>
      <c r="J13" s="19">
        <v>93.985373160630914</v>
      </c>
      <c r="K13" s="19">
        <v>94.767820953387982</v>
      </c>
      <c r="L13" s="19">
        <v>94.887655300026452</v>
      </c>
      <c r="M13" s="19">
        <v>94.351925279760337</v>
      </c>
      <c r="N13" s="20">
        <v>94.929949775310604</v>
      </c>
      <c r="O13" s="12">
        <v>2002</v>
      </c>
    </row>
    <row r="14" spans="1:15" ht="18" customHeight="1">
      <c r="A14" s="8">
        <v>2003</v>
      </c>
      <c r="B14" s="18">
        <f t="shared" si="0"/>
        <v>97.083443475196063</v>
      </c>
      <c r="C14" s="19">
        <v>95.352894528152277</v>
      </c>
      <c r="D14" s="19">
        <v>95.529121508502968</v>
      </c>
      <c r="E14" s="19">
        <v>97.192704203013491</v>
      </c>
      <c r="F14" s="19">
        <v>97.601550797427109</v>
      </c>
      <c r="G14" s="19">
        <v>97.143360648515298</v>
      </c>
      <c r="H14" s="19">
        <v>97.340734866508072</v>
      </c>
      <c r="I14" s="19">
        <v>96.466649043968644</v>
      </c>
      <c r="J14" s="19">
        <v>96.107146004053234</v>
      </c>
      <c r="K14" s="19">
        <v>97.700237906423482</v>
      </c>
      <c r="L14" s="19">
        <v>97.770728698563758</v>
      </c>
      <c r="M14" s="19">
        <v>98.264164243545707</v>
      </c>
      <c r="N14" s="20">
        <v>98.532029253678758</v>
      </c>
      <c r="O14" s="12">
        <v>2003</v>
      </c>
    </row>
    <row r="15" spans="1:15" ht="18" customHeight="1">
      <c r="A15" s="8">
        <v>2004</v>
      </c>
      <c r="B15" s="18">
        <f t="shared" si="0"/>
        <v>100</v>
      </c>
      <c r="C15" s="19">
        <v>99.561194818926793</v>
      </c>
      <c r="D15" s="19">
        <v>99.885452462772051</v>
      </c>
      <c r="E15" s="19">
        <v>99.476605868358462</v>
      </c>
      <c r="F15" s="19">
        <v>100.01938496783858</v>
      </c>
      <c r="G15" s="19">
        <v>99.490704026786503</v>
      </c>
      <c r="H15" s="19">
        <v>99.39201691779013</v>
      </c>
      <c r="I15" s="19">
        <v>99.476605868358462</v>
      </c>
      <c r="J15" s="19">
        <v>99.540047581284711</v>
      </c>
      <c r="K15" s="19">
        <v>99.843157987487885</v>
      </c>
      <c r="L15" s="19">
        <v>99.955943254912356</v>
      </c>
      <c r="M15" s="19">
        <v>100.96396158251829</v>
      </c>
      <c r="N15" s="20">
        <v>102.39492466296591</v>
      </c>
      <c r="O15" s="12">
        <v>2004</v>
      </c>
    </row>
    <row r="16" spans="1:15" ht="18" customHeight="1">
      <c r="A16" s="9">
        <v>2005</v>
      </c>
      <c r="B16" s="18">
        <f t="shared" ref="B16:B21" si="1">AVERAGE(C16:N16)</f>
        <v>104.10725070715932</v>
      </c>
      <c r="C16" s="22">
        <v>102.46667636605881</v>
      </c>
      <c r="D16" s="19">
        <v>103.41296128141006</v>
      </c>
      <c r="E16" s="19">
        <v>103.27253160931296</v>
      </c>
      <c r="F16" s="19">
        <v>103.71731076119703</v>
      </c>
      <c r="G16" s="19">
        <v>103.04355788506402</v>
      </c>
      <c r="H16" s="19">
        <v>103.08823905823404</v>
      </c>
      <c r="I16" s="19">
        <v>103.57863936438693</v>
      </c>
      <c r="J16" s="19">
        <v>103.83782320285135</v>
      </c>
      <c r="K16" s="19">
        <v>104.73393738742979</v>
      </c>
      <c r="L16" s="19">
        <v>106.02558478641143</v>
      </c>
      <c r="M16" s="19">
        <v>106.254756315145</v>
      </c>
      <c r="N16" s="23">
        <v>105.85499046841031</v>
      </c>
      <c r="O16" s="13">
        <v>2005</v>
      </c>
    </row>
    <row r="17" spans="1:15" ht="18" customHeight="1">
      <c r="A17" s="8">
        <v>2006</v>
      </c>
      <c r="B17" s="18">
        <f t="shared" si="1"/>
        <v>108.10740655182583</v>
      </c>
      <c r="C17" s="19">
        <v>106.00288758507874</v>
      </c>
      <c r="D17" s="19">
        <v>106.83340612995335</v>
      </c>
      <c r="E17" s="19">
        <v>107.11895018082717</v>
      </c>
      <c r="F17" s="19">
        <v>107.43429166815677</v>
      </c>
      <c r="G17" s="19">
        <v>108.68300111865298</v>
      </c>
      <c r="H17" s="19">
        <v>108.40916499826419</v>
      </c>
      <c r="I17" s="19">
        <v>108.53258977628691</v>
      </c>
      <c r="J17" s="19">
        <v>108.23764823922558</v>
      </c>
      <c r="K17" s="19">
        <v>109.04904431837518</v>
      </c>
      <c r="L17" s="19">
        <v>108.80340933821324</v>
      </c>
      <c r="M17" s="19">
        <v>108.96335244340554</v>
      </c>
      <c r="N17" s="20">
        <v>109.22113282547045</v>
      </c>
      <c r="O17" s="12">
        <v>2006</v>
      </c>
    </row>
    <row r="18" spans="1:15" ht="18" customHeight="1">
      <c r="A18" s="8">
        <v>2007</v>
      </c>
      <c r="B18" s="18">
        <f t="shared" si="1"/>
        <v>110.1179273354992</v>
      </c>
      <c r="C18" s="19">
        <v>108.13212566804724</v>
      </c>
      <c r="D18" s="19">
        <v>107.94473345547019</v>
      </c>
      <c r="E18" s="19">
        <v>107.61138218946479</v>
      </c>
      <c r="F18" s="19">
        <v>107.80291923126052</v>
      </c>
      <c r="G18" s="19">
        <v>107.44</v>
      </c>
      <c r="H18" s="19">
        <v>108.56600176781917</v>
      </c>
      <c r="I18" s="19">
        <v>108.61124392341507</v>
      </c>
      <c r="J18" s="19">
        <v>111.37342952011691</v>
      </c>
      <c r="K18" s="19">
        <v>111.97744407174606</v>
      </c>
      <c r="L18" s="19">
        <v>113.38135230134566</v>
      </c>
      <c r="M18" s="19">
        <v>114.09</v>
      </c>
      <c r="N18" s="20">
        <v>114.48449589730505</v>
      </c>
      <c r="O18" s="12">
        <v>2007</v>
      </c>
    </row>
    <row r="19" spans="1:15" ht="18" customHeight="1">
      <c r="A19" s="8">
        <v>2008</v>
      </c>
      <c r="B19" s="18">
        <f>AVERAGE(C19:N19)</f>
        <v>121.00858802209855</v>
      </c>
      <c r="C19" s="22">
        <v>115.78035060874035</v>
      </c>
      <c r="D19" s="19">
        <v>116.76800920825843</v>
      </c>
      <c r="E19" s="19">
        <v>118.68755693393484</v>
      </c>
      <c r="F19" s="19">
        <v>120.45587183945963</v>
      </c>
      <c r="G19" s="19">
        <v>120.5657495132767</v>
      </c>
      <c r="H19" s="19">
        <v>121.28302345644541</v>
      </c>
      <c r="I19" s="19">
        <v>122.11663923160694</v>
      </c>
      <c r="J19" s="19">
        <v>122.61718863978417</v>
      </c>
      <c r="K19" s="19">
        <v>124.18866683367639</v>
      </c>
      <c r="L19" s="24">
        <v>124.12</v>
      </c>
      <c r="M19" s="24">
        <v>123.08</v>
      </c>
      <c r="N19" s="25">
        <v>122.44</v>
      </c>
      <c r="O19" s="12">
        <v>2008</v>
      </c>
    </row>
    <row r="20" spans="1:15" ht="18" customHeight="1">
      <c r="A20" s="8">
        <v>2009</v>
      </c>
      <c r="B20" s="26">
        <f t="shared" si="1"/>
        <v>124.34108570013825</v>
      </c>
      <c r="C20" s="19">
        <v>121.57433367749201</v>
      </c>
      <c r="D20" s="19">
        <v>121.54001688776296</v>
      </c>
      <c r="E20" s="19">
        <v>122.81625877075437</v>
      </c>
      <c r="F20" s="19">
        <v>122.55471822140611</v>
      </c>
      <c r="G20" s="19">
        <v>123.04928210684317</v>
      </c>
      <c r="H20" s="19">
        <v>123.47816281883387</v>
      </c>
      <c r="I20" s="19">
        <v>124.22202592037158</v>
      </c>
      <c r="J20" s="19">
        <v>125.60143839067001</v>
      </c>
      <c r="K20" s="19">
        <v>126.27589166559858</v>
      </c>
      <c r="L20" s="19">
        <v>126.21922949178344</v>
      </c>
      <c r="M20" s="19">
        <v>127.00964910854282</v>
      </c>
      <c r="N20" s="20">
        <v>127.7520213416002</v>
      </c>
      <c r="O20" s="12">
        <v>2009</v>
      </c>
    </row>
    <row r="21" spans="1:15" ht="18" customHeight="1">
      <c r="A21" s="8">
        <v>2010</v>
      </c>
      <c r="B21" s="26">
        <f t="shared" si="1"/>
        <v>129.00282856168639</v>
      </c>
      <c r="C21" s="19">
        <v>127.83448277746487</v>
      </c>
      <c r="D21" s="19">
        <v>127.47596027912924</v>
      </c>
      <c r="E21" s="19">
        <v>127.4408747599802</v>
      </c>
      <c r="F21" s="19">
        <v>127.50204561100412</v>
      </c>
      <c r="G21" s="19">
        <v>127.59568548402973</v>
      </c>
      <c r="H21" s="19">
        <v>127.896310277358</v>
      </c>
      <c r="I21" s="19">
        <v>128.49883895557102</v>
      </c>
      <c r="J21" s="19">
        <v>128.88697470417296</v>
      </c>
      <c r="K21" s="19">
        <v>130.68104287615228</v>
      </c>
      <c r="L21" s="19">
        <v>131.36006880419393</v>
      </c>
      <c r="M21" s="19">
        <v>131.49670985250185</v>
      </c>
      <c r="N21" s="20">
        <v>131.36494835867816</v>
      </c>
      <c r="O21" s="12">
        <v>2010</v>
      </c>
    </row>
    <row r="22" spans="1:15" ht="18" customHeight="1">
      <c r="A22" s="10"/>
      <c r="B22" s="454" t="s">
        <v>25</v>
      </c>
      <c r="C22" s="455"/>
      <c r="D22" s="455"/>
      <c r="E22" s="455"/>
      <c r="F22" s="455"/>
      <c r="G22" s="455"/>
      <c r="H22" s="455"/>
      <c r="I22" s="456" t="s">
        <v>26</v>
      </c>
      <c r="J22" s="456"/>
      <c r="K22" s="456"/>
      <c r="L22" s="456"/>
      <c r="M22" s="456"/>
      <c r="N22" s="457"/>
      <c r="O22" s="12"/>
    </row>
    <row r="23" spans="1:15" ht="18" customHeight="1">
      <c r="A23" s="8">
        <v>2011</v>
      </c>
      <c r="B23" s="26">
        <f t="shared" ref="B23:B28" si="2">AVERAGE(C23:N23)</f>
        <v>102.87724358495934</v>
      </c>
      <c r="C23" s="19">
        <v>101.94874162718571</v>
      </c>
      <c r="D23" s="19">
        <v>102.3926448932238</v>
      </c>
      <c r="E23" s="19">
        <v>102.33877089025667</v>
      </c>
      <c r="F23" s="19">
        <v>102.30798364489837</v>
      </c>
      <c r="G23" s="19">
        <v>102.04511502531096</v>
      </c>
      <c r="H23" s="19">
        <v>102.18798498535742</v>
      </c>
      <c r="I23" s="19">
        <v>102.57249435236292</v>
      </c>
      <c r="J23" s="19">
        <v>102.75197919043788</v>
      </c>
      <c r="K23" s="19">
        <v>103.47993408760794</v>
      </c>
      <c r="L23" s="19">
        <v>103.67309364914396</v>
      </c>
      <c r="M23" s="19">
        <v>104.19723322731335</v>
      </c>
      <c r="N23" s="20">
        <v>104.63094744641327</v>
      </c>
      <c r="O23" s="12">
        <v>2011</v>
      </c>
    </row>
    <row r="24" spans="1:15" ht="18" customHeight="1">
      <c r="A24" s="8">
        <v>2012</v>
      </c>
      <c r="B24" s="26">
        <f t="shared" si="2"/>
        <v>105.73629238985882</v>
      </c>
      <c r="C24" s="19">
        <v>105.14613424100385</v>
      </c>
      <c r="D24" s="19">
        <v>105.27264780303811</v>
      </c>
      <c r="E24" s="19">
        <v>105.53393832465332</v>
      </c>
      <c r="F24" s="19">
        <v>105.28180656915555</v>
      </c>
      <c r="G24" s="19">
        <v>105.06943858208805</v>
      </c>
      <c r="H24" s="19">
        <v>104.16692862641695</v>
      </c>
      <c r="I24" s="19">
        <v>104.59353155012961</v>
      </c>
      <c r="J24" s="19">
        <v>106.17541357905243</v>
      </c>
      <c r="K24" s="19">
        <v>107.68231799248609</v>
      </c>
      <c r="L24" s="19">
        <v>107.03528200187429</v>
      </c>
      <c r="M24" s="19">
        <v>106.44497339924045</v>
      </c>
      <c r="N24" s="20">
        <v>106.43309600916703</v>
      </c>
      <c r="O24" s="12">
        <v>2012</v>
      </c>
    </row>
    <row r="25" spans="1:15" ht="18" customHeight="1">
      <c r="A25" s="8">
        <v>2013</v>
      </c>
      <c r="B25" s="26">
        <f t="shared" si="2"/>
        <v>107.55960831402507</v>
      </c>
      <c r="C25" s="19">
        <v>107.63118923378208</v>
      </c>
      <c r="D25" s="19">
        <v>107.12153417188179</v>
      </c>
      <c r="E25" s="19">
        <v>106.58506617092299</v>
      </c>
      <c r="F25" s="19">
        <v>106.48501920001691</v>
      </c>
      <c r="G25" s="19">
        <v>106.59131409103053</v>
      </c>
      <c r="H25" s="19">
        <v>106.9825165482347</v>
      </c>
      <c r="I25" s="19">
        <v>107.24911903341025</v>
      </c>
      <c r="J25" s="19">
        <v>107.64743281354642</v>
      </c>
      <c r="K25" s="19">
        <v>108.13714310550151</v>
      </c>
      <c r="L25" s="19">
        <v>109.02353095320379</v>
      </c>
      <c r="M25" s="19">
        <v>107.94238029808164</v>
      </c>
      <c r="N25" s="20">
        <v>109.31905414868829</v>
      </c>
      <c r="O25" s="14">
        <v>2013</v>
      </c>
    </row>
    <row r="26" spans="1:15" ht="18" customHeight="1">
      <c r="A26" s="8">
        <v>2014</v>
      </c>
      <c r="B26" s="26">
        <f t="shared" si="2"/>
        <v>109.42360030012848</v>
      </c>
      <c r="C26" s="19">
        <v>109.63051077560016</v>
      </c>
      <c r="D26" s="19">
        <v>109.40033131271633</v>
      </c>
      <c r="E26" s="19">
        <v>109.33024051879228</v>
      </c>
      <c r="F26" s="19">
        <v>108.47776060809294</v>
      </c>
      <c r="G26" s="19">
        <v>107.60711339234592</v>
      </c>
      <c r="H26" s="19">
        <v>107.99010374393431</v>
      </c>
      <c r="I26" s="19">
        <v>109.64633627833622</v>
      </c>
      <c r="J26" s="19">
        <v>110.23472480216948</v>
      </c>
      <c r="K26" s="19">
        <v>110.41834048661728</v>
      </c>
      <c r="L26" s="19">
        <v>109.82408659109061</v>
      </c>
      <c r="M26" s="19">
        <v>109.90585103759062</v>
      </c>
      <c r="N26" s="20">
        <v>110.61780405425556</v>
      </c>
      <c r="O26" s="12">
        <v>2014</v>
      </c>
    </row>
    <row r="27" spans="1:15" ht="18" customHeight="1">
      <c r="A27" s="8">
        <v>2015</v>
      </c>
      <c r="B27" s="26">
        <f t="shared" si="2"/>
        <v>110.99012109989583</v>
      </c>
      <c r="C27" s="19">
        <v>110.17205618360614</v>
      </c>
      <c r="D27" s="19">
        <v>109.71024075863568</v>
      </c>
      <c r="E27" s="19">
        <v>110.37298571356172</v>
      </c>
      <c r="F27" s="19">
        <v>111.34288380210141</v>
      </c>
      <c r="G27" s="19">
        <v>110.83534440947645</v>
      </c>
      <c r="H27" s="19">
        <v>110.89277597335953</v>
      </c>
      <c r="I27" s="19">
        <v>110.43403090362283</v>
      </c>
      <c r="J27" s="19">
        <v>110.69823671323797</v>
      </c>
      <c r="K27" s="19">
        <v>112.07022341415922</v>
      </c>
      <c r="L27" s="19">
        <v>112.17288767681545</v>
      </c>
      <c r="M27" s="19">
        <v>111.49119147496845</v>
      </c>
      <c r="N27" s="20">
        <v>111.68859617520528</v>
      </c>
      <c r="O27" s="12">
        <v>2015</v>
      </c>
    </row>
    <row r="28" spans="1:15" ht="18" customHeight="1">
      <c r="A28" s="8">
        <v>2016</v>
      </c>
      <c r="B28" s="26">
        <f t="shared" si="2"/>
        <v>110.74693441377109</v>
      </c>
      <c r="C28" s="19">
        <v>110.95508249018653</v>
      </c>
      <c r="D28" s="19">
        <v>110.671366556897</v>
      </c>
      <c r="E28" s="19">
        <v>110.72251911932089</v>
      </c>
      <c r="F28" s="19">
        <v>111.03241756266276</v>
      </c>
      <c r="G28" s="19">
        <v>110.49315008326089</v>
      </c>
      <c r="H28" s="19">
        <v>110.73887593269984</v>
      </c>
      <c r="I28" s="19">
        <v>110.81337065626268</v>
      </c>
      <c r="J28" s="19">
        <v>111.20057175091314</v>
      </c>
      <c r="K28" s="19">
        <v>111.30684993311471</v>
      </c>
      <c r="L28" s="19">
        <v>110.30473072777545</v>
      </c>
      <c r="M28" s="19">
        <v>110.20600153975856</v>
      </c>
      <c r="N28" s="20">
        <v>110.5182766124007</v>
      </c>
      <c r="O28" s="12">
        <v>2016</v>
      </c>
    </row>
    <row r="29" spans="1:15" ht="18" customHeight="1">
      <c r="A29" s="8">
        <v>2017</v>
      </c>
      <c r="B29" s="26">
        <f t="shared" ref="B29" si="3">AVERAGE(C29:N29)</f>
        <v>110.98215609471261</v>
      </c>
      <c r="C29" s="19">
        <v>110.66881289584298</v>
      </c>
      <c r="D29" s="19">
        <v>111.35262359633445</v>
      </c>
      <c r="E29" s="19">
        <v>112.54968785808387</v>
      </c>
      <c r="F29" s="19">
        <v>111.98437326674454</v>
      </c>
      <c r="G29" s="19">
        <v>111.04283276585532</v>
      </c>
      <c r="H29" s="19">
        <v>109.98223025238805</v>
      </c>
      <c r="I29" s="19">
        <v>109.8150313671414</v>
      </c>
      <c r="J29" s="19">
        <v>110.42505581818754</v>
      </c>
      <c r="K29" s="19">
        <v>111.14558572655872</v>
      </c>
      <c r="L29" s="19">
        <v>111.37281980503596</v>
      </c>
      <c r="M29" s="19">
        <v>110.94914913043998</v>
      </c>
      <c r="N29" s="20">
        <v>110.4976706539386</v>
      </c>
      <c r="O29" s="12">
        <v>2017</v>
      </c>
    </row>
    <row r="30" spans="1:15" ht="18" customHeight="1">
      <c r="A30" s="27">
        <v>2018</v>
      </c>
      <c r="B30" s="28">
        <f>AVERAGE(C30:N30)</f>
        <v>110.76581501416167</v>
      </c>
      <c r="C30" s="91">
        <v>110.35209966543454</v>
      </c>
      <c r="D30" s="91">
        <v>110.30100392710077</v>
      </c>
      <c r="E30" s="91">
        <v>110.16971586810408</v>
      </c>
      <c r="F30" s="91">
        <v>110.52147081862925</v>
      </c>
      <c r="G30" s="91">
        <v>110.07140381107867</v>
      </c>
      <c r="H30" s="91">
        <v>111.10001781046603</v>
      </c>
      <c r="I30" s="91">
        <v>111.14161282011823</v>
      </c>
      <c r="J30" s="91">
        <v>111.12415585514429</v>
      </c>
      <c r="K30" s="91">
        <v>111.04816881667857</v>
      </c>
      <c r="L30" s="91">
        <v>111.456243928753</v>
      </c>
      <c r="M30" s="91">
        <v>111.05122242382797</v>
      </c>
      <c r="N30" s="120">
        <v>110.85266442460463</v>
      </c>
      <c r="O30" s="30">
        <v>2018</v>
      </c>
    </row>
  </sheetData>
  <mergeCells count="10">
    <mergeCell ref="B22:H22"/>
    <mergeCell ref="I22:N22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5" orientation="landscape" useFirstPageNumber="1" r:id="rId1"/>
  <headerFooter alignWithMargins="0">
    <oddHeader>&amp;L&amp;8PCBS: Prices and Price Indices Annual Bulletin, 2018&amp;R&amp;1&amp;K00+000ء&amp;8 &amp;K000000PCBS: الاسعار والأرقام القياسية النشرة السنوية، 2018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rightToLeft="1" view="pageBreakPreview" topLeftCell="A10" zoomScaleNormal="100" zoomScaleSheetLayoutView="100" workbookViewId="0">
      <selection activeCell="L17" sqref="L17"/>
    </sheetView>
  </sheetViews>
  <sheetFormatPr defaultRowHeight="12.75"/>
  <cols>
    <col min="1" max="1" width="12.140625" style="1" customWidth="1"/>
    <col min="2" max="2" width="11.5703125" style="2" customWidth="1"/>
    <col min="3" max="14" width="9.85546875" customWidth="1"/>
    <col min="15" max="15" width="12.28515625" customWidth="1"/>
  </cols>
  <sheetData>
    <row r="1" spans="1:15" ht="19.899999999999999" customHeight="1">
      <c r="A1" s="458" t="s">
        <v>2066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19.899999999999999" customHeight="1">
      <c r="A2" s="459" t="s">
        <v>2067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5.0999999999999996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18" customHeight="1">
      <c r="A4" s="460" t="s">
        <v>21</v>
      </c>
      <c r="B4" s="31" t="s">
        <v>0</v>
      </c>
      <c r="C4" s="463" t="s">
        <v>24</v>
      </c>
      <c r="D4" s="464"/>
      <c r="E4" s="464"/>
      <c r="F4" s="464"/>
      <c r="G4" s="464"/>
      <c r="H4" s="464"/>
      <c r="I4" s="465" t="s">
        <v>23</v>
      </c>
      <c r="J4" s="465"/>
      <c r="K4" s="465"/>
      <c r="L4" s="465"/>
      <c r="M4" s="465"/>
      <c r="N4" s="466"/>
      <c r="O4" s="467" t="s">
        <v>20</v>
      </c>
    </row>
    <row r="5" spans="1:15" ht="15.75" customHeight="1">
      <c r="A5" s="461"/>
      <c r="B5" s="477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68"/>
    </row>
    <row r="6" spans="1:15" ht="15" customHeight="1">
      <c r="A6" s="462"/>
      <c r="B6" s="478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69"/>
    </row>
    <row r="7" spans="1:15" s="3" customFormat="1" ht="17.25" customHeight="1">
      <c r="A7" s="7">
        <v>1996</v>
      </c>
      <c r="B7" s="15">
        <f>AVERAGE(C7:N7)</f>
        <v>69.376656376294193</v>
      </c>
      <c r="C7" s="16">
        <v>66.943759377748648</v>
      </c>
      <c r="D7" s="16">
        <v>68.744287118638226</v>
      </c>
      <c r="E7" s="16">
        <v>70.006726109376885</v>
      </c>
      <c r="F7" s="16">
        <v>68.40625700636393</v>
      </c>
      <c r="G7" s="16">
        <v>68.640808512839968</v>
      </c>
      <c r="H7" s="16">
        <v>68.199299794767427</v>
      </c>
      <c r="I7" s="16">
        <v>69.441043064346445</v>
      </c>
      <c r="J7" s="16">
        <v>69.434144490626565</v>
      </c>
      <c r="K7" s="16">
        <v>70.137799010054664</v>
      </c>
      <c r="L7" s="16">
        <v>70.358553369090927</v>
      </c>
      <c r="M7" s="16">
        <v>70.531017712088016</v>
      </c>
      <c r="N7" s="17">
        <v>71.676180949588669</v>
      </c>
      <c r="O7" s="11">
        <v>1996</v>
      </c>
    </row>
    <row r="8" spans="1:15" ht="17.25" customHeight="1">
      <c r="A8" s="8">
        <v>1997</v>
      </c>
      <c r="B8" s="18">
        <f>AVERAGE(C8:N8)</f>
        <v>74.21600584079242</v>
      </c>
      <c r="C8" s="19">
        <v>72.517806943414456</v>
      </c>
      <c r="D8" s="19">
        <v>73.366331510960109</v>
      </c>
      <c r="E8" s="19">
        <v>73.718158770674165</v>
      </c>
      <c r="F8" s="19">
        <v>74.083783177827982</v>
      </c>
      <c r="G8" s="19">
        <v>73.987203145749618</v>
      </c>
      <c r="H8" s="19">
        <v>73.911318834830894</v>
      </c>
      <c r="I8" s="19">
        <v>74.25624752082507</v>
      </c>
      <c r="J8" s="19">
        <v>74.780539123536215</v>
      </c>
      <c r="K8" s="19">
        <v>75.070279219771308</v>
      </c>
      <c r="L8" s="19">
        <v>75.015090630012239</v>
      </c>
      <c r="M8" s="19">
        <v>74.739147681216906</v>
      </c>
      <c r="N8" s="20">
        <v>75.146163530690032</v>
      </c>
      <c r="O8" s="12">
        <v>1997</v>
      </c>
    </row>
    <row r="9" spans="1:15" ht="17.25" customHeight="1">
      <c r="A9" s="8">
        <v>1998</v>
      </c>
      <c r="B9" s="18">
        <f t="shared" ref="B9:B18" si="0">AVERAGE(C9:N9)</f>
        <v>77.882597772910444</v>
      </c>
      <c r="C9" s="19">
        <v>76.670748322784263</v>
      </c>
      <c r="D9" s="19">
        <v>76.801821223462042</v>
      </c>
      <c r="E9" s="19">
        <v>76.029180966835099</v>
      </c>
      <c r="F9" s="19">
        <v>75.649759412241508</v>
      </c>
      <c r="G9" s="19">
        <v>76.725936912543332</v>
      </c>
      <c r="H9" s="19">
        <v>76.725936912543332</v>
      </c>
      <c r="I9" s="19">
        <v>76.118862425193583</v>
      </c>
      <c r="J9" s="19">
        <v>76.525878274666709</v>
      </c>
      <c r="K9" s="19">
        <v>78.057361640480835</v>
      </c>
      <c r="L9" s="19">
        <v>80.899574013072794</v>
      </c>
      <c r="M9" s="19">
        <v>81.948157218495083</v>
      </c>
      <c r="N9" s="20">
        <v>82.437955952606799</v>
      </c>
      <c r="O9" s="12">
        <v>1998</v>
      </c>
    </row>
    <row r="10" spans="1:15" ht="17.25" customHeight="1">
      <c r="A10" s="8">
        <v>1999</v>
      </c>
      <c r="B10" s="18">
        <f t="shared" si="0"/>
        <v>82.943851358731578</v>
      </c>
      <c r="C10" s="19">
        <v>83.010537571357119</v>
      </c>
      <c r="D10" s="19">
        <v>82.38966593656761</v>
      </c>
      <c r="E10" s="19">
        <v>82.727696048841906</v>
      </c>
      <c r="F10" s="19">
        <v>81.582532811341252</v>
      </c>
      <c r="G10" s="19">
        <v>81.679112843419617</v>
      </c>
      <c r="H10" s="19">
        <v>81.837780038976931</v>
      </c>
      <c r="I10" s="19">
        <v>82.258593035889817</v>
      </c>
      <c r="J10" s="19">
        <v>82.479347394926094</v>
      </c>
      <c r="K10" s="19">
        <v>82.541434558405044</v>
      </c>
      <c r="L10" s="19">
        <v>83.852163565182892</v>
      </c>
      <c r="M10" s="19">
        <v>84.983529655243771</v>
      </c>
      <c r="N10" s="20">
        <v>85.983822844626872</v>
      </c>
      <c r="O10" s="12">
        <v>1999</v>
      </c>
    </row>
    <row r="11" spans="1:15" ht="17.25" customHeight="1">
      <c r="A11" s="8">
        <v>2000</v>
      </c>
      <c r="B11" s="18">
        <f t="shared" si="0"/>
        <v>85.595203191740097</v>
      </c>
      <c r="C11" s="19">
        <v>86.328751530621048</v>
      </c>
      <c r="D11" s="19">
        <v>86.825448838452644</v>
      </c>
      <c r="E11" s="19">
        <v>85.162892571960739</v>
      </c>
      <c r="F11" s="19">
        <v>84.811065312246683</v>
      </c>
      <c r="G11" s="19">
        <v>84.845558180846098</v>
      </c>
      <c r="H11" s="19">
        <v>85.190486866840274</v>
      </c>
      <c r="I11" s="19">
        <v>85.011123950123306</v>
      </c>
      <c r="J11" s="19">
        <v>84.466136626252521</v>
      </c>
      <c r="K11" s="19">
        <v>85.500922684235036</v>
      </c>
      <c r="L11" s="19">
        <v>85.721677043271299</v>
      </c>
      <c r="M11" s="19">
        <v>85.811358501629783</v>
      </c>
      <c r="N11" s="20">
        <v>87.467016194401808</v>
      </c>
      <c r="O11" s="12">
        <v>2000</v>
      </c>
    </row>
    <row r="12" spans="1:15" ht="17.25" customHeight="1">
      <c r="A12" s="8">
        <v>2001</v>
      </c>
      <c r="B12" s="18">
        <f t="shared" si="0"/>
        <v>87.844713105565418</v>
      </c>
      <c r="C12" s="19">
        <v>86.570201610816952</v>
      </c>
      <c r="D12" s="19">
        <v>87.039304623769027</v>
      </c>
      <c r="E12" s="19">
        <v>87.22556611420589</v>
      </c>
      <c r="F12" s="19">
        <v>87.515306210440983</v>
      </c>
      <c r="G12" s="19">
        <v>86.894434575651474</v>
      </c>
      <c r="H12" s="19">
        <v>86.949623165410557</v>
      </c>
      <c r="I12" s="19">
        <v>87.032406050049147</v>
      </c>
      <c r="J12" s="19">
        <v>87.584291947639812</v>
      </c>
      <c r="K12" s="19">
        <v>89.060586723694868</v>
      </c>
      <c r="L12" s="19">
        <v>88.95710811789661</v>
      </c>
      <c r="M12" s="19">
        <v>89.467602573167994</v>
      </c>
      <c r="N12" s="20">
        <v>89.840125554041691</v>
      </c>
      <c r="O12" s="12">
        <v>2001</v>
      </c>
    </row>
    <row r="13" spans="1:15" ht="17.25" customHeight="1">
      <c r="A13" s="8">
        <v>2002</v>
      </c>
      <c r="B13" s="18">
        <f t="shared" si="0"/>
        <v>93.179610115608611</v>
      </c>
      <c r="C13" s="19">
        <v>90.626562958108408</v>
      </c>
      <c r="D13" s="19">
        <v>91.061173102461069</v>
      </c>
      <c r="E13" s="19">
        <v>91.426797509614886</v>
      </c>
      <c r="F13" s="19">
        <v>93.047962333787481</v>
      </c>
      <c r="G13" s="19">
        <v>91.626856147491495</v>
      </c>
      <c r="H13" s="19">
        <v>92.868599417070527</v>
      </c>
      <c r="I13" s="19">
        <v>93.627442526257695</v>
      </c>
      <c r="J13" s="19">
        <v>94.068951244330236</v>
      </c>
      <c r="K13" s="19">
        <v>94.903678664436114</v>
      </c>
      <c r="L13" s="19">
        <v>95.089940154872977</v>
      </c>
      <c r="M13" s="19">
        <v>94.696721452839625</v>
      </c>
      <c r="N13" s="20">
        <v>95.110635876032632</v>
      </c>
      <c r="O13" s="12">
        <v>2002</v>
      </c>
    </row>
    <row r="14" spans="1:15" ht="17.25" customHeight="1">
      <c r="A14" s="8">
        <v>2003</v>
      </c>
      <c r="B14" s="18">
        <f t="shared" si="0"/>
        <v>97.188256328004172</v>
      </c>
      <c r="C14" s="19">
        <v>95.165824465791687</v>
      </c>
      <c r="D14" s="19">
        <v>96.110929065415718</v>
      </c>
      <c r="E14" s="19">
        <v>97.828673921666692</v>
      </c>
      <c r="F14" s="19">
        <v>98.746184226411174</v>
      </c>
      <c r="G14" s="19">
        <v>97.111222254798818</v>
      </c>
      <c r="H14" s="19">
        <v>97.44235379335322</v>
      </c>
      <c r="I14" s="19">
        <v>96.200610523774202</v>
      </c>
      <c r="J14" s="19">
        <v>96.166117655174787</v>
      </c>
      <c r="K14" s="19">
        <v>97.483745235672529</v>
      </c>
      <c r="L14" s="19">
        <v>97.690702447269032</v>
      </c>
      <c r="M14" s="19">
        <v>98.180501181380734</v>
      </c>
      <c r="N14" s="20">
        <v>98.132211165341559</v>
      </c>
      <c r="O14" s="12">
        <v>2003</v>
      </c>
    </row>
    <row r="15" spans="1:15" ht="17.25" customHeight="1">
      <c r="A15" s="8">
        <v>2004</v>
      </c>
      <c r="B15" s="18">
        <f t="shared" si="0"/>
        <v>100.00000000000001</v>
      </c>
      <c r="C15" s="19">
        <v>98.828967111049778</v>
      </c>
      <c r="D15" s="19">
        <v>100.04311608574928</v>
      </c>
      <c r="E15" s="19">
        <v>99.64989738371591</v>
      </c>
      <c r="F15" s="19">
        <v>100.92613352189436</v>
      </c>
      <c r="G15" s="19">
        <v>99.711984547194859</v>
      </c>
      <c r="H15" s="19">
        <v>99.08421433868547</v>
      </c>
      <c r="I15" s="19">
        <v>99.04972147008607</v>
      </c>
      <c r="J15" s="19">
        <v>100.22247900246624</v>
      </c>
      <c r="K15" s="19">
        <v>99.691288826035205</v>
      </c>
      <c r="L15" s="19">
        <v>99.780970284393689</v>
      </c>
      <c r="M15" s="19">
        <v>100.59500198333994</v>
      </c>
      <c r="N15" s="20">
        <v>102.41622544538917</v>
      </c>
      <c r="O15" s="12">
        <v>2004</v>
      </c>
    </row>
    <row r="16" spans="1:15" ht="17.25" customHeight="1">
      <c r="A16" s="9">
        <v>2005</v>
      </c>
      <c r="B16" s="18">
        <f t="shared" si="0"/>
        <v>103.99962407271634</v>
      </c>
      <c r="C16" s="22">
        <v>102.8911909696254</v>
      </c>
      <c r="D16" s="19">
        <v>103.15930349653713</v>
      </c>
      <c r="E16" s="19">
        <v>103.26467764040025</v>
      </c>
      <c r="F16" s="19">
        <v>103.94158576024104</v>
      </c>
      <c r="G16" s="19">
        <v>102.7973302701854</v>
      </c>
      <c r="H16" s="19">
        <v>102.4188400694181</v>
      </c>
      <c r="I16" s="19">
        <v>102.94737753155756</v>
      </c>
      <c r="J16" s="19">
        <v>103.37325723868032</v>
      </c>
      <c r="K16" s="19">
        <v>104.60377580666255</v>
      </c>
      <c r="L16" s="19">
        <v>106.1250163777114</v>
      </c>
      <c r="M16" s="19">
        <v>106.46528016114623</v>
      </c>
      <c r="N16" s="23">
        <v>106.00785355043048</v>
      </c>
      <c r="O16" s="13">
        <v>2005</v>
      </c>
    </row>
    <row r="17" spans="1:15" ht="17.25" customHeight="1">
      <c r="A17" s="8">
        <v>2006</v>
      </c>
      <c r="B17" s="18">
        <f t="shared" si="0"/>
        <v>109.22066640253122</v>
      </c>
      <c r="C17" s="19">
        <v>107.3339361736968</v>
      </c>
      <c r="D17" s="19">
        <v>107.90720185694579</v>
      </c>
      <c r="E17" s="19">
        <v>108.10550344792802</v>
      </c>
      <c r="F17" s="19">
        <v>108.61830496087515</v>
      </c>
      <c r="G17" s="19">
        <v>109.50145540532543</v>
      </c>
      <c r="H17" s="19">
        <v>109.78471091534355</v>
      </c>
      <c r="I17" s="19">
        <v>109.61763791677284</v>
      </c>
      <c r="J17" s="19">
        <v>108.74815920239151</v>
      </c>
      <c r="K17" s="19">
        <v>110.20047143203601</v>
      </c>
      <c r="L17" s="19">
        <v>109.96481192534529</v>
      </c>
      <c r="M17" s="19">
        <v>110.60198858038513</v>
      </c>
      <c r="N17" s="20">
        <v>110.26381501332912</v>
      </c>
      <c r="O17" s="12">
        <v>2006</v>
      </c>
    </row>
    <row r="18" spans="1:15" ht="17.25" customHeight="1">
      <c r="A18" s="8">
        <v>2007</v>
      </c>
      <c r="B18" s="18">
        <f t="shared" si="0"/>
        <v>110.03825586728512</v>
      </c>
      <c r="C18" s="19">
        <v>109.99896057713961</v>
      </c>
      <c r="D18" s="19">
        <v>108.56512042082714</v>
      </c>
      <c r="E18" s="19">
        <v>106.72447227958681</v>
      </c>
      <c r="F18" s="19">
        <v>107.00903753297031</v>
      </c>
      <c r="G18" s="19">
        <v>106.63</v>
      </c>
      <c r="H18" s="19">
        <v>108.12968107003661</v>
      </c>
      <c r="I18" s="19">
        <v>108.60214189411072</v>
      </c>
      <c r="J18" s="19">
        <v>110.35233876997766</v>
      </c>
      <c r="K18" s="19">
        <v>111.17910571865929</v>
      </c>
      <c r="L18" s="19">
        <v>113.45516253769871</v>
      </c>
      <c r="M18" s="19">
        <v>114.80234042125504</v>
      </c>
      <c r="N18" s="20">
        <v>115.0107091851599</v>
      </c>
      <c r="O18" s="12">
        <v>2007</v>
      </c>
    </row>
    <row r="19" spans="1:15" ht="17.25" customHeight="1">
      <c r="A19" s="8">
        <v>2008</v>
      </c>
      <c r="B19" s="18">
        <f>AVERAGE(C19:N19)</f>
        <v>120.83052114834886</v>
      </c>
      <c r="C19" s="22">
        <v>116.54833430391859</v>
      </c>
      <c r="D19" s="19">
        <v>117.75038415397152</v>
      </c>
      <c r="E19" s="19">
        <v>119.2264397341975</v>
      </c>
      <c r="F19" s="19">
        <v>121.08008921803486</v>
      </c>
      <c r="G19" s="19">
        <v>120.45492262449464</v>
      </c>
      <c r="H19" s="19">
        <v>121.1975448077835</v>
      </c>
      <c r="I19" s="19">
        <v>122.52837381789352</v>
      </c>
      <c r="J19" s="19">
        <v>122.15256142990953</v>
      </c>
      <c r="K19" s="19">
        <v>123.77760368998274</v>
      </c>
      <c r="L19" s="24">
        <v>123.17</v>
      </c>
      <c r="M19" s="24">
        <v>121.95</v>
      </c>
      <c r="N19" s="25">
        <v>120.13</v>
      </c>
      <c r="O19" s="12">
        <v>2008</v>
      </c>
    </row>
    <row r="20" spans="1:15" ht="17.25" customHeight="1">
      <c r="A20" s="8">
        <v>2009</v>
      </c>
      <c r="B20" s="26">
        <f>AVERAGE(C20:N20)</f>
        <v>121.52204814371127</v>
      </c>
      <c r="C20" s="19">
        <v>118.8191966759737</v>
      </c>
      <c r="D20" s="19">
        <v>118.57652973387817</v>
      </c>
      <c r="E20" s="19">
        <v>119.97720110640645</v>
      </c>
      <c r="F20" s="19">
        <v>119.15596626464912</v>
      </c>
      <c r="G20" s="19">
        <v>119.76668943005832</v>
      </c>
      <c r="H20" s="19">
        <v>120.31734858768461</v>
      </c>
      <c r="I20" s="19">
        <v>121.42978911721785</v>
      </c>
      <c r="J20" s="19">
        <v>122.75231609368652</v>
      </c>
      <c r="K20" s="19">
        <v>123.24510880949784</v>
      </c>
      <c r="L20" s="19">
        <v>123.70919278527636</v>
      </c>
      <c r="M20" s="19">
        <v>124.97956639583371</v>
      </c>
      <c r="N20" s="20">
        <v>125.53567272437249</v>
      </c>
      <c r="O20" s="12">
        <v>2009</v>
      </c>
    </row>
    <row r="21" spans="1:15" ht="17.25" customHeight="1">
      <c r="A21" s="8">
        <v>2010</v>
      </c>
      <c r="B21" s="26">
        <f t="shared" ref="B21:B28" si="1">AVERAGE(C21:N21)</f>
        <v>126.67021049473264</v>
      </c>
      <c r="C21" s="19">
        <v>125.55966878421845</v>
      </c>
      <c r="D21" s="19">
        <v>125.23596782900501</v>
      </c>
      <c r="E21" s="19">
        <v>125.10905309620389</v>
      </c>
      <c r="F21" s="19">
        <v>125.14415871114923</v>
      </c>
      <c r="G21" s="19">
        <v>124.93938834411628</v>
      </c>
      <c r="H21" s="19">
        <v>125.18071476470493</v>
      </c>
      <c r="I21" s="19">
        <v>125.59199053447269</v>
      </c>
      <c r="J21" s="19">
        <v>126.4670475005836</v>
      </c>
      <c r="K21" s="19">
        <v>128.68488837844683</v>
      </c>
      <c r="L21" s="19">
        <v>129.15087410957926</v>
      </c>
      <c r="M21" s="19">
        <v>129.39514074880859</v>
      </c>
      <c r="N21" s="20">
        <v>129.58363313550294</v>
      </c>
      <c r="O21" s="12">
        <v>2010</v>
      </c>
    </row>
    <row r="22" spans="1:15" ht="17.25" customHeight="1">
      <c r="A22" s="8"/>
      <c r="B22" s="454" t="s">
        <v>32</v>
      </c>
      <c r="C22" s="455"/>
      <c r="D22" s="455"/>
      <c r="E22" s="455"/>
      <c r="F22" s="455"/>
      <c r="G22" s="455"/>
      <c r="H22" s="455"/>
      <c r="I22" s="456" t="s">
        <v>33</v>
      </c>
      <c r="J22" s="456"/>
      <c r="K22" s="456"/>
      <c r="L22" s="456"/>
      <c r="M22" s="456"/>
      <c r="N22" s="457"/>
      <c r="O22" s="12"/>
    </row>
    <row r="23" spans="1:15" ht="17.25" customHeight="1">
      <c r="A23" s="8">
        <v>2011</v>
      </c>
      <c r="B23" s="26">
        <f t="shared" si="1"/>
        <v>103.54455255490105</v>
      </c>
      <c r="C23" s="19">
        <v>102.58275133989277</v>
      </c>
      <c r="D23" s="19">
        <v>102.6961581690958</v>
      </c>
      <c r="E23" s="19">
        <v>102.51082419667534</v>
      </c>
      <c r="F23" s="19">
        <v>102.68089592457827</v>
      </c>
      <c r="G23" s="19">
        <v>102.15269868432094</v>
      </c>
      <c r="H23" s="19">
        <v>103.16155098826739</v>
      </c>
      <c r="I23" s="19">
        <v>103.29555134331308</v>
      </c>
      <c r="J23" s="19">
        <v>103.4651189608616</v>
      </c>
      <c r="K23" s="19">
        <v>104.37865372153856</v>
      </c>
      <c r="L23" s="19">
        <v>104.42374371737817</v>
      </c>
      <c r="M23" s="19">
        <v>105.14414697887246</v>
      </c>
      <c r="N23" s="20">
        <v>106.04253663401825</v>
      </c>
      <c r="O23" s="12">
        <v>2011</v>
      </c>
    </row>
    <row r="24" spans="1:15" ht="17.25" customHeight="1">
      <c r="A24" s="8">
        <v>2012</v>
      </c>
      <c r="B24" s="26">
        <f t="shared" si="1"/>
        <v>107.76832492263281</v>
      </c>
      <c r="C24" s="19">
        <v>106.28789596354004</v>
      </c>
      <c r="D24" s="19">
        <v>106.40035608622433</v>
      </c>
      <c r="E24" s="19">
        <v>106.66413973873478</v>
      </c>
      <c r="F24" s="19">
        <v>106.78715979083512</v>
      </c>
      <c r="G24" s="19">
        <v>106.98182579883034</v>
      </c>
      <c r="H24" s="19">
        <v>105.81935468417475</v>
      </c>
      <c r="I24" s="19">
        <v>106.37339389093285</v>
      </c>
      <c r="J24" s="19">
        <v>108.74753271626739</v>
      </c>
      <c r="K24" s="19">
        <v>111.13929549358149</v>
      </c>
      <c r="L24" s="19">
        <v>110.20055921708634</v>
      </c>
      <c r="M24" s="19">
        <v>108.89849557199368</v>
      </c>
      <c r="N24" s="20">
        <v>108.9198901193926</v>
      </c>
      <c r="O24" s="12">
        <v>2012</v>
      </c>
    </row>
    <row r="25" spans="1:15" ht="17.25" customHeight="1">
      <c r="A25" s="8">
        <v>2013</v>
      </c>
      <c r="B25" s="26">
        <f t="shared" si="1"/>
        <v>111.10908306485537</v>
      </c>
      <c r="C25" s="19">
        <v>110.16829971388307</v>
      </c>
      <c r="D25" s="19">
        <v>109.32973266339863</v>
      </c>
      <c r="E25" s="19">
        <v>109.02443422724181</v>
      </c>
      <c r="F25" s="19">
        <v>109.16938135316386</v>
      </c>
      <c r="G25" s="19">
        <v>110.22212184472365</v>
      </c>
      <c r="H25" s="19">
        <v>110.50198067576791</v>
      </c>
      <c r="I25" s="19">
        <v>111.21937824518348</v>
      </c>
      <c r="J25" s="19">
        <v>111.5340649591339</v>
      </c>
      <c r="K25" s="19">
        <v>112.42419152788437</v>
      </c>
      <c r="L25" s="19">
        <v>114.20401256557115</v>
      </c>
      <c r="M25" s="19">
        <v>111.84057873815776</v>
      </c>
      <c r="N25" s="20">
        <v>113.6708202641545</v>
      </c>
      <c r="O25" s="12">
        <v>2013</v>
      </c>
    </row>
    <row r="26" spans="1:15" ht="17.25" customHeight="1">
      <c r="A26" s="8">
        <v>2014</v>
      </c>
      <c r="B26" s="26">
        <f t="shared" si="1"/>
        <v>112.44086827076397</v>
      </c>
      <c r="C26" s="19">
        <v>113.03167227068919</v>
      </c>
      <c r="D26" s="19">
        <v>112.76975365331552</v>
      </c>
      <c r="E26" s="19">
        <v>112.60527337782632</v>
      </c>
      <c r="F26" s="19">
        <v>112.1995938722807</v>
      </c>
      <c r="G26" s="19">
        <v>111.26259164810502</v>
      </c>
      <c r="H26" s="19">
        <v>111.50262360647488</v>
      </c>
      <c r="I26" s="19">
        <v>112.40739680366278</v>
      </c>
      <c r="J26" s="19">
        <v>112.45064788848639</v>
      </c>
      <c r="K26" s="19">
        <v>112.68403893919245</v>
      </c>
      <c r="L26" s="19">
        <v>112.43085066325085</v>
      </c>
      <c r="M26" s="19">
        <v>112.73890107385861</v>
      </c>
      <c r="N26" s="20">
        <v>113.20707545202487</v>
      </c>
      <c r="O26" s="12">
        <v>2014</v>
      </c>
    </row>
    <row r="27" spans="1:15" ht="17.25" customHeight="1">
      <c r="A27" s="8">
        <v>2015</v>
      </c>
      <c r="B27" s="26">
        <f t="shared" si="1"/>
        <v>113.88722874012448</v>
      </c>
      <c r="C27" s="19">
        <v>112.47921271538476</v>
      </c>
      <c r="D27" s="19">
        <v>111.83883120729128</v>
      </c>
      <c r="E27" s="19">
        <v>112.33340903532189</v>
      </c>
      <c r="F27" s="19">
        <v>114.07749317740603</v>
      </c>
      <c r="G27" s="19">
        <v>113.28564238474864</v>
      </c>
      <c r="H27" s="19">
        <v>114.31047008028385</v>
      </c>
      <c r="I27" s="19">
        <v>113.80824241157481</v>
      </c>
      <c r="J27" s="19">
        <v>113.788577226409</v>
      </c>
      <c r="K27" s="19">
        <v>115.37431883884328</v>
      </c>
      <c r="L27" s="19">
        <v>115.28510515251162</v>
      </c>
      <c r="M27" s="19">
        <v>115.08840594122863</v>
      </c>
      <c r="N27" s="20">
        <v>114.97703671049003</v>
      </c>
      <c r="O27" s="12">
        <v>2015</v>
      </c>
    </row>
    <row r="28" spans="1:15" ht="17.25" customHeight="1">
      <c r="A28" s="8">
        <v>2016</v>
      </c>
      <c r="B28" s="26">
        <f t="shared" si="1"/>
        <v>113.79999695913919</v>
      </c>
      <c r="C28" s="19">
        <v>114.24348172886857</v>
      </c>
      <c r="D28" s="19">
        <v>113.60482902189838</v>
      </c>
      <c r="E28" s="19">
        <v>113.46867077673717</v>
      </c>
      <c r="F28" s="19">
        <v>113.17032887403315</v>
      </c>
      <c r="G28" s="19">
        <v>112.41851381929463</v>
      </c>
      <c r="H28" s="19">
        <v>113.0358565462236</v>
      </c>
      <c r="I28" s="19">
        <v>114.20578121412416</v>
      </c>
      <c r="J28" s="19">
        <v>114.96382602940069</v>
      </c>
      <c r="K28" s="19">
        <v>114.73490051953208</v>
      </c>
      <c r="L28" s="19">
        <v>113.86737509813294</v>
      </c>
      <c r="M28" s="19">
        <v>113.73124723690302</v>
      </c>
      <c r="N28" s="20">
        <v>114.15515264452156</v>
      </c>
      <c r="O28" s="12">
        <v>2016</v>
      </c>
    </row>
    <row r="29" spans="1:15" ht="17.25" customHeight="1">
      <c r="A29" s="8">
        <v>2017</v>
      </c>
      <c r="B29" s="26">
        <f>AVERAGE(C29:N29)</f>
        <v>113.79094307582703</v>
      </c>
      <c r="C29" s="19">
        <v>114.19076871300493</v>
      </c>
      <c r="D29" s="19">
        <v>115.07661166895254</v>
      </c>
      <c r="E29" s="19">
        <v>115.32429693875261</v>
      </c>
      <c r="F29" s="19">
        <v>114.16180756796096</v>
      </c>
      <c r="G29" s="19">
        <v>113.59282077552231</v>
      </c>
      <c r="H29" s="19">
        <v>112.57368987670837</v>
      </c>
      <c r="I29" s="19">
        <v>112.97690500754506</v>
      </c>
      <c r="J29" s="19">
        <v>113.62599149076917</v>
      </c>
      <c r="K29" s="19">
        <v>113.78278365618515</v>
      </c>
      <c r="L29" s="19">
        <v>113.69011793837292</v>
      </c>
      <c r="M29" s="19">
        <v>113.49156706421951</v>
      </c>
      <c r="N29" s="20">
        <v>113.00395621193083</v>
      </c>
      <c r="O29" s="12">
        <v>2017</v>
      </c>
    </row>
    <row r="30" spans="1:15" ht="17.25" customHeight="1">
      <c r="A30" s="27">
        <v>2018</v>
      </c>
      <c r="B30" s="26">
        <f>AVERAGE(C30:N30)</f>
        <v>114.25695578913781</v>
      </c>
      <c r="C30" s="19">
        <v>113.18086622534419</v>
      </c>
      <c r="D30" s="19">
        <v>113.25121250625419</v>
      </c>
      <c r="E30" s="19">
        <v>113.14940572635734</v>
      </c>
      <c r="F30" s="19">
        <v>113.79415287642956</v>
      </c>
      <c r="G30" s="19">
        <v>114.04692660753007</v>
      </c>
      <c r="H30" s="19">
        <v>115.16643139071682</v>
      </c>
      <c r="I30" s="19">
        <v>115.18501007627459</v>
      </c>
      <c r="J30" s="19">
        <v>114.81634350802456</v>
      </c>
      <c r="K30" s="19">
        <v>114.71834563042439</v>
      </c>
      <c r="L30" s="19">
        <v>114.9076932741888</v>
      </c>
      <c r="M30" s="19">
        <v>114.42970133965956</v>
      </c>
      <c r="N30" s="20">
        <v>114.43738030844948</v>
      </c>
      <c r="O30" s="12">
        <v>2018</v>
      </c>
    </row>
    <row r="31" spans="1:15" ht="18.600000000000001" customHeight="1">
      <c r="A31" s="473" t="s">
        <v>2047</v>
      </c>
      <c r="B31" s="473"/>
      <c r="C31" s="473"/>
      <c r="D31" s="473"/>
      <c r="E31" s="473"/>
      <c r="F31" s="473"/>
      <c r="G31" s="473"/>
      <c r="H31" s="475" t="s">
        <v>2048</v>
      </c>
      <c r="I31" s="475"/>
      <c r="J31" s="475"/>
      <c r="K31" s="475"/>
      <c r="L31" s="475"/>
      <c r="M31" s="475"/>
      <c r="N31" s="475"/>
      <c r="O31" s="475"/>
    </row>
    <row r="32" spans="1:15" ht="9" customHeight="1">
      <c r="A32" s="474"/>
      <c r="B32" s="474"/>
      <c r="C32" s="474"/>
      <c r="D32" s="474"/>
      <c r="E32" s="474"/>
      <c r="F32" s="474"/>
      <c r="G32" s="474"/>
      <c r="H32" s="476"/>
      <c r="I32" s="476"/>
      <c r="J32" s="476"/>
      <c r="K32" s="476"/>
      <c r="L32" s="476"/>
      <c r="M32" s="476"/>
      <c r="N32" s="476"/>
      <c r="O32" s="476"/>
    </row>
  </sheetData>
  <mergeCells count="12">
    <mergeCell ref="B22:H22"/>
    <mergeCell ref="I22:N22"/>
    <mergeCell ref="A31:G32"/>
    <mergeCell ref="H31:O32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6" orientation="landscape" useFirstPageNumber="1" r:id="rId1"/>
  <headerFooter alignWithMargins="0">
    <oddHeader>&amp;L&amp;8PCBS: Price and Price Indices Annual Bulletin, 2018&amp;R&amp;1&amp;K00+000ء&amp;8&amp;K000000 PCBS: الأسعار والأرقام القياسية النشرة السنوية، 2018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rightToLeft="1" view="pageBreakPreview" topLeftCell="A7" zoomScaleNormal="100" zoomScaleSheetLayoutView="100" workbookViewId="0">
      <selection activeCell="F27" sqref="F27"/>
    </sheetView>
  </sheetViews>
  <sheetFormatPr defaultRowHeight="16.5" customHeight="1"/>
  <cols>
    <col min="1" max="1" width="11.5703125" style="1" customWidth="1"/>
    <col min="2" max="2" width="11.285156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9.42578125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13.85546875" customWidth="1"/>
  </cols>
  <sheetData>
    <row r="1" spans="1:15" ht="19.899999999999999" customHeight="1">
      <c r="A1" s="458" t="s">
        <v>2068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19.899999999999999" customHeight="1">
      <c r="A2" s="459" t="s">
        <v>2069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5.0999999999999996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18" customHeight="1">
      <c r="A4" s="460" t="s">
        <v>21</v>
      </c>
      <c r="B4" s="6" t="s">
        <v>0</v>
      </c>
      <c r="C4" s="463" t="s">
        <v>24</v>
      </c>
      <c r="D4" s="464"/>
      <c r="E4" s="464"/>
      <c r="F4" s="464"/>
      <c r="G4" s="464"/>
      <c r="H4" s="464"/>
      <c r="I4" s="465" t="s">
        <v>23</v>
      </c>
      <c r="J4" s="465"/>
      <c r="K4" s="465"/>
      <c r="L4" s="465"/>
      <c r="M4" s="465"/>
      <c r="N4" s="465"/>
      <c r="O4" s="467" t="s">
        <v>20</v>
      </c>
    </row>
    <row r="5" spans="1:15" ht="18" customHeight="1">
      <c r="A5" s="461"/>
      <c r="B5" s="477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68"/>
    </row>
    <row r="6" spans="1:15" ht="18" customHeight="1">
      <c r="A6" s="462"/>
      <c r="B6" s="478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69"/>
    </row>
    <row r="7" spans="1:15" s="3" customFormat="1" ht="18" customHeight="1">
      <c r="A7" s="7">
        <v>1996</v>
      </c>
      <c r="B7" s="15">
        <f>AVERAGE(C7:N7)</f>
        <v>76.394019126650832</v>
      </c>
      <c r="C7" s="16">
        <v>74.085412133785368</v>
      </c>
      <c r="D7" s="16">
        <v>74.381419824925388</v>
      </c>
      <c r="E7" s="16">
        <v>76.453473662905452</v>
      </c>
      <c r="F7" s="16">
        <v>74.75332692405</v>
      </c>
      <c r="G7" s="16">
        <v>76.225775438951601</v>
      </c>
      <c r="H7" s="16">
        <v>75.132823963973095</v>
      </c>
      <c r="I7" s="16">
        <v>76.476243485300841</v>
      </c>
      <c r="J7" s="16">
        <v>77.311136973131624</v>
      </c>
      <c r="K7" s="16">
        <v>77.94110205940396</v>
      </c>
      <c r="L7" s="16">
        <v>77.720993776248562</v>
      </c>
      <c r="M7" s="16">
        <v>77.500885493093179</v>
      </c>
      <c r="N7" s="17">
        <v>78.7456357840409</v>
      </c>
      <c r="O7" s="11">
        <v>1996</v>
      </c>
    </row>
    <row r="8" spans="1:15" ht="18" customHeight="1">
      <c r="A8" s="8">
        <v>1997</v>
      </c>
      <c r="B8" s="18">
        <f t="shared" ref="B8:B15" si="0">AVERAGE(C8:N8)</f>
        <v>82.573495926731795</v>
      </c>
      <c r="C8" s="19">
        <v>80.187724535748643</v>
      </c>
      <c r="D8" s="19">
        <v>82.221828669736396</v>
      </c>
      <c r="E8" s="19">
        <v>82.001720386581013</v>
      </c>
      <c r="F8" s="19">
        <v>81.789202044224083</v>
      </c>
      <c r="G8" s="19">
        <v>81.159236957951748</v>
      </c>
      <c r="H8" s="19">
        <v>81.311035773920977</v>
      </c>
      <c r="I8" s="19">
        <v>82.525426301674869</v>
      </c>
      <c r="J8" s="19">
        <v>84.096544046956453</v>
      </c>
      <c r="K8" s="19">
        <v>83.823306178211823</v>
      </c>
      <c r="L8" s="19">
        <v>83.481758842281053</v>
      </c>
      <c r="M8" s="19">
        <v>84.088954106157999</v>
      </c>
      <c r="N8" s="20">
        <v>84.195213277336464</v>
      </c>
      <c r="O8" s="12">
        <v>1997</v>
      </c>
    </row>
    <row r="9" spans="1:15" ht="18" customHeight="1">
      <c r="A9" s="8">
        <v>1998</v>
      </c>
      <c r="B9" s="18">
        <f t="shared" si="0"/>
        <v>87.427895562414633</v>
      </c>
      <c r="C9" s="19">
        <v>85.409603805090342</v>
      </c>
      <c r="D9" s="19">
        <v>85.751151141021126</v>
      </c>
      <c r="E9" s="19">
        <v>85.303344633911877</v>
      </c>
      <c r="F9" s="19">
        <v>86.00920912816882</v>
      </c>
      <c r="G9" s="19">
        <v>86.100288417750363</v>
      </c>
      <c r="H9" s="19">
        <v>86.001619187370366</v>
      </c>
      <c r="I9" s="19">
        <v>85.902949956990369</v>
      </c>
      <c r="J9" s="19">
        <v>86.608814451247298</v>
      </c>
      <c r="K9" s="19">
        <v>87.88392450538889</v>
      </c>
      <c r="L9" s="19">
        <v>90.965440469564356</v>
      </c>
      <c r="M9" s="19">
        <v>91.132419167130507</v>
      </c>
      <c r="N9" s="20">
        <v>92.065981885341316</v>
      </c>
      <c r="O9" s="12">
        <v>1998</v>
      </c>
    </row>
    <row r="10" spans="1:15" ht="18" customHeight="1">
      <c r="A10" s="8">
        <v>1999</v>
      </c>
      <c r="B10" s="18">
        <f t="shared" si="0"/>
        <v>90.914208369174744</v>
      </c>
      <c r="C10" s="19">
        <v>93.067854070738278</v>
      </c>
      <c r="D10" s="19">
        <v>92.157061174922859</v>
      </c>
      <c r="E10" s="19">
        <v>92.286090168496713</v>
      </c>
      <c r="F10" s="19">
        <v>90.047057632950484</v>
      </c>
      <c r="G10" s="19">
        <v>88.802307342002749</v>
      </c>
      <c r="H10" s="19">
        <v>89.887668876182801</v>
      </c>
      <c r="I10" s="19">
        <v>89.910438698578176</v>
      </c>
      <c r="J10" s="19">
        <v>88.992055861964303</v>
      </c>
      <c r="K10" s="19">
        <v>89.773819764205868</v>
      </c>
      <c r="L10" s="19">
        <v>91.671304963821299</v>
      </c>
      <c r="M10" s="19">
        <v>91.32975762789053</v>
      </c>
      <c r="N10" s="20">
        <v>93.045084248342889</v>
      </c>
      <c r="O10" s="12">
        <v>1999</v>
      </c>
    </row>
    <row r="11" spans="1:15" ht="18" customHeight="1">
      <c r="A11" s="8">
        <v>2000</v>
      </c>
      <c r="B11" s="18">
        <f t="shared" si="0"/>
        <v>93.606739867429056</v>
      </c>
      <c r="C11" s="19">
        <v>93.303142235490597</v>
      </c>
      <c r="D11" s="19">
        <v>94.798360572787558</v>
      </c>
      <c r="E11" s="19">
        <v>95.823002580579896</v>
      </c>
      <c r="F11" s="19">
        <v>95.95203157415375</v>
      </c>
      <c r="G11" s="19">
        <v>94.517532763244475</v>
      </c>
      <c r="H11" s="19">
        <v>93.508070637049059</v>
      </c>
      <c r="I11" s="19">
        <v>92.817386024389037</v>
      </c>
      <c r="J11" s="19">
        <v>92.103931589333627</v>
      </c>
      <c r="K11" s="19">
        <v>92.44547892526441</v>
      </c>
      <c r="L11" s="19">
        <v>92.453068866062864</v>
      </c>
      <c r="M11" s="19">
        <v>92.855335728381348</v>
      </c>
      <c r="N11" s="20">
        <v>92.703536912412105</v>
      </c>
      <c r="O11" s="12">
        <v>2000</v>
      </c>
    </row>
    <row r="12" spans="1:15" ht="18" customHeight="1">
      <c r="A12" s="8">
        <v>2001</v>
      </c>
      <c r="B12" s="18">
        <f t="shared" si="0"/>
        <v>92.654202297222113</v>
      </c>
      <c r="C12" s="19">
        <v>92.969184840358267</v>
      </c>
      <c r="D12" s="19">
        <v>92.893285432373645</v>
      </c>
      <c r="E12" s="19">
        <v>93.705409097809053</v>
      </c>
      <c r="F12" s="19">
        <v>93.181703182715196</v>
      </c>
      <c r="G12" s="19">
        <v>95.193037494307575</v>
      </c>
      <c r="H12" s="19">
        <v>92.78702626119518</v>
      </c>
      <c r="I12" s="19">
        <v>92.225370642109013</v>
      </c>
      <c r="J12" s="19">
        <v>91.762384253402857</v>
      </c>
      <c r="K12" s="19">
        <v>91.269038101502829</v>
      </c>
      <c r="L12" s="19">
        <v>91.261448160704361</v>
      </c>
      <c r="M12" s="19">
        <v>92.513788392450564</v>
      </c>
      <c r="N12" s="20">
        <v>92.088751707736705</v>
      </c>
      <c r="O12" s="12">
        <v>2001</v>
      </c>
    </row>
    <row r="13" spans="1:15" ht="18" customHeight="1">
      <c r="A13" s="8">
        <v>2002</v>
      </c>
      <c r="B13" s="18">
        <f t="shared" si="0"/>
        <v>94.577619794565635</v>
      </c>
      <c r="C13" s="19">
        <v>92.908465313970567</v>
      </c>
      <c r="D13" s="19">
        <v>93.515660577847513</v>
      </c>
      <c r="E13" s="19">
        <v>94.160805545716769</v>
      </c>
      <c r="F13" s="19">
        <v>94.532712644841396</v>
      </c>
      <c r="G13" s="19">
        <v>94.449223296058307</v>
      </c>
      <c r="H13" s="19">
        <v>94.069726256135226</v>
      </c>
      <c r="I13" s="19">
        <v>93.902747558569061</v>
      </c>
      <c r="J13" s="19">
        <v>95.481455244649112</v>
      </c>
      <c r="K13" s="19">
        <v>95.792642817386039</v>
      </c>
      <c r="L13" s="19">
        <v>95.868542225370675</v>
      </c>
      <c r="M13" s="19">
        <v>95.580124475029123</v>
      </c>
      <c r="N13" s="20">
        <v>94.669331579213704</v>
      </c>
      <c r="O13" s="12">
        <v>2002</v>
      </c>
    </row>
    <row r="14" spans="1:15" ht="18" customHeight="1">
      <c r="A14" s="8">
        <v>2003</v>
      </c>
      <c r="B14" s="18">
        <f t="shared" si="0"/>
        <v>96.920381521024169</v>
      </c>
      <c r="C14" s="19">
        <v>95.534584830238359</v>
      </c>
      <c r="D14" s="19">
        <v>95.200627435106028</v>
      </c>
      <c r="E14" s="19">
        <v>97.014623285938384</v>
      </c>
      <c r="F14" s="19">
        <v>97.470019733846087</v>
      </c>
      <c r="G14" s="19">
        <v>97.340990740272247</v>
      </c>
      <c r="H14" s="19">
        <v>97.576278905024566</v>
      </c>
      <c r="I14" s="19">
        <v>96.399838081262999</v>
      </c>
      <c r="J14" s="19">
        <v>95.967211455750672</v>
      </c>
      <c r="K14" s="19">
        <v>97.022213226736852</v>
      </c>
      <c r="L14" s="19">
        <v>96.999443404341463</v>
      </c>
      <c r="M14" s="19">
        <v>97.955775944947661</v>
      </c>
      <c r="N14" s="20">
        <v>98.562971208824607</v>
      </c>
      <c r="O14" s="12">
        <v>2003</v>
      </c>
    </row>
    <row r="15" spans="1:15" ht="18" customHeight="1">
      <c r="A15" s="8">
        <v>2004</v>
      </c>
      <c r="B15" s="18">
        <f t="shared" si="0"/>
        <v>100.00000000000001</v>
      </c>
      <c r="C15" s="19">
        <v>100.06577948692004</v>
      </c>
      <c r="D15" s="19">
        <v>100.45286646764157</v>
      </c>
      <c r="E15" s="19">
        <v>99.951930374943103</v>
      </c>
      <c r="F15" s="19">
        <v>99.747001973384627</v>
      </c>
      <c r="G15" s="19">
        <v>100.04300966452465</v>
      </c>
      <c r="H15" s="19">
        <v>100.46804634923851</v>
      </c>
      <c r="I15" s="19">
        <v>99.010777715933827</v>
      </c>
      <c r="J15" s="19">
        <v>99.147396650306149</v>
      </c>
      <c r="K15" s="19">
        <v>99.830491322167717</v>
      </c>
      <c r="L15" s="19">
        <v>99.845671203764638</v>
      </c>
      <c r="M15" s="19">
        <v>100.44527652684312</v>
      </c>
      <c r="N15" s="20">
        <v>100.99175226433236</v>
      </c>
      <c r="O15" s="12">
        <v>2004</v>
      </c>
    </row>
    <row r="16" spans="1:15" ht="18" customHeight="1">
      <c r="A16" s="9">
        <v>2005</v>
      </c>
      <c r="B16" s="18">
        <f>AVERAGE(C16:N16)</f>
        <v>102.44743733079763</v>
      </c>
      <c r="C16" s="22">
        <v>101.89281514454768</v>
      </c>
      <c r="D16" s="19">
        <v>102.46215532926895</v>
      </c>
      <c r="E16" s="19">
        <v>101.74783261252351</v>
      </c>
      <c r="F16" s="19">
        <v>102.4457849374861</v>
      </c>
      <c r="G16" s="19">
        <v>101.81641577654925</v>
      </c>
      <c r="H16" s="19">
        <v>101.03198047237666</v>
      </c>
      <c r="I16" s="19">
        <v>101.564294900245</v>
      </c>
      <c r="J16" s="19">
        <v>101.992135737307</v>
      </c>
      <c r="K16" s="19">
        <v>103.0020621285214</v>
      </c>
      <c r="L16" s="19">
        <v>103.79491417818959</v>
      </c>
      <c r="M16" s="19">
        <v>103.92901850252304</v>
      </c>
      <c r="N16" s="23">
        <v>103.68983825003308</v>
      </c>
      <c r="O16" s="13">
        <v>2005</v>
      </c>
    </row>
    <row r="17" spans="1:15" ht="18" customHeight="1">
      <c r="A17" s="8">
        <v>2006</v>
      </c>
      <c r="B17" s="18">
        <f>AVERAGE(C17:N17)</f>
        <v>107.19671312006811</v>
      </c>
      <c r="C17" s="19">
        <v>103.55982165860675</v>
      </c>
      <c r="D17" s="19">
        <v>105.16358758297869</v>
      </c>
      <c r="E17" s="19">
        <v>105.82053579581141</v>
      </c>
      <c r="F17" s="19">
        <v>106.56070038149696</v>
      </c>
      <c r="G17" s="19">
        <v>108.13907509727888</v>
      </c>
      <c r="H17" s="19">
        <v>107.62639419874667</v>
      </c>
      <c r="I17" s="19">
        <v>108.44608774977017</v>
      </c>
      <c r="J17" s="19">
        <v>108.46952001504059</v>
      </c>
      <c r="K17" s="19">
        <v>108.35154965274427</v>
      </c>
      <c r="L17" s="19">
        <v>107.89775343083755</v>
      </c>
      <c r="M17" s="19">
        <v>107.78029317772612</v>
      </c>
      <c r="N17" s="20">
        <v>108.54523869977905</v>
      </c>
      <c r="O17" s="12">
        <v>2006</v>
      </c>
    </row>
    <row r="18" spans="1:15" ht="18" customHeight="1">
      <c r="A18" s="8">
        <v>2007</v>
      </c>
      <c r="B18" s="18">
        <f>AVERAGE(C18:N18)</f>
        <v>108.86791543735224</v>
      </c>
      <c r="C18" s="19">
        <v>108.08392364155523</v>
      </c>
      <c r="D18" s="19">
        <v>106.48270646051863</v>
      </c>
      <c r="E18" s="19">
        <v>106.49586292486022</v>
      </c>
      <c r="F18" s="19">
        <v>106.33162435336907</v>
      </c>
      <c r="G18" s="19">
        <v>105.9</v>
      </c>
      <c r="H18" s="19">
        <v>106.47304563406341</v>
      </c>
      <c r="I18" s="19">
        <v>105.95225751342612</v>
      </c>
      <c r="J18" s="19">
        <v>109.79136083693251</v>
      </c>
      <c r="K18" s="19">
        <v>110.439424090495</v>
      </c>
      <c r="L18" s="19">
        <v>112.65727563118013</v>
      </c>
      <c r="M18" s="19">
        <v>112.94653463378154</v>
      </c>
      <c r="N18" s="20">
        <v>114.86096952804499</v>
      </c>
      <c r="O18" s="12">
        <v>2007</v>
      </c>
    </row>
    <row r="19" spans="1:15" ht="18" customHeight="1">
      <c r="A19" s="8">
        <v>2008</v>
      </c>
      <c r="B19" s="18">
        <f>AVERAGE(C19:N19)</f>
        <v>124.08477646172598</v>
      </c>
      <c r="C19" s="22">
        <v>115.87077687260101</v>
      </c>
      <c r="D19" s="19">
        <v>117.26911192460818</v>
      </c>
      <c r="E19" s="19">
        <v>120.99194681695059</v>
      </c>
      <c r="F19" s="19">
        <v>123.05091981751482</v>
      </c>
      <c r="G19" s="19">
        <v>124.39267699411651</v>
      </c>
      <c r="H19" s="19">
        <v>125.1746884727076</v>
      </c>
      <c r="I19" s="19">
        <v>125.89822919683998</v>
      </c>
      <c r="J19" s="19">
        <v>126.4910467660925</v>
      </c>
      <c r="K19" s="19">
        <v>128.73792067928025</v>
      </c>
      <c r="L19" s="19">
        <v>127.9</v>
      </c>
      <c r="M19" s="24">
        <v>126.56</v>
      </c>
      <c r="N19" s="25">
        <v>126.68</v>
      </c>
      <c r="O19" s="12">
        <v>2008</v>
      </c>
    </row>
    <row r="20" spans="1:15" ht="18" customHeight="1">
      <c r="A20" s="8">
        <v>2009</v>
      </c>
      <c r="B20" s="26">
        <f>AVERAGE(C20:N20)</f>
        <v>129.5697951491733</v>
      </c>
      <c r="C20" s="19">
        <v>126.87046178890878</v>
      </c>
      <c r="D20" s="19">
        <v>127.93066238924071</v>
      </c>
      <c r="E20" s="19">
        <v>129.14965728695694</v>
      </c>
      <c r="F20" s="19">
        <v>129.09066641438991</v>
      </c>
      <c r="G20" s="19">
        <v>128.77995781325475</v>
      </c>
      <c r="H20" s="19">
        <v>128.63529902848583</v>
      </c>
      <c r="I20" s="19">
        <v>128.99504429958654</v>
      </c>
      <c r="J20" s="19">
        <v>130.48390108327607</v>
      </c>
      <c r="K20" s="19">
        <v>131.03514852938608</v>
      </c>
      <c r="L20" s="19">
        <v>130.26469219457505</v>
      </c>
      <c r="M20" s="19">
        <v>131.44911558436073</v>
      </c>
      <c r="N20" s="20">
        <v>132.15293537765848</v>
      </c>
      <c r="O20" s="12">
        <v>2009</v>
      </c>
    </row>
    <row r="21" spans="1:15" ht="18" customHeight="1">
      <c r="A21" s="8">
        <v>2010</v>
      </c>
      <c r="B21" s="26">
        <f t="shared" ref="B21:B30" si="1">AVERAGE(C21:N21)</f>
        <v>131.79458558038911</v>
      </c>
      <c r="C21" s="19">
        <v>132.26761173925306</v>
      </c>
      <c r="D21" s="19">
        <v>131.29822233111437</v>
      </c>
      <c r="E21" s="19">
        <v>130.64296127135017</v>
      </c>
      <c r="F21" s="19">
        <v>131.03422710394389</v>
      </c>
      <c r="G21" s="19">
        <v>130.71367390438567</v>
      </c>
      <c r="H21" s="19">
        <v>130.8772113871207</v>
      </c>
      <c r="I21" s="19">
        <v>130.72808679413291</v>
      </c>
      <c r="J21" s="19">
        <v>130.78837502831641</v>
      </c>
      <c r="K21" s="19">
        <v>133.3037702904123</v>
      </c>
      <c r="L21" s="19">
        <v>133.11770897030428</v>
      </c>
      <c r="M21" s="19">
        <v>133.21123737945615</v>
      </c>
      <c r="N21" s="20">
        <v>133.55194076487945</v>
      </c>
      <c r="O21" s="12">
        <v>2010</v>
      </c>
    </row>
    <row r="22" spans="1:15" ht="18" customHeight="1">
      <c r="A22" s="8"/>
      <c r="B22" s="454" t="s">
        <v>34</v>
      </c>
      <c r="C22" s="455"/>
      <c r="D22" s="455"/>
      <c r="E22" s="455"/>
      <c r="F22" s="455"/>
      <c r="G22" s="455"/>
      <c r="H22" s="455"/>
      <c r="I22" s="456" t="s">
        <v>35</v>
      </c>
      <c r="J22" s="456"/>
      <c r="K22" s="456"/>
      <c r="L22" s="456"/>
      <c r="M22" s="456"/>
      <c r="N22" s="457"/>
      <c r="O22" s="12"/>
    </row>
    <row r="23" spans="1:15" ht="18" customHeight="1">
      <c r="A23" s="8">
        <v>2011</v>
      </c>
      <c r="B23" s="26">
        <f t="shared" si="1"/>
        <v>100.57340943524157</v>
      </c>
      <c r="C23" s="19">
        <v>101.42589145622222</v>
      </c>
      <c r="D23" s="19">
        <v>102.30196682817675</v>
      </c>
      <c r="E23" s="19">
        <v>101.44328329555333</v>
      </c>
      <c r="F23" s="19">
        <v>100.87326991675518</v>
      </c>
      <c r="G23" s="19">
        <v>99.637506852481437</v>
      </c>
      <c r="H23" s="19">
        <v>99.370537703966761</v>
      </c>
      <c r="I23" s="19">
        <v>99.490748922916268</v>
      </c>
      <c r="J23" s="19">
        <v>99.471063932844558</v>
      </c>
      <c r="K23" s="19">
        <v>100.43508725957567</v>
      </c>
      <c r="L23" s="19">
        <v>100.46315183529843</v>
      </c>
      <c r="M23" s="19">
        <v>100.82090968329783</v>
      </c>
      <c r="N23" s="20">
        <v>101.14749553581066</v>
      </c>
      <c r="O23" s="12">
        <v>2011</v>
      </c>
    </row>
    <row r="24" spans="1:15" ht="18" customHeight="1">
      <c r="A24" s="8">
        <v>2012</v>
      </c>
      <c r="B24" s="26">
        <f t="shared" si="1"/>
        <v>101.05610881651428</v>
      </c>
      <c r="C24" s="19">
        <v>101.3912017152123</v>
      </c>
      <c r="D24" s="19">
        <v>101.5854539652768</v>
      </c>
      <c r="E24" s="19">
        <v>101.89801948502515</v>
      </c>
      <c r="F24" s="19">
        <v>101.87253729889292</v>
      </c>
      <c r="G24" s="19">
        <v>100.95015773178432</v>
      </c>
      <c r="H24" s="19">
        <v>99.967890775634672</v>
      </c>
      <c r="I24" s="19">
        <v>100.03276236267153</v>
      </c>
      <c r="J24" s="19">
        <v>100.38265931957119</v>
      </c>
      <c r="K24" s="19">
        <v>101.68863123797701</v>
      </c>
      <c r="L24" s="19">
        <v>100.76935087241428</v>
      </c>
      <c r="M24" s="19">
        <v>100.42897993029216</v>
      </c>
      <c r="N24" s="20">
        <v>101.70566110341908</v>
      </c>
      <c r="O24" s="12">
        <v>2012</v>
      </c>
    </row>
    <row r="25" spans="1:15" ht="18" customHeight="1">
      <c r="A25" s="8">
        <v>2013</v>
      </c>
      <c r="B25" s="26">
        <f t="shared" si="1"/>
        <v>100.28769843529892</v>
      </c>
      <c r="C25" s="19">
        <v>102.27674275963273</v>
      </c>
      <c r="D25" s="19">
        <v>101.85730617211868</v>
      </c>
      <c r="E25" s="19">
        <v>101.56041380266898</v>
      </c>
      <c r="F25" s="19">
        <v>100.81758784400574</v>
      </c>
      <c r="G25" s="19">
        <v>99.068403615770706</v>
      </c>
      <c r="H25" s="19">
        <v>98.816669885989938</v>
      </c>
      <c r="I25" s="19">
        <v>99.423295634127712</v>
      </c>
      <c r="J25" s="19">
        <v>99.535769135194528</v>
      </c>
      <c r="K25" s="19">
        <v>99.683550362022558</v>
      </c>
      <c r="L25" s="19">
        <v>100.59340246461402</v>
      </c>
      <c r="M25" s="19">
        <v>99.339704742348644</v>
      </c>
      <c r="N25" s="20">
        <v>100.47953480509304</v>
      </c>
      <c r="O25" s="12">
        <v>2013</v>
      </c>
    </row>
    <row r="26" spans="1:15" ht="18" customHeight="1">
      <c r="A26" s="8">
        <v>2014</v>
      </c>
      <c r="B26" s="26">
        <f t="shared" si="1"/>
        <v>103.14260955226355</v>
      </c>
      <c r="C26" s="19">
        <v>103.42978944798973</v>
      </c>
      <c r="D26" s="19">
        <v>103.35848824557918</v>
      </c>
      <c r="E26" s="19">
        <v>103.27895947991772</v>
      </c>
      <c r="F26" s="19">
        <v>101.46824557444961</v>
      </c>
      <c r="G26" s="19">
        <v>100.38616800625927</v>
      </c>
      <c r="H26" s="19">
        <v>101.25549326390197</v>
      </c>
      <c r="I26" s="19">
        <v>104.43883350343565</v>
      </c>
      <c r="J26" s="19">
        <v>105.56878654878979</v>
      </c>
      <c r="K26" s="19">
        <v>104.79067043207581</v>
      </c>
      <c r="L26" s="19">
        <v>102.98174070350282</v>
      </c>
      <c r="M26" s="19">
        <v>102.87995975901758</v>
      </c>
      <c r="N26" s="20">
        <v>103.87417966224373</v>
      </c>
      <c r="O26" s="12">
        <v>2014</v>
      </c>
    </row>
    <row r="27" spans="1:15" ht="18" customHeight="1">
      <c r="A27" s="8">
        <v>2015</v>
      </c>
      <c r="B27" s="26">
        <f t="shared" si="1"/>
        <v>104.96627739091532</v>
      </c>
      <c r="C27" s="19">
        <v>104.17736664846798</v>
      </c>
      <c r="D27" s="19">
        <v>103.96132398847652</v>
      </c>
      <c r="E27" s="19">
        <v>105.7734132019261</v>
      </c>
      <c r="F27" s="19">
        <v>105.7089002778887</v>
      </c>
      <c r="G27" s="19">
        <v>105.52946780007494</v>
      </c>
      <c r="H27" s="19">
        <v>104.09606518235226</v>
      </c>
      <c r="I27" s="19">
        <v>103.85569283537703</v>
      </c>
      <c r="J27" s="19">
        <v>104.64238441624221</v>
      </c>
      <c r="K27" s="19">
        <v>105.97791857818346</v>
      </c>
      <c r="L27" s="19">
        <v>106.04522846643118</v>
      </c>
      <c r="M27" s="19">
        <v>104.55012266090574</v>
      </c>
      <c r="N27" s="20">
        <v>105.27744463465767</v>
      </c>
      <c r="O27" s="12">
        <v>2015</v>
      </c>
    </row>
    <row r="28" spans="1:15" ht="18" customHeight="1">
      <c r="A28" s="8">
        <v>2016</v>
      </c>
      <c r="B28" s="26">
        <f t="shared" si="1"/>
        <v>104.08941111651355</v>
      </c>
      <c r="C28" s="19">
        <v>104.53696711595818</v>
      </c>
      <c r="D28" s="19">
        <v>104.49375351030149</v>
      </c>
      <c r="E28" s="19">
        <v>104.28167106676666</v>
      </c>
      <c r="F28" s="19">
        <v>105.69389318080773</v>
      </c>
      <c r="G28" s="19">
        <v>105.21575786815215</v>
      </c>
      <c r="H28" s="19">
        <v>104.87359128530775</v>
      </c>
      <c r="I28" s="19">
        <v>103.34951098326763</v>
      </c>
      <c r="J28" s="19">
        <v>104.14047845402796</v>
      </c>
      <c r="K28" s="19">
        <v>103.99571920332527</v>
      </c>
      <c r="L28" s="19">
        <v>102.52338638256812</v>
      </c>
      <c r="M28" s="19">
        <v>102.79439816048301</v>
      </c>
      <c r="N28" s="20">
        <v>103.17380618719645</v>
      </c>
      <c r="O28" s="12">
        <v>2016</v>
      </c>
    </row>
    <row r="29" spans="1:15" ht="18" customHeight="1">
      <c r="A29" s="8">
        <v>2017</v>
      </c>
      <c r="B29" s="26">
        <f t="shared" ref="B29" si="2">AVERAGE(C29:N29)</f>
        <v>104.20488800155449</v>
      </c>
      <c r="C29" s="19">
        <v>103.56076247152559</v>
      </c>
      <c r="D29" s="19">
        <v>103.97744893928757</v>
      </c>
      <c r="E29" s="19">
        <v>106.39793634265421</v>
      </c>
      <c r="F29" s="19">
        <v>106.54136483452341</v>
      </c>
      <c r="G29" s="19">
        <v>104.81475293280442</v>
      </c>
      <c r="H29" s="19">
        <v>103.13031582231383</v>
      </c>
      <c r="I29" s="19">
        <v>102.5276423028901</v>
      </c>
      <c r="J29" s="19">
        <v>102.84394160578063</v>
      </c>
      <c r="K29" s="19">
        <v>104.27706896688613</v>
      </c>
      <c r="L29" s="19">
        <v>104.95466262084005</v>
      </c>
      <c r="M29" s="19">
        <v>103.94729099005667</v>
      </c>
      <c r="N29" s="20">
        <v>103.48546818909153</v>
      </c>
      <c r="O29" s="12">
        <v>2017</v>
      </c>
    </row>
    <row r="30" spans="1:15" ht="18" customHeight="1">
      <c r="A30" s="392">
        <v>2018</v>
      </c>
      <c r="B30" s="28">
        <f t="shared" si="1"/>
        <v>102.80519836863029</v>
      </c>
      <c r="C30" s="91">
        <v>103.87304401752714</v>
      </c>
      <c r="D30" s="91">
        <v>103.58980652112061</v>
      </c>
      <c r="E30" s="91">
        <v>103.06562859652588</v>
      </c>
      <c r="F30" s="91">
        <v>102.74314615606582</v>
      </c>
      <c r="G30" s="91">
        <v>101.7818068078212</v>
      </c>
      <c r="H30" s="91">
        <v>102.30875503263914</v>
      </c>
      <c r="I30" s="91">
        <v>102.76825953561951</v>
      </c>
      <c r="J30" s="91">
        <v>102.07777806778709</v>
      </c>
      <c r="K30" s="91">
        <v>102.87338593278275</v>
      </c>
      <c r="L30" s="91">
        <v>103.27119880661921</v>
      </c>
      <c r="M30" s="91">
        <v>102.82443705889366</v>
      </c>
      <c r="N30" s="120">
        <v>102.48513389016153</v>
      </c>
      <c r="O30" s="30">
        <v>2018</v>
      </c>
    </row>
  </sheetData>
  <mergeCells count="10">
    <mergeCell ref="B22:H22"/>
    <mergeCell ref="I22:N22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7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2"/>
  <sheetViews>
    <sheetView rightToLeft="1" view="pageBreakPreview" topLeftCell="A7" zoomScaleNormal="100" zoomScaleSheetLayoutView="100" workbookViewId="0">
      <selection activeCell="A31" sqref="A31:G32"/>
    </sheetView>
  </sheetViews>
  <sheetFormatPr defaultRowHeight="16.5" customHeight="1"/>
  <cols>
    <col min="1" max="1" width="11" style="1" customWidth="1"/>
    <col min="2" max="2" width="10.42578125" style="2" customWidth="1"/>
    <col min="3" max="14" width="9.28515625" customWidth="1"/>
    <col min="15" max="15" width="14.85546875" customWidth="1"/>
  </cols>
  <sheetData>
    <row r="1" spans="1:15" ht="19.899999999999999" customHeight="1">
      <c r="A1" s="483" t="s">
        <v>2070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</row>
    <row r="2" spans="1:15" ht="19.899999999999999" customHeight="1">
      <c r="A2" s="459" t="s">
        <v>2071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4.9000000000000004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18" customHeight="1">
      <c r="A4" s="460" t="s">
        <v>21</v>
      </c>
      <c r="B4" s="31" t="s">
        <v>0</v>
      </c>
      <c r="C4" s="463" t="s">
        <v>24</v>
      </c>
      <c r="D4" s="464"/>
      <c r="E4" s="464"/>
      <c r="F4" s="464"/>
      <c r="G4" s="464"/>
      <c r="H4" s="464"/>
      <c r="I4" s="465" t="s">
        <v>23</v>
      </c>
      <c r="J4" s="465"/>
      <c r="K4" s="465"/>
      <c r="L4" s="465"/>
      <c r="M4" s="465"/>
      <c r="N4" s="465"/>
      <c r="O4" s="467" t="s">
        <v>20</v>
      </c>
    </row>
    <row r="5" spans="1:15" ht="18" customHeight="1">
      <c r="A5" s="461"/>
      <c r="B5" s="477" t="s">
        <v>22</v>
      </c>
      <c r="C5" s="32" t="s">
        <v>1</v>
      </c>
      <c r="D5" s="32" t="s">
        <v>2</v>
      </c>
      <c r="E5" s="32" t="s">
        <v>3</v>
      </c>
      <c r="F5" s="32" t="s">
        <v>4</v>
      </c>
      <c r="G5" s="32" t="s">
        <v>27</v>
      </c>
      <c r="H5" s="32" t="s">
        <v>5</v>
      </c>
      <c r="I5" s="32" t="s">
        <v>6</v>
      </c>
      <c r="J5" s="32" t="s">
        <v>28</v>
      </c>
      <c r="K5" s="32" t="s">
        <v>29</v>
      </c>
      <c r="L5" s="32" t="s">
        <v>30</v>
      </c>
      <c r="M5" s="32" t="s">
        <v>7</v>
      </c>
      <c r="N5" s="32" t="s">
        <v>31</v>
      </c>
      <c r="O5" s="468"/>
    </row>
    <row r="6" spans="1:15" ht="18" customHeight="1">
      <c r="A6" s="462"/>
      <c r="B6" s="478"/>
      <c r="C6" s="33" t="s">
        <v>8</v>
      </c>
      <c r="D6" s="33" t="s">
        <v>10</v>
      </c>
      <c r="E6" s="33" t="s">
        <v>9</v>
      </c>
      <c r="F6" s="33" t="s">
        <v>11</v>
      </c>
      <c r="G6" s="33" t="s">
        <v>12</v>
      </c>
      <c r="H6" s="33" t="s">
        <v>13</v>
      </c>
      <c r="I6" s="33" t="s">
        <v>14</v>
      </c>
      <c r="J6" s="33" t="s">
        <v>15</v>
      </c>
      <c r="K6" s="33" t="s">
        <v>16</v>
      </c>
      <c r="L6" s="33" t="s">
        <v>17</v>
      </c>
      <c r="M6" s="33" t="s">
        <v>18</v>
      </c>
      <c r="N6" s="33" t="s">
        <v>19</v>
      </c>
      <c r="O6" s="469"/>
    </row>
    <row r="7" spans="1:15" s="3" customFormat="1" ht="15.75" customHeight="1">
      <c r="A7" s="7">
        <v>1996</v>
      </c>
      <c r="B7" s="15">
        <f>AVERAGE(C7:N7)</f>
        <v>70.538027739673836</v>
      </c>
      <c r="C7" s="16">
        <v>67.890682705497525</v>
      </c>
      <c r="D7" s="16">
        <v>69.142837044071612</v>
      </c>
      <c r="E7" s="16">
        <v>70.029193485983598</v>
      </c>
      <c r="F7" s="16">
        <v>70.212092434314656</v>
      </c>
      <c r="G7" s="16">
        <v>70.74672012943617</v>
      </c>
      <c r="H7" s="16">
        <v>70.486440856811228</v>
      </c>
      <c r="I7" s="16">
        <v>70.261334458865321</v>
      </c>
      <c r="J7" s="16">
        <v>70.957757377510461</v>
      </c>
      <c r="K7" s="16">
        <v>71.464246772888742</v>
      </c>
      <c r="L7" s="16">
        <v>71.597903696669121</v>
      </c>
      <c r="M7" s="16">
        <v>71.295416974429315</v>
      </c>
      <c r="N7" s="17">
        <v>72.37170693960816</v>
      </c>
      <c r="O7" s="11">
        <v>1996</v>
      </c>
    </row>
    <row r="8" spans="1:15" ht="15.75" customHeight="1">
      <c r="A8" s="8">
        <v>1997</v>
      </c>
      <c r="B8" s="18">
        <f t="shared" ref="B8:B21" si="0">AVERAGE(C8:N8)</f>
        <v>75.462816409318464</v>
      </c>
      <c r="C8" s="19">
        <v>73.300270831135023</v>
      </c>
      <c r="D8" s="19">
        <v>73.848967676128169</v>
      </c>
      <c r="E8" s="19">
        <v>74.235869297597688</v>
      </c>
      <c r="F8" s="19">
        <v>74.847877317013115</v>
      </c>
      <c r="G8" s="19">
        <v>74.538356019837494</v>
      </c>
      <c r="H8" s="19">
        <v>75.087052864830639</v>
      </c>
      <c r="I8" s="19">
        <v>76.001547606485872</v>
      </c>
      <c r="J8" s="19">
        <v>76.100031655587216</v>
      </c>
      <c r="K8" s="19">
        <v>76.5361753016074</v>
      </c>
      <c r="L8" s="19">
        <v>76.641693925644546</v>
      </c>
      <c r="M8" s="19">
        <v>76.930111498012721</v>
      </c>
      <c r="N8" s="20">
        <v>77.485842917941682</v>
      </c>
      <c r="O8" s="12">
        <v>1997</v>
      </c>
    </row>
    <row r="9" spans="1:15" ht="15.75" customHeight="1">
      <c r="A9" s="8">
        <v>1998</v>
      </c>
      <c r="B9" s="18">
        <f t="shared" si="0"/>
        <v>80.417502022440289</v>
      </c>
      <c r="C9" s="19">
        <v>79.012345679012341</v>
      </c>
      <c r="D9" s="19">
        <v>78.491787133762429</v>
      </c>
      <c r="E9" s="19">
        <v>78.266680735816536</v>
      </c>
      <c r="F9" s="19">
        <v>78.147092961907774</v>
      </c>
      <c r="G9" s="19">
        <v>78.89979248003938</v>
      </c>
      <c r="H9" s="19">
        <v>78.794273856002249</v>
      </c>
      <c r="I9" s="19">
        <v>79.314832401252147</v>
      </c>
      <c r="J9" s="19">
        <v>79.539938799198055</v>
      </c>
      <c r="K9" s="19">
        <v>81.193063909113292</v>
      </c>
      <c r="L9" s="19">
        <v>83.007984242552141</v>
      </c>
      <c r="M9" s="19">
        <v>84.872146600541654</v>
      </c>
      <c r="N9" s="20">
        <v>85.470085470085465</v>
      </c>
      <c r="O9" s="12">
        <v>1998</v>
      </c>
    </row>
    <row r="10" spans="1:15" ht="15.75" customHeight="1">
      <c r="A10" s="8">
        <v>1999</v>
      </c>
      <c r="B10" s="18">
        <f t="shared" si="0"/>
        <v>85.01049324094592</v>
      </c>
      <c r="C10" s="19">
        <v>85.976574865463746</v>
      </c>
      <c r="D10" s="19">
        <v>84.604832752980897</v>
      </c>
      <c r="E10" s="19">
        <v>84.147585382153281</v>
      </c>
      <c r="F10" s="19">
        <v>83.521508212866237</v>
      </c>
      <c r="G10" s="19">
        <v>83.725510886004699</v>
      </c>
      <c r="H10" s="19">
        <v>84.140550807217465</v>
      </c>
      <c r="I10" s="19">
        <v>85.040976399001082</v>
      </c>
      <c r="J10" s="19">
        <v>84.738489676761276</v>
      </c>
      <c r="K10" s="19">
        <v>84.773662551440324</v>
      </c>
      <c r="L10" s="19">
        <v>85.505258344764513</v>
      </c>
      <c r="M10" s="19">
        <v>86.743343533466984</v>
      </c>
      <c r="N10" s="20">
        <v>87.207625479230416</v>
      </c>
      <c r="O10" s="12">
        <v>1999</v>
      </c>
    </row>
    <row r="11" spans="1:15" ht="15.75" customHeight="1">
      <c r="A11" s="8">
        <v>2000</v>
      </c>
      <c r="B11" s="18">
        <f t="shared" si="0"/>
        <v>86.970208575146856</v>
      </c>
      <c r="C11" s="19">
        <v>86.912173331926411</v>
      </c>
      <c r="D11" s="19">
        <v>86.80665470788928</v>
      </c>
      <c r="E11" s="19">
        <v>87.193556329358799</v>
      </c>
      <c r="F11" s="19">
        <v>86.236854138088702</v>
      </c>
      <c r="G11" s="19">
        <v>87.179487179487182</v>
      </c>
      <c r="H11" s="19">
        <v>86.841827582568314</v>
      </c>
      <c r="I11" s="19">
        <v>87.334247828074993</v>
      </c>
      <c r="J11" s="19">
        <v>86.356441911997464</v>
      </c>
      <c r="K11" s="19">
        <v>87.270936653652697</v>
      </c>
      <c r="L11" s="19">
        <v>87.05989940557842</v>
      </c>
      <c r="M11" s="19">
        <v>87.552319651085071</v>
      </c>
      <c r="N11" s="20">
        <v>86.898104182054794</v>
      </c>
      <c r="O11" s="12">
        <v>2000</v>
      </c>
    </row>
    <row r="12" spans="1:15" ht="15.75" customHeight="1">
      <c r="A12" s="8">
        <v>2001</v>
      </c>
      <c r="B12" s="18">
        <f t="shared" si="0"/>
        <v>86.749791893824806</v>
      </c>
      <c r="C12" s="19">
        <v>86.180577538602222</v>
      </c>
      <c r="D12" s="19">
        <v>86.525271710456892</v>
      </c>
      <c r="E12" s="19">
        <v>86.701136083852134</v>
      </c>
      <c r="F12" s="19">
        <v>86.933277056733843</v>
      </c>
      <c r="G12" s="19">
        <v>86.553410010200139</v>
      </c>
      <c r="H12" s="19">
        <v>86.743343533466984</v>
      </c>
      <c r="I12" s="19">
        <v>87.052864830642605</v>
      </c>
      <c r="J12" s="19">
        <v>86.110231789244125</v>
      </c>
      <c r="K12" s="19">
        <v>86.834793007632513</v>
      </c>
      <c r="L12" s="19">
        <v>86.827758432696697</v>
      </c>
      <c r="M12" s="19">
        <v>87.081003130385852</v>
      </c>
      <c r="N12" s="20">
        <v>87.453835601983741</v>
      </c>
      <c r="O12" s="12">
        <v>2001</v>
      </c>
    </row>
    <row r="13" spans="1:15" ht="15.75" customHeight="1">
      <c r="A13" s="8">
        <v>2002</v>
      </c>
      <c r="B13" s="18">
        <f t="shared" si="0"/>
        <v>90.898432462218466</v>
      </c>
      <c r="C13" s="19">
        <v>88.093981921142415</v>
      </c>
      <c r="D13" s="19">
        <v>88.698955365622027</v>
      </c>
      <c r="E13" s="19">
        <v>88.966269213182784</v>
      </c>
      <c r="F13" s="19">
        <v>89.930005979388696</v>
      </c>
      <c r="G13" s="19">
        <v>90.598290598290589</v>
      </c>
      <c r="H13" s="19">
        <v>90.302838450986599</v>
      </c>
      <c r="I13" s="19">
        <v>91.984101860645055</v>
      </c>
      <c r="J13" s="19">
        <v>91.498716190074205</v>
      </c>
      <c r="K13" s="19">
        <v>92.546867855509831</v>
      </c>
      <c r="L13" s="19">
        <v>92.708663079033443</v>
      </c>
      <c r="M13" s="19">
        <v>92.145897084168695</v>
      </c>
      <c r="N13" s="20">
        <v>93.306601948577239</v>
      </c>
      <c r="O13" s="12">
        <v>2002</v>
      </c>
    </row>
    <row r="14" spans="1:15" ht="15.75" customHeight="1">
      <c r="A14" s="8">
        <v>2003</v>
      </c>
      <c r="B14" s="18">
        <f t="shared" si="0"/>
        <v>95.76753074695462</v>
      </c>
      <c r="C14" s="19">
        <v>93.116668425310394</v>
      </c>
      <c r="D14" s="19">
        <v>94.439168513242578</v>
      </c>
      <c r="E14" s="19">
        <v>94.987865358235723</v>
      </c>
      <c r="F14" s="19">
        <v>94.938623333685058</v>
      </c>
      <c r="G14" s="19">
        <v>95.635046252330184</v>
      </c>
      <c r="H14" s="19">
        <v>95.635046252330184</v>
      </c>
      <c r="I14" s="19">
        <v>95.69835742675248</v>
      </c>
      <c r="J14" s="19">
        <v>95.037107382786388</v>
      </c>
      <c r="K14" s="19">
        <v>97.288171362245436</v>
      </c>
      <c r="L14" s="19">
        <v>96.866096866096854</v>
      </c>
      <c r="M14" s="19">
        <v>97.32334423692447</v>
      </c>
      <c r="N14" s="20">
        <v>98.244873553515518</v>
      </c>
      <c r="O14" s="12">
        <v>2003</v>
      </c>
    </row>
    <row r="15" spans="1:15" ht="15.75" customHeight="1">
      <c r="A15" s="8">
        <v>2004</v>
      </c>
      <c r="B15" s="18">
        <f t="shared" si="0"/>
        <v>100</v>
      </c>
      <c r="C15" s="19">
        <v>98.885019872674178</v>
      </c>
      <c r="D15" s="19">
        <v>98.561429425626955</v>
      </c>
      <c r="E15" s="19">
        <v>98.86391614786676</v>
      </c>
      <c r="F15" s="19">
        <v>99.539235341704469</v>
      </c>
      <c r="G15" s="19">
        <v>99.468889592346386</v>
      </c>
      <c r="H15" s="19">
        <v>99.257852344272081</v>
      </c>
      <c r="I15" s="19">
        <v>99.933171538109804</v>
      </c>
      <c r="J15" s="19">
        <v>99.321163518694377</v>
      </c>
      <c r="K15" s="19">
        <v>100.32007315957934</v>
      </c>
      <c r="L15" s="19">
        <v>100.70697478104884</v>
      </c>
      <c r="M15" s="19">
        <v>101.87471422039322</v>
      </c>
      <c r="N15" s="20">
        <v>103.26756005768351</v>
      </c>
      <c r="O15" s="12">
        <v>2004</v>
      </c>
    </row>
    <row r="16" spans="1:15" ht="15.75" customHeight="1">
      <c r="A16" s="9">
        <v>2005</v>
      </c>
      <c r="B16" s="18">
        <f t="shared" si="0"/>
        <v>105.10367845180036</v>
      </c>
      <c r="C16" s="19">
        <v>102.09065745583629</v>
      </c>
      <c r="D16" s="19">
        <v>104.28346420238313</v>
      </c>
      <c r="E16" s="19">
        <v>104.39996729832565</v>
      </c>
      <c r="F16" s="19">
        <v>104.32063623650301</v>
      </c>
      <c r="G16" s="19">
        <v>104.03698037590429</v>
      </c>
      <c r="H16" s="19">
        <v>104.59582107951181</v>
      </c>
      <c r="I16" s="19">
        <v>105.07657532971764</v>
      </c>
      <c r="J16" s="19">
        <v>104.94100840994227</v>
      </c>
      <c r="K16" s="19">
        <v>105.82751909573537</v>
      </c>
      <c r="L16" s="19">
        <v>107.31774592690449</v>
      </c>
      <c r="M16" s="19">
        <v>107.36706895561424</v>
      </c>
      <c r="N16" s="23">
        <v>106.98669705522613</v>
      </c>
      <c r="O16" s="13">
        <v>2005</v>
      </c>
    </row>
    <row r="17" spans="1:15" ht="15.75" customHeight="1">
      <c r="A17" s="8">
        <v>2006</v>
      </c>
      <c r="B17" s="18">
        <f t="shared" si="0"/>
        <v>106.96454708365356</v>
      </c>
      <c r="C17" s="19">
        <v>105.95535103640844</v>
      </c>
      <c r="D17" s="19">
        <v>106.46584775783306</v>
      </c>
      <c r="E17" s="19">
        <v>106.25794402696312</v>
      </c>
      <c r="F17" s="19">
        <v>106.18429370649655</v>
      </c>
      <c r="G17" s="19">
        <v>107.47872169817887</v>
      </c>
      <c r="H17" s="19">
        <v>106.97524083533165</v>
      </c>
      <c r="I17" s="19">
        <v>107.11933045274127</v>
      </c>
      <c r="J17" s="19">
        <v>107.12742238639291</v>
      </c>
      <c r="K17" s="19">
        <v>107.73868854200848</v>
      </c>
      <c r="L17" s="19">
        <v>107.36345487160457</v>
      </c>
      <c r="M17" s="19">
        <v>107.25980165012496</v>
      </c>
      <c r="N17" s="20">
        <v>107.64846803975891</v>
      </c>
      <c r="O17" s="12">
        <v>2006</v>
      </c>
    </row>
    <row r="18" spans="1:15" ht="15.75" customHeight="1">
      <c r="A18" s="8">
        <v>2007</v>
      </c>
      <c r="B18" s="18">
        <f t="shared" si="0"/>
        <v>110.28350378301046</v>
      </c>
      <c r="C18" s="19">
        <v>106.48239776773543</v>
      </c>
      <c r="D18" s="19">
        <v>106.89147825623702</v>
      </c>
      <c r="E18" s="19">
        <v>107.96084187470532</v>
      </c>
      <c r="F18" s="19">
        <v>108.61403233346049</v>
      </c>
      <c r="G18" s="19">
        <v>108.57</v>
      </c>
      <c r="H18" s="19">
        <v>110.03705581289819</v>
      </c>
      <c r="I18" s="19">
        <v>110.53468988986731</v>
      </c>
      <c r="J18" s="19">
        <v>112.50949150863042</v>
      </c>
      <c r="K18" s="19">
        <v>112.68569571334631</v>
      </c>
      <c r="L18" s="19">
        <v>112.82282930943491</v>
      </c>
      <c r="M18" s="19">
        <v>113.28</v>
      </c>
      <c r="N18" s="20">
        <v>113.0135329298102</v>
      </c>
      <c r="O18" s="12">
        <v>2007</v>
      </c>
    </row>
    <row r="19" spans="1:15" ht="15.75" customHeight="1">
      <c r="A19" s="8">
        <v>2008</v>
      </c>
      <c r="B19" s="18">
        <f t="shared" si="0"/>
        <v>118.13479028448829</v>
      </c>
      <c r="C19" s="22">
        <v>114.42359816175109</v>
      </c>
      <c r="D19" s="19">
        <v>114.914168318791</v>
      </c>
      <c r="E19" s="19">
        <v>115.24477133575735</v>
      </c>
      <c r="F19" s="19">
        <v>116.88809880052527</v>
      </c>
      <c r="G19" s="19">
        <v>117.33339056072688</v>
      </c>
      <c r="H19" s="19">
        <v>117.96069388101945</v>
      </c>
      <c r="I19" s="19">
        <v>118.67416958638512</v>
      </c>
      <c r="J19" s="19">
        <v>119.5573214978797</v>
      </c>
      <c r="K19" s="19">
        <v>120.52127127102369</v>
      </c>
      <c r="L19" s="24">
        <v>121.16</v>
      </c>
      <c r="M19" s="24">
        <v>120.61</v>
      </c>
      <c r="N19" s="25">
        <v>120.33</v>
      </c>
      <c r="O19" s="12">
        <v>2008</v>
      </c>
    </row>
    <row r="20" spans="1:15" ht="15.75" customHeight="1">
      <c r="A20" s="8">
        <v>2009</v>
      </c>
      <c r="B20" s="26">
        <f t="shared" si="0"/>
        <v>122.3170971907747</v>
      </c>
      <c r="C20" s="19">
        <v>118.91761827944207</v>
      </c>
      <c r="D20" s="19">
        <v>118.65802801640005</v>
      </c>
      <c r="E20" s="19">
        <v>119.75783699959401</v>
      </c>
      <c r="F20" s="19">
        <v>119.79258362184679</v>
      </c>
      <c r="G20" s="19">
        <v>121.49965416782446</v>
      </c>
      <c r="H20" s="19">
        <v>121.9042220658729</v>
      </c>
      <c r="I20" s="19">
        <v>122.33337991871402</v>
      </c>
      <c r="J20" s="19">
        <v>123.75011145891817</v>
      </c>
      <c r="K20" s="19">
        <v>124.52679495997059</v>
      </c>
      <c r="L20" s="19">
        <v>124.95586752229674</v>
      </c>
      <c r="M20" s="19">
        <v>125.2380797818309</v>
      </c>
      <c r="N20" s="20">
        <v>126.47098949658593</v>
      </c>
      <c r="O20" s="12">
        <v>2009</v>
      </c>
    </row>
    <row r="21" spans="1:15" ht="15.75" customHeight="1">
      <c r="A21" s="8">
        <v>2010</v>
      </c>
      <c r="B21" s="26">
        <f t="shared" si="0"/>
        <v>128.7418037575047</v>
      </c>
      <c r="C21" s="19">
        <v>126.68801556453707</v>
      </c>
      <c r="D21" s="19">
        <v>126.17171146551779</v>
      </c>
      <c r="E21" s="19">
        <v>126.55926638640186</v>
      </c>
      <c r="F21" s="19">
        <v>126.68871081494218</v>
      </c>
      <c r="G21" s="19">
        <v>127.04540819639429</v>
      </c>
      <c r="H21" s="19">
        <v>127.83886660463348</v>
      </c>
      <c r="I21" s="19">
        <v>129.04285520358857</v>
      </c>
      <c r="J21" s="19">
        <v>129.18450238104137</v>
      </c>
      <c r="K21" s="19">
        <v>130.54796450771298</v>
      </c>
      <c r="L21" s="19">
        <v>131.62654681662102</v>
      </c>
      <c r="M21" s="19">
        <v>131.91264432729139</v>
      </c>
      <c r="N21" s="20">
        <v>131.59515282137423</v>
      </c>
      <c r="O21" s="12">
        <v>2010</v>
      </c>
    </row>
    <row r="22" spans="1:15" ht="15.75" customHeight="1">
      <c r="A22" s="8"/>
      <c r="B22" s="479" t="s">
        <v>36</v>
      </c>
      <c r="C22" s="480"/>
      <c r="D22" s="480"/>
      <c r="E22" s="480"/>
      <c r="F22" s="480"/>
      <c r="G22" s="480"/>
      <c r="H22" s="480"/>
      <c r="I22" s="456" t="s">
        <v>1778</v>
      </c>
      <c r="J22" s="456"/>
      <c r="K22" s="456"/>
      <c r="L22" s="456"/>
      <c r="M22" s="456"/>
      <c r="N22" s="457"/>
      <c r="O22" s="12"/>
    </row>
    <row r="23" spans="1:15" ht="15.75" customHeight="1">
      <c r="A23" s="8">
        <v>2011</v>
      </c>
      <c r="B23" s="26">
        <f t="shared" ref="B23:B30" si="1">AVERAGE(C23:N23)</f>
        <v>104.13405623366158</v>
      </c>
      <c r="C23" s="19">
        <v>102.68883292482732</v>
      </c>
      <c r="D23" s="19">
        <v>102.82505002784248</v>
      </c>
      <c r="E23" s="19">
        <v>103.66675994575755</v>
      </c>
      <c r="F23" s="19">
        <v>103.65720013106524</v>
      </c>
      <c r="G23" s="19">
        <v>103.68016991338568</v>
      </c>
      <c r="H23" s="19">
        <v>103.76020370144707</v>
      </c>
      <c r="I23" s="19">
        <v>104.30008885552932</v>
      </c>
      <c r="J23" s="19">
        <v>104.606834078487</v>
      </c>
      <c r="K23" s="19">
        <v>104.76578001338976</v>
      </c>
      <c r="L23" s="19">
        <v>105.01574713856171</v>
      </c>
      <c r="M23" s="19">
        <v>105.26092261242728</v>
      </c>
      <c r="N23" s="20">
        <v>105.38108546121852</v>
      </c>
      <c r="O23" s="12">
        <v>2011</v>
      </c>
    </row>
    <row r="24" spans="1:15" ht="15.75" customHeight="1">
      <c r="A24" s="8">
        <v>2012</v>
      </c>
      <c r="B24" s="26">
        <f t="shared" si="1"/>
        <v>107.50082083781579</v>
      </c>
      <c r="C24" s="19">
        <v>106.41389443362939</v>
      </c>
      <c r="D24" s="19">
        <v>106.72551570571572</v>
      </c>
      <c r="E24" s="19">
        <v>106.95690150787968</v>
      </c>
      <c r="F24" s="19">
        <v>106.67418109053784</v>
      </c>
      <c r="G24" s="19">
        <v>106.74825673067805</v>
      </c>
      <c r="H24" s="19">
        <v>106.07289007060153</v>
      </c>
      <c r="I24" s="19">
        <v>106.26543596803769</v>
      </c>
      <c r="J24" s="19">
        <v>107.94242855263559</v>
      </c>
      <c r="K24" s="19">
        <v>109.52397003497913</v>
      </c>
      <c r="L24" s="19">
        <v>109.01272379711919</v>
      </c>
      <c r="M24" s="19">
        <v>108.97191802955899</v>
      </c>
      <c r="N24" s="20">
        <v>108.70173413241665</v>
      </c>
      <c r="O24" s="12">
        <v>2012</v>
      </c>
    </row>
    <row r="25" spans="1:15" ht="15.75" customHeight="1">
      <c r="A25" s="8">
        <v>2013</v>
      </c>
      <c r="B25" s="26">
        <f t="shared" si="1"/>
        <v>109.44338879444759</v>
      </c>
      <c r="C25" s="19">
        <v>109.1718177944784</v>
      </c>
      <c r="D25" s="19">
        <v>108.61618443700472</v>
      </c>
      <c r="E25" s="19">
        <v>107.87488167124422</v>
      </c>
      <c r="F25" s="19">
        <v>107.64312719393934</v>
      </c>
      <c r="G25" s="19">
        <v>108.10108611256064</v>
      </c>
      <c r="H25" s="19">
        <v>109.09253540592999</v>
      </c>
      <c r="I25" s="19">
        <v>109.31646533093962</v>
      </c>
      <c r="J25" s="19">
        <v>110.17588193162922</v>
      </c>
      <c r="K25" s="19">
        <v>110.47381358561275</v>
      </c>
      <c r="L25" s="19">
        <v>110.87124605972618</v>
      </c>
      <c r="M25" s="19">
        <v>110.21421619231764</v>
      </c>
      <c r="N25" s="20">
        <v>111.76940981798826</v>
      </c>
      <c r="O25" s="12">
        <v>2013</v>
      </c>
    </row>
    <row r="26" spans="1:15" ht="15.75" customHeight="1">
      <c r="A26" s="8">
        <v>2014</v>
      </c>
      <c r="B26" s="26">
        <f t="shared" si="1"/>
        <v>113.64975207490339</v>
      </c>
      <c r="C26" s="19">
        <v>113.9247418429603</v>
      </c>
      <c r="D26" s="19">
        <v>113.74885694826152</v>
      </c>
      <c r="E26" s="19">
        <v>114.04214038440976</v>
      </c>
      <c r="F26" s="19">
        <v>113.61660681961233</v>
      </c>
      <c r="G26" s="19">
        <v>113.16400707337348</v>
      </c>
      <c r="H26" s="19">
        <v>112.79578040646913</v>
      </c>
      <c r="I26" s="19">
        <v>113.58952430892519</v>
      </c>
      <c r="J26" s="19">
        <v>113.37764513767009</v>
      </c>
      <c r="K26" s="19">
        <v>113.66503693544094</v>
      </c>
      <c r="L26" s="19">
        <v>114.1222757447299</v>
      </c>
      <c r="M26" s="19">
        <v>113.49338565038857</v>
      </c>
      <c r="N26" s="20">
        <v>114.25702364659915</v>
      </c>
      <c r="O26" s="12">
        <v>2014</v>
      </c>
    </row>
    <row r="27" spans="1:15" ht="15.75" customHeight="1">
      <c r="A27" s="8">
        <v>2015</v>
      </c>
      <c r="B27" s="26">
        <f t="shared" si="1"/>
        <v>114.02027156227769</v>
      </c>
      <c r="C27" s="19">
        <v>113.06111209739076</v>
      </c>
      <c r="D27" s="19">
        <v>112.91909998200899</v>
      </c>
      <c r="E27" s="19">
        <v>113.68395302488132</v>
      </c>
      <c r="F27" s="19">
        <v>113.86079453344213</v>
      </c>
      <c r="G27" s="19">
        <v>114.24054447464214</v>
      </c>
      <c r="H27" s="19">
        <v>114.781679197619</v>
      </c>
      <c r="I27" s="19">
        <v>114.6306410966765</v>
      </c>
      <c r="J27" s="19">
        <v>114.20540888850644</v>
      </c>
      <c r="K27" s="19">
        <v>113.86058319748112</v>
      </c>
      <c r="L27" s="19">
        <v>115.11915443225067</v>
      </c>
      <c r="M27" s="19">
        <v>114.28661013283322</v>
      </c>
      <c r="N27" s="20">
        <v>113.59367768959977</v>
      </c>
      <c r="O27" s="12">
        <v>2015</v>
      </c>
    </row>
    <row r="28" spans="1:15" ht="15.75" customHeight="1">
      <c r="A28" s="8">
        <v>2016</v>
      </c>
      <c r="B28" s="26">
        <f t="shared" si="1"/>
        <v>112.92517627472405</v>
      </c>
      <c r="C28" s="19">
        <v>111.69660354539957</v>
      </c>
      <c r="D28" s="19">
        <v>111.12596753403086</v>
      </c>
      <c r="E28" s="19">
        <v>112.14612293886113</v>
      </c>
      <c r="F28" s="19">
        <v>111.51970076731843</v>
      </c>
      <c r="G28" s="19">
        <v>111.48283225980892</v>
      </c>
      <c r="H28" s="19">
        <v>113.42848656661906</v>
      </c>
      <c r="I28" s="19">
        <v>113.65974233450767</v>
      </c>
      <c r="J28" s="19">
        <v>113.25161431142975</v>
      </c>
      <c r="K28" s="19">
        <v>114.18771396618878</v>
      </c>
      <c r="L28" s="19">
        <v>114.3244709322764</v>
      </c>
      <c r="M28" s="19">
        <v>114.21333534255287</v>
      </c>
      <c r="N28" s="20">
        <v>114.06552479769522</v>
      </c>
      <c r="O28" s="12">
        <v>2016</v>
      </c>
    </row>
    <row r="29" spans="1:15" ht="15.75" customHeight="1">
      <c r="A29" s="8">
        <v>2017</v>
      </c>
      <c r="B29" s="26">
        <f t="shared" ref="B29" si="2">AVERAGE(C29:N29)</f>
        <v>115.38740142373501</v>
      </c>
      <c r="C29" s="19">
        <v>115.23204230533416</v>
      </c>
      <c r="D29" s="19">
        <v>115.63838938091766</v>
      </c>
      <c r="E29" s="19">
        <v>114.83174524127367</v>
      </c>
      <c r="F29" s="19">
        <v>115.52735736625058</v>
      </c>
      <c r="G29" s="19">
        <v>115.33153612455702</v>
      </c>
      <c r="H29" s="19">
        <v>114.99921244131772</v>
      </c>
      <c r="I29" s="19">
        <v>114.85381803904413</v>
      </c>
      <c r="J29" s="19">
        <v>115.39058479467634</v>
      </c>
      <c r="K29" s="19">
        <v>115.71394353137593</v>
      </c>
      <c r="L29" s="19">
        <v>115.80622558272435</v>
      </c>
      <c r="M29" s="19">
        <v>115.62438653981415</v>
      </c>
      <c r="N29" s="20">
        <v>115.6995757375343</v>
      </c>
      <c r="O29" s="12">
        <v>2017</v>
      </c>
    </row>
    <row r="30" spans="1:15" ht="15.75" customHeight="1">
      <c r="A30" s="8">
        <v>2018</v>
      </c>
      <c r="B30" s="26">
        <f t="shared" si="1"/>
        <v>116.58337842147846</v>
      </c>
      <c r="C30" s="19">
        <v>115.38854149005894</v>
      </c>
      <c r="D30" s="19">
        <v>115.12993265393919</v>
      </c>
      <c r="E30" s="19">
        <v>115.03073065893585</v>
      </c>
      <c r="F30" s="19">
        <v>115.84147103700762</v>
      </c>
      <c r="G30" s="19">
        <v>116.20490550928298</v>
      </c>
      <c r="H30" s="19">
        <v>116.83040693235787</v>
      </c>
      <c r="I30" s="19">
        <v>117.01374693396463</v>
      </c>
      <c r="J30" s="19">
        <v>117.26126322201522</v>
      </c>
      <c r="K30" s="19">
        <v>117.37642172733977</v>
      </c>
      <c r="L30" s="19">
        <v>117.67363006250228</v>
      </c>
      <c r="M30" s="19">
        <v>117.60202028891511</v>
      </c>
      <c r="N30" s="20">
        <v>117.64747054142175</v>
      </c>
      <c r="O30" s="12">
        <v>2018</v>
      </c>
    </row>
    <row r="31" spans="1:15" ht="16.899999999999999" customHeight="1">
      <c r="A31" s="473" t="s">
        <v>2106</v>
      </c>
      <c r="B31" s="473"/>
      <c r="C31" s="473"/>
      <c r="D31" s="473"/>
      <c r="E31" s="473"/>
      <c r="F31" s="473"/>
      <c r="G31" s="473"/>
      <c r="H31" s="481" t="s">
        <v>2107</v>
      </c>
      <c r="I31" s="481"/>
      <c r="J31" s="481"/>
      <c r="K31" s="481"/>
      <c r="L31" s="481"/>
      <c r="M31" s="481"/>
      <c r="N31" s="481"/>
      <c r="O31" s="481"/>
    </row>
    <row r="32" spans="1:15" ht="21" customHeight="1">
      <c r="A32" s="474"/>
      <c r="B32" s="474"/>
      <c r="C32" s="474"/>
      <c r="D32" s="474"/>
      <c r="E32" s="474"/>
      <c r="F32" s="474"/>
      <c r="G32" s="474"/>
      <c r="H32" s="482"/>
      <c r="I32" s="482"/>
      <c r="J32" s="482"/>
      <c r="K32" s="482"/>
      <c r="L32" s="482"/>
      <c r="M32" s="482"/>
      <c r="N32" s="482"/>
      <c r="O32" s="482"/>
    </row>
  </sheetData>
  <mergeCells count="12">
    <mergeCell ref="B22:H22"/>
    <mergeCell ref="I22:N22"/>
    <mergeCell ref="A31:G32"/>
    <mergeCell ref="H31:O32"/>
    <mergeCell ref="A1:O1"/>
    <mergeCell ref="A2:O2"/>
    <mergeCell ref="A3:O3"/>
    <mergeCell ref="A4:A6"/>
    <mergeCell ref="C4:H4"/>
    <mergeCell ref="I4:N4"/>
    <mergeCell ref="O4:O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8" orientation="landscape" useFirstPageNumber="1" r:id="rId1"/>
  <headerFooter alignWithMargins="0">
    <oddHeader>&amp;L&amp;8PCBS: Prices and Price Indices Annual Bulletin, 2018
&amp;R&amp;1&amp;K00+000ء&amp;8&amp;K01+000 PCBS&amp;K000000: الأسعار والأرقام القياسية النشرة السنوية، 2018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Z42"/>
  <sheetViews>
    <sheetView rightToLeft="1" view="pageBreakPreview" topLeftCell="A22" zoomScaleNormal="100" zoomScaleSheetLayoutView="100" workbookViewId="0">
      <selection activeCell="T33" sqref="T33"/>
    </sheetView>
  </sheetViews>
  <sheetFormatPr defaultColWidth="8.7109375" defaultRowHeight="16.5" customHeight="1"/>
  <cols>
    <col min="1" max="1" width="24.7109375" style="36" customWidth="1"/>
    <col min="2" max="11" width="8.28515625" style="36" customWidth="1"/>
    <col min="12" max="12" width="33.5703125" style="36" customWidth="1"/>
    <col min="13" max="21" width="7.85546875" style="36" customWidth="1"/>
    <col min="22" max="22" width="33.28515625" style="36" customWidth="1"/>
    <col min="23" max="16384" width="8.7109375" style="36"/>
  </cols>
  <sheetData>
    <row r="1" spans="1:26" ht="19.899999999999999" customHeight="1">
      <c r="A1" s="495" t="s">
        <v>2072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6" ht="19.899999999999999" customHeight="1">
      <c r="A2" s="496" t="s">
        <v>2112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6" ht="19.899999999999999" customHeight="1">
      <c r="A3" s="495" t="s">
        <v>37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6" s="39" customFormat="1" ht="4.9000000000000004" customHeight="1"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6" s="40" customFormat="1" ht="19.899999999999999" customHeight="1">
      <c r="A5" s="492" t="s">
        <v>38</v>
      </c>
      <c r="B5" s="487">
        <v>2009</v>
      </c>
      <c r="C5" s="488"/>
      <c r="D5" s="487">
        <v>2010</v>
      </c>
      <c r="E5" s="488"/>
      <c r="F5" s="487">
        <v>2011</v>
      </c>
      <c r="G5" s="488"/>
      <c r="H5" s="487">
        <v>2012</v>
      </c>
      <c r="I5" s="488"/>
      <c r="J5" s="487">
        <v>2013</v>
      </c>
      <c r="K5" s="488"/>
      <c r="L5" s="467" t="s">
        <v>39</v>
      </c>
      <c r="M5" s="41"/>
      <c r="N5" s="484"/>
      <c r="O5" s="484"/>
      <c r="P5" s="484"/>
      <c r="Q5" s="484"/>
      <c r="R5" s="484"/>
      <c r="S5" s="484"/>
      <c r="T5" s="484"/>
      <c r="U5" s="484"/>
    </row>
    <row r="6" spans="1:26" s="40" customFormat="1" ht="19.899999999999999" customHeight="1">
      <c r="A6" s="493"/>
      <c r="B6" s="42" t="s">
        <v>40</v>
      </c>
      <c r="C6" s="42" t="s">
        <v>41</v>
      </c>
      <c r="D6" s="42" t="s">
        <v>40</v>
      </c>
      <c r="E6" s="42" t="s">
        <v>41</v>
      </c>
      <c r="F6" s="42" t="s">
        <v>40</v>
      </c>
      <c r="G6" s="42" t="s">
        <v>41</v>
      </c>
      <c r="H6" s="42" t="s">
        <v>40</v>
      </c>
      <c r="I6" s="42" t="s">
        <v>41</v>
      </c>
      <c r="J6" s="42" t="s">
        <v>40</v>
      </c>
      <c r="K6" s="42" t="s">
        <v>41</v>
      </c>
      <c r="L6" s="468"/>
      <c r="M6" s="43"/>
      <c r="N6" s="44"/>
      <c r="O6" s="44"/>
      <c r="P6" s="44"/>
      <c r="Q6" s="44"/>
      <c r="R6" s="44"/>
      <c r="S6" s="44"/>
      <c r="T6" s="44"/>
      <c r="U6" s="44"/>
    </row>
    <row r="7" spans="1:26" s="40" customFormat="1" ht="25.15" customHeight="1">
      <c r="A7" s="494"/>
      <c r="B7" s="45" t="s">
        <v>42</v>
      </c>
      <c r="C7" s="45" t="s">
        <v>43</v>
      </c>
      <c r="D7" s="45" t="s">
        <v>42</v>
      </c>
      <c r="E7" s="45" t="s">
        <v>43</v>
      </c>
      <c r="F7" s="45" t="s">
        <v>42</v>
      </c>
      <c r="G7" s="45" t="s">
        <v>43</v>
      </c>
      <c r="H7" s="45" t="s">
        <v>42</v>
      </c>
      <c r="I7" s="45" t="s">
        <v>43</v>
      </c>
      <c r="J7" s="45" t="s">
        <v>42</v>
      </c>
      <c r="K7" s="45" t="s">
        <v>43</v>
      </c>
      <c r="L7" s="469"/>
      <c r="M7" s="46"/>
      <c r="N7" s="47"/>
      <c r="O7" s="47"/>
      <c r="P7" s="47"/>
      <c r="Q7" s="47"/>
      <c r="R7" s="47"/>
      <c r="S7" s="47"/>
      <c r="T7" s="47"/>
      <c r="U7" s="47"/>
    </row>
    <row r="8" spans="1:26" s="54" customFormat="1" ht="19.5" customHeight="1">
      <c r="A8" s="48" t="s">
        <v>44</v>
      </c>
      <c r="B8" s="49">
        <v>96.711467044754897</v>
      </c>
      <c r="C8" s="16">
        <v>3.5973207921216215</v>
      </c>
      <c r="D8" s="16">
        <v>100</v>
      </c>
      <c r="E8" s="16">
        <f>D8/B8*100-100</f>
        <v>3.4003547415150592</v>
      </c>
      <c r="F8" s="16">
        <v>102.40429791554105</v>
      </c>
      <c r="G8" s="16">
        <f>F8/D8*100-100</f>
        <v>2.4042979155410364</v>
      </c>
      <c r="H8" s="16">
        <v>104.57760869260967</v>
      </c>
      <c r="I8" s="16">
        <f>H8/F8*100-100</f>
        <v>2.1222847295541101</v>
      </c>
      <c r="J8" s="16">
        <v>105.41739280562258</v>
      </c>
      <c r="K8" s="16">
        <f>J8/H8*100-100</f>
        <v>0.80302478084131224</v>
      </c>
      <c r="L8" s="50" t="s">
        <v>45</v>
      </c>
      <c r="M8" s="51"/>
      <c r="N8" s="52"/>
      <c r="O8" s="52"/>
      <c r="P8" s="52"/>
      <c r="Q8" s="52"/>
      <c r="R8" s="52"/>
      <c r="S8" s="52"/>
      <c r="T8" s="52"/>
      <c r="U8" s="52"/>
      <c r="V8" s="53"/>
      <c r="Y8" s="485"/>
      <c r="Z8" s="486"/>
    </row>
    <row r="9" spans="1:26" s="54" customFormat="1" ht="19.5" customHeight="1">
      <c r="A9" s="55" t="s">
        <v>46</v>
      </c>
      <c r="B9" s="26">
        <v>89.185785801323377</v>
      </c>
      <c r="C9" s="19">
        <v>9.925234312009934</v>
      </c>
      <c r="D9" s="19">
        <v>100.00000000000001</v>
      </c>
      <c r="E9" s="19">
        <f t="shared" ref="E9:K19" si="0">D9/B9*100-100</f>
        <v>12.125490739933767</v>
      </c>
      <c r="F9" s="19">
        <v>106.21574163342801</v>
      </c>
      <c r="G9" s="19">
        <f t="shared" si="0"/>
        <v>6.2157416334279958</v>
      </c>
      <c r="H9" s="19">
        <v>114.52601614635573</v>
      </c>
      <c r="I9" s="19">
        <f t="shared" si="0"/>
        <v>7.8239575275086395</v>
      </c>
      <c r="J9" s="19">
        <v>128.68720890979043</v>
      </c>
      <c r="K9" s="19">
        <f t="shared" si="0"/>
        <v>12.365044415181387</v>
      </c>
      <c r="L9" s="56" t="s">
        <v>47</v>
      </c>
      <c r="M9" s="51"/>
      <c r="N9" s="52"/>
      <c r="O9" s="52"/>
      <c r="P9" s="52"/>
      <c r="Q9" s="52"/>
      <c r="R9" s="52"/>
      <c r="S9" s="52"/>
      <c r="T9" s="52"/>
      <c r="U9" s="52"/>
      <c r="V9" s="53"/>
    </row>
    <row r="10" spans="1:26" s="54" customFormat="1" ht="19.5" customHeight="1">
      <c r="A10" s="57" t="s">
        <v>48</v>
      </c>
      <c r="B10" s="26">
        <v>96.228238800718188</v>
      </c>
      <c r="C10" s="19">
        <v>3.7646752785632316</v>
      </c>
      <c r="D10" s="58">
        <v>100</v>
      </c>
      <c r="E10" s="19">
        <f t="shared" si="0"/>
        <v>3.9195991179812069</v>
      </c>
      <c r="F10" s="19">
        <v>104.59657607369002</v>
      </c>
      <c r="G10" s="19">
        <f t="shared" si="0"/>
        <v>4.5965760736900165</v>
      </c>
      <c r="H10" s="19">
        <v>105.95561584311052</v>
      </c>
      <c r="I10" s="19">
        <f t="shared" si="0"/>
        <v>1.2993157333018672</v>
      </c>
      <c r="J10" s="19">
        <v>105.25978655488763</v>
      </c>
      <c r="K10" s="19">
        <f t="shared" si="0"/>
        <v>-0.65671770456529543</v>
      </c>
      <c r="L10" s="56" t="s">
        <v>49</v>
      </c>
      <c r="M10" s="51"/>
      <c r="N10" s="52"/>
      <c r="O10" s="52"/>
      <c r="P10" s="52"/>
      <c r="Q10" s="52"/>
      <c r="R10" s="52"/>
      <c r="S10" s="52"/>
      <c r="T10" s="52"/>
      <c r="U10" s="52"/>
      <c r="V10" s="53"/>
    </row>
    <row r="11" spans="1:26" s="54" customFormat="1" ht="19.5" customHeight="1">
      <c r="A11" s="59" t="s">
        <v>50</v>
      </c>
      <c r="B11" s="19">
        <v>95.128763733746041</v>
      </c>
      <c r="C11" s="19">
        <v>-0.72677893591300347</v>
      </c>
      <c r="D11" s="19">
        <v>100</v>
      </c>
      <c r="E11" s="19">
        <f t="shared" si="0"/>
        <v>5.1206765178699811</v>
      </c>
      <c r="F11" s="60">
        <v>102.94512704554815</v>
      </c>
      <c r="G11" s="19">
        <f t="shared" si="0"/>
        <v>2.9451270455481477</v>
      </c>
      <c r="H11" s="60">
        <v>106.97291992667273</v>
      </c>
      <c r="I11" s="19">
        <f t="shared" si="0"/>
        <v>3.912562932039009</v>
      </c>
      <c r="J11" s="60">
        <v>111.08040607224865</v>
      </c>
      <c r="K11" s="19">
        <f t="shared" si="0"/>
        <v>3.8397438794710865</v>
      </c>
      <c r="L11" s="61" t="s">
        <v>51</v>
      </c>
      <c r="M11" s="51"/>
      <c r="N11" s="62"/>
      <c r="O11" s="52"/>
      <c r="P11" s="62"/>
      <c r="Q11" s="52"/>
      <c r="R11" s="62"/>
      <c r="S11" s="52"/>
      <c r="T11" s="52"/>
      <c r="U11" s="52"/>
      <c r="V11" s="53"/>
    </row>
    <row r="12" spans="1:26" s="54" customFormat="1" ht="19.5" customHeight="1">
      <c r="A12" s="57" t="s">
        <v>52</v>
      </c>
      <c r="B12" s="26">
        <v>97.418603101478638</v>
      </c>
      <c r="C12" s="19">
        <v>7.2127329416019563</v>
      </c>
      <c r="D12" s="19">
        <v>100</v>
      </c>
      <c r="E12" s="19">
        <f t="shared" si="0"/>
        <v>2.6497987205096507</v>
      </c>
      <c r="F12" s="19">
        <v>99.971916098958289</v>
      </c>
      <c r="G12" s="19">
        <f t="shared" si="0"/>
        <v>-2.8083901041711101E-2</v>
      </c>
      <c r="H12" s="19">
        <v>101.26406349332409</v>
      </c>
      <c r="I12" s="19">
        <f t="shared" si="0"/>
        <v>1.2925103817023569</v>
      </c>
      <c r="J12" s="19">
        <v>102.99692218125567</v>
      </c>
      <c r="K12" s="19">
        <f t="shared" si="0"/>
        <v>1.7112276834968583</v>
      </c>
      <c r="L12" s="56" t="s">
        <v>53</v>
      </c>
      <c r="M12" s="51"/>
      <c r="N12" s="52"/>
      <c r="O12" s="52"/>
      <c r="P12" s="52"/>
      <c r="Q12" s="52"/>
      <c r="R12" s="52"/>
      <c r="S12" s="52"/>
      <c r="T12" s="52"/>
      <c r="U12" s="52"/>
      <c r="V12" s="53"/>
    </row>
    <row r="13" spans="1:26" s="54" customFormat="1" ht="19.5" customHeight="1">
      <c r="A13" s="59" t="s">
        <v>54</v>
      </c>
      <c r="B13" s="19">
        <v>99.092402662412056</v>
      </c>
      <c r="C13" s="19">
        <v>-0.3487152879298776</v>
      </c>
      <c r="D13" s="19">
        <v>100.00000000000001</v>
      </c>
      <c r="E13" s="19">
        <f t="shared" si="0"/>
        <v>0.91591011339180284</v>
      </c>
      <c r="F13" s="19">
        <v>101.32975177921503</v>
      </c>
      <c r="G13" s="19">
        <f t="shared" si="0"/>
        <v>1.329751779215016</v>
      </c>
      <c r="H13" s="19">
        <v>104.42963728422694</v>
      </c>
      <c r="I13" s="19">
        <f t="shared" si="0"/>
        <v>3.0592056632746676</v>
      </c>
      <c r="J13" s="19">
        <v>106.20798434053457</v>
      </c>
      <c r="K13" s="19">
        <f t="shared" si="0"/>
        <v>1.7029141367861769</v>
      </c>
      <c r="L13" s="61" t="s">
        <v>55</v>
      </c>
      <c r="M13" s="51"/>
      <c r="N13" s="52"/>
      <c r="O13" s="52"/>
      <c r="P13" s="52"/>
      <c r="Q13" s="52"/>
      <c r="R13" s="52"/>
      <c r="S13" s="52"/>
      <c r="T13" s="52"/>
      <c r="U13" s="52"/>
      <c r="V13" s="53"/>
    </row>
    <row r="14" spans="1:26" s="54" customFormat="1" ht="19.5" customHeight="1">
      <c r="A14" s="59" t="s">
        <v>56</v>
      </c>
      <c r="B14" s="19">
        <v>97.432167986419259</v>
      </c>
      <c r="C14" s="19">
        <v>-2.6378324977426928</v>
      </c>
      <c r="D14" s="19">
        <v>100</v>
      </c>
      <c r="E14" s="19">
        <f t="shared" si="0"/>
        <v>2.6355074167482968</v>
      </c>
      <c r="F14" s="19">
        <v>104.77736221700792</v>
      </c>
      <c r="G14" s="19">
        <f t="shared" si="0"/>
        <v>4.7773622170079335</v>
      </c>
      <c r="H14" s="19">
        <v>107.08339532256097</v>
      </c>
      <c r="I14" s="19">
        <f t="shared" si="0"/>
        <v>2.2008886812563162</v>
      </c>
      <c r="J14" s="19">
        <v>106.28761392798526</v>
      </c>
      <c r="K14" s="19">
        <f t="shared" si="0"/>
        <v>-0.74314172816301038</v>
      </c>
      <c r="L14" s="61" t="s">
        <v>57</v>
      </c>
      <c r="M14" s="51"/>
      <c r="N14" s="52"/>
      <c r="O14" s="52"/>
      <c r="P14" s="52"/>
      <c r="Q14" s="52"/>
      <c r="R14" s="52"/>
      <c r="S14" s="52"/>
      <c r="T14" s="52"/>
      <c r="U14" s="52"/>
      <c r="V14" s="53"/>
    </row>
    <row r="15" spans="1:26" s="54" customFormat="1" ht="19.5" customHeight="1">
      <c r="A15" s="59" t="s">
        <v>58</v>
      </c>
      <c r="B15" s="19">
        <v>102.0832585237565</v>
      </c>
      <c r="C15" s="19">
        <v>-0.89650412662122392</v>
      </c>
      <c r="D15" s="19">
        <v>99.999999999999986</v>
      </c>
      <c r="E15" s="19">
        <f t="shared" si="0"/>
        <v>-2.0407445391956287</v>
      </c>
      <c r="F15" s="19">
        <v>100.38546924791139</v>
      </c>
      <c r="G15" s="19">
        <f t="shared" si="0"/>
        <v>0.38546924791140214</v>
      </c>
      <c r="H15" s="19">
        <v>100.64174359785575</v>
      </c>
      <c r="I15" s="19">
        <f t="shared" si="0"/>
        <v>0.25529028440507773</v>
      </c>
      <c r="J15" s="19">
        <v>100.37431903604886</v>
      </c>
      <c r="K15" s="19">
        <f t="shared" si="0"/>
        <v>-0.26571932505011375</v>
      </c>
      <c r="L15" s="61" t="s">
        <v>59</v>
      </c>
      <c r="M15" s="51"/>
      <c r="N15" s="52"/>
      <c r="O15" s="52"/>
      <c r="P15" s="52"/>
      <c r="Q15" s="52"/>
      <c r="R15" s="52"/>
      <c r="S15" s="52"/>
      <c r="T15" s="52"/>
      <c r="U15" s="52"/>
      <c r="V15" s="53"/>
    </row>
    <row r="16" spans="1:26" s="54" customFormat="1" ht="19.5" customHeight="1">
      <c r="A16" s="55" t="s">
        <v>60</v>
      </c>
      <c r="B16" s="26">
        <v>98.257727372075465</v>
      </c>
      <c r="C16" s="19">
        <v>2.191240122417895</v>
      </c>
      <c r="D16" s="19">
        <v>99.999999999999986</v>
      </c>
      <c r="E16" s="19">
        <f t="shared" si="0"/>
        <v>1.7731660140347003</v>
      </c>
      <c r="F16" s="19">
        <v>101.20522085155402</v>
      </c>
      <c r="G16" s="19">
        <f t="shared" si="0"/>
        <v>1.2052208515540315</v>
      </c>
      <c r="H16" s="19">
        <v>102.46339976134654</v>
      </c>
      <c r="I16" s="19">
        <f t="shared" si="0"/>
        <v>1.2431956565145867</v>
      </c>
      <c r="J16" s="19">
        <v>101.89551607445212</v>
      </c>
      <c r="K16" s="19">
        <f t="shared" si="0"/>
        <v>-0.5542307674907363</v>
      </c>
      <c r="L16" s="56" t="s">
        <v>61</v>
      </c>
      <c r="M16" s="51"/>
      <c r="N16" s="52"/>
      <c r="O16" s="52"/>
      <c r="P16" s="52"/>
      <c r="Q16" s="52"/>
      <c r="R16" s="52"/>
      <c r="S16" s="52"/>
      <c r="T16" s="52"/>
      <c r="U16" s="52"/>
      <c r="V16" s="53"/>
    </row>
    <row r="17" spans="1:26" s="54" customFormat="1" ht="19.5" customHeight="1">
      <c r="A17" s="59" t="s">
        <v>62</v>
      </c>
      <c r="B17" s="19">
        <v>94.336124171288972</v>
      </c>
      <c r="C17" s="19">
        <v>4.4171442059439272</v>
      </c>
      <c r="D17" s="19">
        <v>100</v>
      </c>
      <c r="E17" s="19">
        <f t="shared" si="0"/>
        <v>6.0039310269170727</v>
      </c>
      <c r="F17" s="19">
        <v>102.09557816923353</v>
      </c>
      <c r="G17" s="19">
        <f t="shared" si="0"/>
        <v>2.0955781692335336</v>
      </c>
      <c r="H17" s="19">
        <v>107.67548254342761</v>
      </c>
      <c r="I17" s="19">
        <f t="shared" si="0"/>
        <v>5.4653732064133322</v>
      </c>
      <c r="J17" s="19">
        <v>115.15661276045914</v>
      </c>
      <c r="K17" s="19">
        <f t="shared" si="0"/>
        <v>6.9478492599410941</v>
      </c>
      <c r="L17" s="61" t="s">
        <v>63</v>
      </c>
      <c r="M17" s="51"/>
      <c r="N17" s="52"/>
      <c r="O17" s="52"/>
      <c r="P17" s="52"/>
      <c r="Q17" s="52"/>
      <c r="R17" s="52"/>
      <c r="S17" s="52"/>
      <c r="T17" s="52"/>
      <c r="U17" s="52"/>
      <c r="V17" s="53"/>
    </row>
    <row r="18" spans="1:26" s="54" customFormat="1" ht="19.5" customHeight="1">
      <c r="A18" s="57" t="s">
        <v>64</v>
      </c>
      <c r="B18" s="26">
        <v>96.872743196451609</v>
      </c>
      <c r="C18" s="19">
        <v>4.7324186511214634</v>
      </c>
      <c r="D18" s="19">
        <v>100</v>
      </c>
      <c r="E18" s="19">
        <f t="shared" si="0"/>
        <v>3.2282112598035013</v>
      </c>
      <c r="F18" s="19">
        <v>105.88635628154441</v>
      </c>
      <c r="G18" s="19">
        <f t="shared" si="0"/>
        <v>5.8863562815444084</v>
      </c>
      <c r="H18" s="19">
        <v>110.01599587259891</v>
      </c>
      <c r="I18" s="19">
        <f t="shared" si="0"/>
        <v>3.9000677103989432</v>
      </c>
      <c r="J18" s="19">
        <v>114.04902707173032</v>
      </c>
      <c r="K18" s="19">
        <f t="shared" si="0"/>
        <v>3.66585892091706</v>
      </c>
      <c r="L18" s="63" t="s">
        <v>65</v>
      </c>
      <c r="M18" s="51"/>
      <c r="N18" s="52"/>
      <c r="O18" s="52"/>
      <c r="P18" s="52"/>
      <c r="Q18" s="52"/>
      <c r="R18" s="52"/>
      <c r="S18" s="52"/>
      <c r="T18" s="52"/>
      <c r="U18" s="52"/>
      <c r="V18" s="53"/>
    </row>
    <row r="19" spans="1:26" s="54" customFormat="1" ht="19.5" customHeight="1">
      <c r="A19" s="64" t="s">
        <v>66</v>
      </c>
      <c r="B19" s="26">
        <v>95.060582928210906</v>
      </c>
      <c r="C19" s="19">
        <v>4.4571128026442182</v>
      </c>
      <c r="D19" s="19">
        <v>100</v>
      </c>
      <c r="E19" s="19">
        <f t="shared" si="0"/>
        <v>5.1960727776299223</v>
      </c>
      <c r="F19" s="19">
        <v>103.98586299892338</v>
      </c>
      <c r="G19" s="19">
        <f t="shared" si="0"/>
        <v>3.9858629989233805</v>
      </c>
      <c r="H19" s="19">
        <v>109.2500125649439</v>
      </c>
      <c r="I19" s="19">
        <f t="shared" si="0"/>
        <v>5.0623704167123407</v>
      </c>
      <c r="J19" s="19">
        <v>107.79671366292007</v>
      </c>
      <c r="K19" s="19">
        <f t="shared" si="0"/>
        <v>-1.3302505582412749</v>
      </c>
      <c r="L19" s="56" t="s">
        <v>67</v>
      </c>
      <c r="M19" s="51"/>
      <c r="N19" s="52"/>
      <c r="O19" s="52"/>
      <c r="P19" s="52"/>
      <c r="Q19" s="52"/>
      <c r="R19" s="52"/>
      <c r="S19" s="52"/>
      <c r="T19" s="52"/>
      <c r="U19" s="52"/>
      <c r="V19" s="53"/>
    </row>
    <row r="20" spans="1:26" s="72" customFormat="1" ht="19.5" customHeight="1">
      <c r="A20" s="65" t="s">
        <v>68</v>
      </c>
      <c r="B20" s="66">
        <v>96.386325080214036</v>
      </c>
      <c r="C20" s="67">
        <v>2.7535406793459885</v>
      </c>
      <c r="D20" s="67">
        <v>99.999999999999986</v>
      </c>
      <c r="E20" s="67">
        <f>D20/B20*100-100</f>
        <v>3.7491572759710436</v>
      </c>
      <c r="F20" s="67">
        <v>102.87724358495934</v>
      </c>
      <c r="G20" s="67">
        <f>F20/D20*100-100</f>
        <v>2.8772435849593592</v>
      </c>
      <c r="H20" s="67">
        <v>105.73629238985882</v>
      </c>
      <c r="I20" s="67">
        <f>H20/F20*100-100</f>
        <v>2.7790876828249935</v>
      </c>
      <c r="J20" s="67">
        <v>107.55960831402507</v>
      </c>
      <c r="K20" s="67">
        <f>J20/H20*100-100</f>
        <v>1.724399336269073</v>
      </c>
      <c r="L20" s="68" t="s">
        <v>2049</v>
      </c>
      <c r="M20" s="69"/>
      <c r="N20" s="70"/>
      <c r="O20" s="70"/>
      <c r="P20" s="70"/>
      <c r="Q20" s="70"/>
      <c r="R20" s="70"/>
      <c r="S20" s="70"/>
      <c r="T20" s="70"/>
      <c r="U20" s="70"/>
      <c r="V20" s="71"/>
    </row>
    <row r="21" spans="1:26" ht="16.5" customHeight="1">
      <c r="M21" s="73"/>
      <c r="N21" s="40"/>
      <c r="O21" s="40"/>
      <c r="P21" s="40"/>
      <c r="Q21" s="40"/>
      <c r="R21" s="40"/>
      <c r="S21" s="40"/>
      <c r="T21" s="40"/>
      <c r="U21" s="40"/>
      <c r="V21" s="40"/>
    </row>
    <row r="22" spans="1:26" ht="19.899999999999999" customHeight="1">
      <c r="A22" s="495" t="s">
        <v>2074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6" ht="19.899999999999999" customHeight="1">
      <c r="A23" s="496" t="s">
        <v>2113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spans="1:26" ht="19.899999999999999" customHeight="1">
      <c r="A24" s="495" t="s">
        <v>37</v>
      </c>
      <c r="B24" s="495"/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6" s="39" customFormat="1" ht="4.9000000000000004" customHeight="1">
      <c r="M25" s="73"/>
      <c r="N25" s="40"/>
      <c r="O25" s="40"/>
      <c r="P25" s="40"/>
      <c r="Q25" s="40"/>
      <c r="R25" s="40"/>
      <c r="S25" s="40"/>
      <c r="T25" s="40"/>
      <c r="U25" s="40"/>
      <c r="V25" s="40"/>
    </row>
    <row r="26" spans="1:26" s="40" customFormat="1" ht="19.899999999999999" customHeight="1">
      <c r="A26" s="492" t="s">
        <v>38</v>
      </c>
      <c r="B26" s="487">
        <v>2014</v>
      </c>
      <c r="C26" s="488"/>
      <c r="D26" s="487">
        <v>2015</v>
      </c>
      <c r="E26" s="488"/>
      <c r="F26" s="487">
        <v>2016</v>
      </c>
      <c r="G26" s="488"/>
      <c r="H26" s="487">
        <v>2017</v>
      </c>
      <c r="I26" s="488"/>
      <c r="J26" s="487">
        <v>2018</v>
      </c>
      <c r="K26" s="488"/>
      <c r="L26" s="489" t="s">
        <v>39</v>
      </c>
      <c r="M26" s="73"/>
    </row>
    <row r="27" spans="1:26" s="40" customFormat="1" ht="19.899999999999999" customHeight="1">
      <c r="A27" s="493"/>
      <c r="B27" s="42" t="s">
        <v>40</v>
      </c>
      <c r="C27" s="42" t="s">
        <v>41</v>
      </c>
      <c r="D27" s="42" t="s">
        <v>40</v>
      </c>
      <c r="E27" s="42" t="s">
        <v>41</v>
      </c>
      <c r="F27" s="42" t="s">
        <v>40</v>
      </c>
      <c r="G27" s="42" t="s">
        <v>41</v>
      </c>
      <c r="H27" s="42" t="s">
        <v>40</v>
      </c>
      <c r="I27" s="42" t="s">
        <v>41</v>
      </c>
      <c r="J27" s="42" t="s">
        <v>40</v>
      </c>
      <c r="K27" s="42" t="s">
        <v>41</v>
      </c>
      <c r="L27" s="490"/>
      <c r="M27" s="73"/>
    </row>
    <row r="28" spans="1:26" s="40" customFormat="1" ht="25.15" customHeight="1">
      <c r="A28" s="494"/>
      <c r="B28" s="45" t="s">
        <v>42</v>
      </c>
      <c r="C28" s="45" t="s">
        <v>43</v>
      </c>
      <c r="D28" s="45" t="s">
        <v>42</v>
      </c>
      <c r="E28" s="45" t="s">
        <v>43</v>
      </c>
      <c r="F28" s="45" t="s">
        <v>42</v>
      </c>
      <c r="G28" s="45" t="s">
        <v>43</v>
      </c>
      <c r="H28" s="45" t="s">
        <v>42</v>
      </c>
      <c r="I28" s="45" t="s">
        <v>43</v>
      </c>
      <c r="J28" s="45" t="s">
        <v>42</v>
      </c>
      <c r="K28" s="45" t="s">
        <v>43</v>
      </c>
      <c r="L28" s="491"/>
      <c r="M28" s="73"/>
    </row>
    <row r="29" spans="1:26" s="54" customFormat="1" ht="19.5" customHeight="1">
      <c r="A29" s="48" t="s">
        <v>44</v>
      </c>
      <c r="B29" s="49">
        <v>105.80501115955167</v>
      </c>
      <c r="C29" s="16">
        <f>B29/J8*100-100</f>
        <v>0.36769867249877564</v>
      </c>
      <c r="D29" s="16">
        <v>107.81964670464656</v>
      </c>
      <c r="E29" s="16">
        <f>D29/B29*100-100</f>
        <v>1.9041021999013594</v>
      </c>
      <c r="F29" s="16">
        <v>106.19879406281494</v>
      </c>
      <c r="G29" s="16">
        <f>F29/D29*100-100</f>
        <v>-1.5032999006866135</v>
      </c>
      <c r="H29" s="16">
        <v>105.17228799156169</v>
      </c>
      <c r="I29" s="16">
        <f>H29/F29*100-100</f>
        <v>-0.96658919746874972</v>
      </c>
      <c r="J29" s="16">
        <v>104.43600211988768</v>
      </c>
      <c r="K29" s="16">
        <f>J29/H29*100-100</f>
        <v>-0.70007592849276534</v>
      </c>
      <c r="L29" s="50" t="s">
        <v>45</v>
      </c>
      <c r="M29" s="76"/>
      <c r="N29" s="53"/>
      <c r="O29" s="53"/>
      <c r="P29" s="53"/>
      <c r="Q29" s="53"/>
      <c r="R29" s="53"/>
      <c r="S29" s="53"/>
      <c r="T29" s="53"/>
      <c r="U29" s="53"/>
      <c r="V29" s="53"/>
      <c r="Y29" s="485"/>
      <c r="Z29" s="486"/>
    </row>
    <row r="30" spans="1:26" s="54" customFormat="1" ht="19.5" customHeight="1">
      <c r="A30" s="55" t="s">
        <v>46</v>
      </c>
      <c r="B30" s="26">
        <v>143.87829341673611</v>
      </c>
      <c r="C30" s="19">
        <f t="shared" ref="C30:C40" si="1">B30/J9*100-100</f>
        <v>11.804657693364533</v>
      </c>
      <c r="D30" s="19">
        <v>159.59065320877164</v>
      </c>
      <c r="E30" s="19">
        <f t="shared" ref="E30:E40" si="2">D30/B30*100-100</f>
        <v>10.92059088199322</v>
      </c>
      <c r="F30" s="19">
        <v>166.00377947265298</v>
      </c>
      <c r="G30" s="19">
        <f t="shared" ref="G30:G40" si="3">F30/D30*100-100</f>
        <v>4.0184848767376593</v>
      </c>
      <c r="H30" s="19">
        <v>164.80801881721322</v>
      </c>
      <c r="I30" s="19">
        <f t="shared" ref="I30:I40" si="4">H30/F30*100-100</f>
        <v>-0.72032134403104919</v>
      </c>
      <c r="J30" s="19">
        <v>162.68838173754801</v>
      </c>
      <c r="K30" s="19">
        <f t="shared" ref="K30:K40" si="5">J30/H30*100-100</f>
        <v>-1.2861249682371749</v>
      </c>
      <c r="L30" s="56" t="s">
        <v>47</v>
      </c>
      <c r="M30" s="76"/>
      <c r="N30" s="53"/>
      <c r="O30" s="53"/>
      <c r="P30" s="53"/>
      <c r="Q30" s="53"/>
      <c r="R30" s="53"/>
      <c r="S30" s="53"/>
      <c r="T30" s="53"/>
      <c r="U30" s="53"/>
      <c r="V30" s="53"/>
    </row>
    <row r="31" spans="1:26" s="54" customFormat="1" ht="19.5" customHeight="1">
      <c r="A31" s="57" t="s">
        <v>48</v>
      </c>
      <c r="B31" s="26">
        <v>104.33033770526862</v>
      </c>
      <c r="C31" s="19">
        <f t="shared" si="1"/>
        <v>-0.8830046877725124</v>
      </c>
      <c r="D31" s="19">
        <v>109.28535929731807</v>
      </c>
      <c r="E31" s="19">
        <f t="shared" si="2"/>
        <v>4.7493583372147299</v>
      </c>
      <c r="F31" s="19">
        <v>112.402804663553</v>
      </c>
      <c r="G31" s="19">
        <f t="shared" si="3"/>
        <v>2.8525736533049297</v>
      </c>
      <c r="H31" s="19">
        <v>112.21872326375096</v>
      </c>
      <c r="I31" s="19">
        <f t="shared" si="4"/>
        <v>-0.16376940090866299</v>
      </c>
      <c r="J31" s="19">
        <v>107.44920344069118</v>
      </c>
      <c r="K31" s="19">
        <f t="shared" si="5"/>
        <v>-4.2501996853500401</v>
      </c>
      <c r="L31" s="56" t="s">
        <v>49</v>
      </c>
      <c r="M31" s="76"/>
      <c r="N31" s="53"/>
      <c r="O31" s="53"/>
      <c r="P31" s="53"/>
      <c r="Q31" s="53"/>
      <c r="R31" s="53"/>
      <c r="S31" s="53"/>
      <c r="T31" s="53"/>
      <c r="U31" s="53"/>
      <c r="V31" s="53"/>
    </row>
    <row r="32" spans="1:26" s="54" customFormat="1" ht="19.5" customHeight="1">
      <c r="A32" s="59" t="s">
        <v>50</v>
      </c>
      <c r="B32" s="77">
        <v>114.75350928792557</v>
      </c>
      <c r="C32" s="60">
        <f t="shared" si="1"/>
        <v>3.3067066871252564</v>
      </c>
      <c r="D32" s="60">
        <v>108.27962916225609</v>
      </c>
      <c r="E32" s="19">
        <f t="shared" si="2"/>
        <v>-5.6415530695675784</v>
      </c>
      <c r="F32" s="60">
        <v>105.45574488454616</v>
      </c>
      <c r="G32" s="19">
        <f t="shared" si="3"/>
        <v>-2.6079552539641213</v>
      </c>
      <c r="H32" s="60">
        <v>109.05035148793131</v>
      </c>
      <c r="I32" s="19">
        <f t="shared" si="4"/>
        <v>3.4086399060767576</v>
      </c>
      <c r="J32" s="19">
        <v>109.95343712869726</v>
      </c>
      <c r="K32" s="19">
        <f t="shared" si="5"/>
        <v>0.82813638694771896</v>
      </c>
      <c r="L32" s="61" t="s">
        <v>51</v>
      </c>
      <c r="M32" s="76"/>
      <c r="N32" s="53"/>
      <c r="O32" s="53"/>
      <c r="P32" s="53"/>
      <c r="Q32" s="53"/>
      <c r="R32" s="53"/>
      <c r="S32" s="53"/>
      <c r="T32" s="53"/>
      <c r="U32" s="53"/>
      <c r="V32" s="53"/>
    </row>
    <row r="33" spans="1:22" s="54" customFormat="1" ht="19.5" customHeight="1">
      <c r="A33" s="57" t="s">
        <v>52</v>
      </c>
      <c r="B33" s="26">
        <v>101.90102655043381</v>
      </c>
      <c r="C33" s="19">
        <f t="shared" si="1"/>
        <v>-1.0640081350132817</v>
      </c>
      <c r="D33" s="19">
        <v>105.372240244328</v>
      </c>
      <c r="E33" s="19">
        <f t="shared" si="2"/>
        <v>3.4064560597690985</v>
      </c>
      <c r="F33" s="19">
        <v>105.53699509205622</v>
      </c>
      <c r="G33" s="19">
        <f t="shared" si="3"/>
        <v>0.15635507733935583</v>
      </c>
      <c r="H33" s="19">
        <v>106.00380032903995</v>
      </c>
      <c r="I33" s="19">
        <f t="shared" si="4"/>
        <v>0.44231431506700858</v>
      </c>
      <c r="J33" s="19">
        <v>105.00075131390861</v>
      </c>
      <c r="K33" s="19">
        <f t="shared" si="5"/>
        <v>-0.94623873108118062</v>
      </c>
      <c r="L33" s="56" t="s">
        <v>53</v>
      </c>
      <c r="M33" s="76"/>
      <c r="N33" s="53"/>
      <c r="O33" s="53"/>
      <c r="P33" s="53"/>
      <c r="Q33" s="53"/>
      <c r="R33" s="53"/>
      <c r="S33" s="53"/>
      <c r="T33" s="53"/>
      <c r="U33" s="53"/>
      <c r="V33" s="53"/>
    </row>
    <row r="34" spans="1:22" s="54" customFormat="1" ht="19.5" customHeight="1">
      <c r="A34" s="59" t="s">
        <v>54</v>
      </c>
      <c r="B34" s="26">
        <v>115.45891590879138</v>
      </c>
      <c r="C34" s="19">
        <f t="shared" si="1"/>
        <v>8.7102034990096229</v>
      </c>
      <c r="D34" s="19">
        <v>116.66971018587027</v>
      </c>
      <c r="E34" s="19">
        <f t="shared" si="2"/>
        <v>1.0486797555204532</v>
      </c>
      <c r="F34" s="19">
        <v>117.99385104962126</v>
      </c>
      <c r="G34" s="19">
        <f t="shared" si="3"/>
        <v>1.1349482754705207</v>
      </c>
      <c r="H34" s="19">
        <v>119.9004768077819</v>
      </c>
      <c r="I34" s="19">
        <f t="shared" si="4"/>
        <v>1.61586874332869</v>
      </c>
      <c r="J34" s="19">
        <v>121.21151345480014</v>
      </c>
      <c r="K34" s="19">
        <f t="shared" si="5"/>
        <v>1.0934373923466865</v>
      </c>
      <c r="L34" s="61" t="s">
        <v>55</v>
      </c>
      <c r="M34" s="76"/>
      <c r="N34" s="53"/>
      <c r="O34" s="53"/>
      <c r="P34" s="53"/>
      <c r="Q34" s="53"/>
      <c r="R34" s="53"/>
      <c r="S34" s="53"/>
      <c r="T34" s="53"/>
      <c r="U34" s="53"/>
      <c r="V34" s="53"/>
    </row>
    <row r="35" spans="1:22" s="54" customFormat="1" ht="19.5" customHeight="1">
      <c r="A35" s="59" t="s">
        <v>56</v>
      </c>
      <c r="B35" s="26">
        <v>103.24926752972418</v>
      </c>
      <c r="C35" s="19">
        <f t="shared" si="1"/>
        <v>-2.8586081538340835</v>
      </c>
      <c r="D35" s="19">
        <v>102.22073959832427</v>
      </c>
      <c r="E35" s="19">
        <f t="shared" si="2"/>
        <v>-0.99616002709539941</v>
      </c>
      <c r="F35" s="19">
        <v>101.40743942859621</v>
      </c>
      <c r="G35" s="19">
        <f t="shared" si="3"/>
        <v>-0.79563127103551778</v>
      </c>
      <c r="H35" s="19">
        <v>101.30084787309887</v>
      </c>
      <c r="I35" s="19">
        <f t="shared" si="4"/>
        <v>-0.10511216543672219</v>
      </c>
      <c r="J35" s="19">
        <v>102.3705883493959</v>
      </c>
      <c r="K35" s="19">
        <f t="shared" si="5"/>
        <v>1.0560034775198659</v>
      </c>
      <c r="L35" s="61" t="s">
        <v>57</v>
      </c>
      <c r="M35" s="76"/>
      <c r="N35" s="53"/>
      <c r="O35" s="53"/>
      <c r="P35" s="53"/>
      <c r="Q35" s="53"/>
      <c r="R35" s="53"/>
      <c r="S35" s="53"/>
      <c r="T35" s="53"/>
      <c r="U35" s="53"/>
      <c r="V35" s="53"/>
    </row>
    <row r="36" spans="1:22" s="54" customFormat="1" ht="19.5" customHeight="1">
      <c r="A36" s="59" t="s">
        <v>58</v>
      </c>
      <c r="B36" s="26">
        <v>97.795471429216718</v>
      </c>
      <c r="C36" s="19">
        <f t="shared" si="1"/>
        <v>-2.5692304880354584</v>
      </c>
      <c r="D36" s="19">
        <v>95.744177425227974</v>
      </c>
      <c r="E36" s="19">
        <f t="shared" si="2"/>
        <v>-2.0975347569886793</v>
      </c>
      <c r="F36" s="19">
        <v>94.445779308478578</v>
      </c>
      <c r="G36" s="19">
        <f t="shared" si="3"/>
        <v>-1.3561118301563511</v>
      </c>
      <c r="H36" s="19">
        <v>94.733764026902861</v>
      </c>
      <c r="I36" s="19">
        <f t="shared" si="4"/>
        <v>0.30492068627403057</v>
      </c>
      <c r="J36" s="19">
        <v>95.76146131137692</v>
      </c>
      <c r="K36" s="19">
        <f t="shared" si="5"/>
        <v>1.084826824976787</v>
      </c>
      <c r="L36" s="61" t="s">
        <v>59</v>
      </c>
      <c r="M36" s="76"/>
      <c r="N36" s="53"/>
      <c r="O36" s="53"/>
      <c r="P36" s="53"/>
      <c r="Q36" s="53"/>
      <c r="R36" s="53"/>
      <c r="S36" s="53"/>
      <c r="T36" s="53"/>
      <c r="U36" s="53"/>
      <c r="V36" s="53"/>
    </row>
    <row r="37" spans="1:22" s="54" customFormat="1" ht="19.5" customHeight="1">
      <c r="A37" s="55" t="s">
        <v>60</v>
      </c>
      <c r="B37" s="26">
        <v>100.11387276059781</v>
      </c>
      <c r="C37" s="19">
        <f t="shared" si="1"/>
        <v>-1.7485002112875208</v>
      </c>
      <c r="D37" s="19">
        <v>102.22200670089491</v>
      </c>
      <c r="E37" s="19">
        <f t="shared" si="2"/>
        <v>2.1057360804913401</v>
      </c>
      <c r="F37" s="19">
        <v>101.83009692011827</v>
      </c>
      <c r="G37" s="19">
        <f t="shared" si="3"/>
        <v>-0.38339081125982943</v>
      </c>
      <c r="H37" s="19">
        <v>103.84580404677581</v>
      </c>
      <c r="I37" s="19">
        <f t="shared" si="4"/>
        <v>1.9794807111288293</v>
      </c>
      <c r="J37" s="19">
        <v>105.42469444370062</v>
      </c>
      <c r="K37" s="19">
        <f t="shared" si="5"/>
        <v>1.5204180962512481</v>
      </c>
      <c r="L37" s="56" t="s">
        <v>61</v>
      </c>
      <c r="M37" s="76"/>
      <c r="N37" s="53"/>
      <c r="O37" s="53"/>
      <c r="P37" s="53"/>
      <c r="Q37" s="53"/>
      <c r="R37" s="53"/>
      <c r="S37" s="53"/>
      <c r="T37" s="53"/>
      <c r="U37" s="53"/>
      <c r="V37" s="53"/>
    </row>
    <row r="38" spans="1:22" s="54" customFormat="1" ht="19.5" customHeight="1">
      <c r="A38" s="59" t="s">
        <v>62</v>
      </c>
      <c r="B38" s="26">
        <v>115.2122860430528</v>
      </c>
      <c r="C38" s="19">
        <f t="shared" si="1"/>
        <v>4.834571047123859E-2</v>
      </c>
      <c r="D38" s="19">
        <v>120.95305322632846</v>
      </c>
      <c r="E38" s="19">
        <f t="shared" si="2"/>
        <v>4.9827734354046527</v>
      </c>
      <c r="F38" s="19">
        <v>124.68826277478185</v>
      </c>
      <c r="G38" s="19">
        <f t="shared" si="3"/>
        <v>3.0881482102514752</v>
      </c>
      <c r="H38" s="19">
        <v>123.92298230949426</v>
      </c>
      <c r="I38" s="19">
        <f t="shared" si="4"/>
        <v>-0.61375501451156822</v>
      </c>
      <c r="J38" s="19">
        <v>122.59112784765217</v>
      </c>
      <c r="K38" s="19">
        <f t="shared" si="5"/>
        <v>-1.0747437134104842</v>
      </c>
      <c r="L38" s="61" t="s">
        <v>63</v>
      </c>
      <c r="M38" s="76"/>
      <c r="N38" s="53"/>
      <c r="O38" s="53"/>
      <c r="P38" s="53"/>
      <c r="Q38" s="53"/>
      <c r="R38" s="53"/>
      <c r="S38" s="53"/>
      <c r="T38" s="53"/>
      <c r="U38" s="53"/>
      <c r="V38" s="53"/>
    </row>
    <row r="39" spans="1:22" s="54" customFormat="1" ht="19.5" customHeight="1">
      <c r="A39" s="57" t="s">
        <v>64</v>
      </c>
      <c r="B39" s="26">
        <v>119.2017592442182</v>
      </c>
      <c r="C39" s="19">
        <f t="shared" si="1"/>
        <v>4.5179974830009684</v>
      </c>
      <c r="D39" s="19">
        <v>121.90915779165643</v>
      </c>
      <c r="E39" s="19">
        <f t="shared" si="2"/>
        <v>2.2712739850519768</v>
      </c>
      <c r="F39" s="19">
        <v>125.55221447055447</v>
      </c>
      <c r="G39" s="19">
        <f t="shared" si="3"/>
        <v>2.9883371724411774</v>
      </c>
      <c r="H39" s="19">
        <v>126.07101948237691</v>
      </c>
      <c r="I39" s="19">
        <f t="shared" si="4"/>
        <v>0.41321852745505794</v>
      </c>
      <c r="J39" s="19">
        <v>127.46741303687297</v>
      </c>
      <c r="K39" s="19">
        <f t="shared" si="5"/>
        <v>1.1076245438716796</v>
      </c>
      <c r="L39" s="63" t="s">
        <v>65</v>
      </c>
      <c r="M39" s="76"/>
      <c r="N39" s="53"/>
      <c r="O39" s="53"/>
      <c r="P39" s="53"/>
      <c r="Q39" s="53"/>
      <c r="R39" s="53"/>
      <c r="S39" s="53"/>
      <c r="T39" s="53"/>
      <c r="U39" s="53"/>
      <c r="V39" s="53"/>
    </row>
    <row r="40" spans="1:22" s="54" customFormat="1" ht="19.5" customHeight="1">
      <c r="A40" s="64" t="s">
        <v>66</v>
      </c>
      <c r="B40" s="26">
        <v>117.01490640913052</v>
      </c>
      <c r="C40" s="19">
        <f t="shared" si="1"/>
        <v>8.5514599035325887</v>
      </c>
      <c r="D40" s="19">
        <v>118.21581781481915</v>
      </c>
      <c r="E40" s="19">
        <f t="shared" si="2"/>
        <v>1.0262892502684906</v>
      </c>
      <c r="F40" s="19">
        <v>118.31780367090033</v>
      </c>
      <c r="G40" s="19">
        <f t="shared" si="3"/>
        <v>8.6270905168504441E-2</v>
      </c>
      <c r="H40" s="19">
        <v>120.21664866888699</v>
      </c>
      <c r="I40" s="19">
        <f t="shared" si="4"/>
        <v>1.6048683622189799</v>
      </c>
      <c r="J40" s="19">
        <v>121.57609526796288</v>
      </c>
      <c r="K40" s="19">
        <f t="shared" si="5"/>
        <v>1.1308305581036535</v>
      </c>
      <c r="L40" s="56" t="s">
        <v>67</v>
      </c>
      <c r="M40" s="76"/>
      <c r="N40" s="53"/>
      <c r="O40" s="53"/>
      <c r="P40" s="53"/>
      <c r="Q40" s="53"/>
      <c r="R40" s="53"/>
      <c r="S40" s="53"/>
      <c r="T40" s="53"/>
      <c r="U40" s="53"/>
      <c r="V40" s="53"/>
    </row>
    <row r="41" spans="1:22" s="72" customFormat="1" ht="19.5" customHeight="1">
      <c r="A41" s="65" t="s">
        <v>68</v>
      </c>
      <c r="B41" s="66">
        <v>109.42360030012848</v>
      </c>
      <c r="C41" s="67">
        <f>B41/J20*100-100</f>
        <v>1.7329851003746768</v>
      </c>
      <c r="D41" s="67">
        <v>110.99012109989583</v>
      </c>
      <c r="E41" s="67">
        <f>D41/B41*100-100</f>
        <v>1.4316114581047117</v>
      </c>
      <c r="F41" s="67">
        <v>110.74693441377109</v>
      </c>
      <c r="G41" s="67">
        <f>F41/D41*100-100</f>
        <v>-0.21910660490753742</v>
      </c>
      <c r="H41" s="67">
        <v>110.98215609471261</v>
      </c>
      <c r="I41" s="67">
        <f>H41/F41*100-100</f>
        <v>0.21239565879329803</v>
      </c>
      <c r="J41" s="67">
        <v>110.76581501416167</v>
      </c>
      <c r="K41" s="67">
        <f>J41/H41*100-100</f>
        <v>-0.19493321103466599</v>
      </c>
      <c r="L41" s="68" t="s">
        <v>2049</v>
      </c>
      <c r="M41" s="79"/>
      <c r="N41" s="71"/>
      <c r="O41" s="71"/>
      <c r="P41" s="71"/>
      <c r="Q41" s="71"/>
      <c r="R41" s="71"/>
      <c r="S41" s="71"/>
      <c r="T41" s="71"/>
      <c r="U41" s="71"/>
      <c r="V41" s="71"/>
    </row>
    <row r="42" spans="1:22" ht="16.5" customHeight="1">
      <c r="L42" s="80"/>
      <c r="M42" s="40"/>
      <c r="N42" s="40"/>
      <c r="O42" s="40"/>
      <c r="P42" s="40"/>
      <c r="Q42" s="40"/>
      <c r="R42" s="40"/>
      <c r="S42" s="40"/>
      <c r="T42" s="40"/>
      <c r="U42" s="40"/>
      <c r="V42" s="40"/>
    </row>
  </sheetData>
  <mergeCells count="26">
    <mergeCell ref="A1:L1"/>
    <mergeCell ref="A2:L2"/>
    <mergeCell ref="A3:L3"/>
    <mergeCell ref="A5:A7"/>
    <mergeCell ref="B5:C5"/>
    <mergeCell ref="H5:I5"/>
    <mergeCell ref="J5:K5"/>
    <mergeCell ref="L5:L7"/>
    <mergeCell ref="A26:A28"/>
    <mergeCell ref="A24:L24"/>
    <mergeCell ref="A23:L23"/>
    <mergeCell ref="N5:O5"/>
    <mergeCell ref="P5:Q5"/>
    <mergeCell ref="A22:L22"/>
    <mergeCell ref="R5:S5"/>
    <mergeCell ref="T5:U5"/>
    <mergeCell ref="Y8:Z8"/>
    <mergeCell ref="Y29:Z29"/>
    <mergeCell ref="B26:C26"/>
    <mergeCell ref="D26:E26"/>
    <mergeCell ref="F26:G26"/>
    <mergeCell ref="H26:I26"/>
    <mergeCell ref="J26:K26"/>
    <mergeCell ref="L26:L28"/>
    <mergeCell ref="D5:E5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  <rowBreaks count="1" manualBreakCount="1">
    <brk id="2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Z43"/>
  <sheetViews>
    <sheetView rightToLeft="1" view="pageBreakPreview" topLeftCell="A19" zoomScaleNormal="100" zoomScaleSheetLayoutView="100" workbookViewId="0">
      <selection activeCell="B16" sqref="B16"/>
    </sheetView>
  </sheetViews>
  <sheetFormatPr defaultColWidth="8.7109375" defaultRowHeight="16.5" customHeight="1"/>
  <cols>
    <col min="1" max="1" width="24.7109375" style="36" customWidth="1"/>
    <col min="2" max="11" width="8.28515625" style="36" customWidth="1"/>
    <col min="12" max="12" width="33.5703125" style="36" customWidth="1"/>
    <col min="13" max="21" width="7.85546875" style="36" customWidth="1"/>
    <col min="22" max="22" width="33.28515625" style="36" customWidth="1"/>
    <col min="23" max="16384" width="8.7109375" style="36"/>
  </cols>
  <sheetData>
    <row r="1" spans="1:26" ht="19.899999999999999" customHeight="1">
      <c r="A1" s="495" t="s">
        <v>2073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6" ht="19.899999999999999" customHeight="1">
      <c r="A2" s="496" t="s">
        <v>2114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6" ht="19.899999999999999" customHeight="1">
      <c r="A3" s="495" t="s">
        <v>37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6" s="39" customFormat="1" ht="5.0999999999999996" customHeight="1"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6" s="40" customFormat="1" ht="19.899999999999999" customHeight="1">
      <c r="A5" s="492" t="s">
        <v>38</v>
      </c>
      <c r="B5" s="487">
        <v>2009</v>
      </c>
      <c r="C5" s="488"/>
      <c r="D5" s="487">
        <v>2010</v>
      </c>
      <c r="E5" s="488"/>
      <c r="F5" s="487">
        <v>2011</v>
      </c>
      <c r="G5" s="488"/>
      <c r="H5" s="487">
        <v>2012</v>
      </c>
      <c r="I5" s="488"/>
      <c r="J5" s="487">
        <v>2013</v>
      </c>
      <c r="K5" s="488"/>
      <c r="L5" s="467" t="s">
        <v>39</v>
      </c>
      <c r="M5" s="41"/>
      <c r="N5" s="484"/>
      <c r="O5" s="484"/>
      <c r="P5" s="484"/>
      <c r="Q5" s="484"/>
      <c r="R5" s="484"/>
      <c r="S5" s="484"/>
      <c r="T5" s="484"/>
      <c r="U5" s="484"/>
    </row>
    <row r="6" spans="1:26" s="40" customFormat="1" ht="19.899999999999999" customHeight="1">
      <c r="A6" s="493"/>
      <c r="B6" s="42" t="s">
        <v>40</v>
      </c>
      <c r="C6" s="42" t="s">
        <v>41</v>
      </c>
      <c r="D6" s="42" t="s">
        <v>40</v>
      </c>
      <c r="E6" s="42" t="s">
        <v>41</v>
      </c>
      <c r="F6" s="42" t="s">
        <v>40</v>
      </c>
      <c r="G6" s="42" t="s">
        <v>41</v>
      </c>
      <c r="H6" s="42" t="s">
        <v>40</v>
      </c>
      <c r="I6" s="42" t="s">
        <v>41</v>
      </c>
      <c r="J6" s="42" t="s">
        <v>40</v>
      </c>
      <c r="K6" s="42" t="s">
        <v>41</v>
      </c>
      <c r="L6" s="468"/>
      <c r="M6" s="43"/>
      <c r="N6" s="44"/>
      <c r="O6" s="44"/>
      <c r="P6" s="44"/>
      <c r="Q6" s="44"/>
      <c r="R6" s="44"/>
      <c r="S6" s="44"/>
      <c r="T6" s="44"/>
      <c r="U6" s="44"/>
    </row>
    <row r="7" spans="1:26" s="40" customFormat="1" ht="25.15" customHeight="1">
      <c r="A7" s="494"/>
      <c r="B7" s="45" t="s">
        <v>42</v>
      </c>
      <c r="C7" s="45" t="s">
        <v>43</v>
      </c>
      <c r="D7" s="45" t="s">
        <v>42</v>
      </c>
      <c r="E7" s="45" t="s">
        <v>43</v>
      </c>
      <c r="F7" s="45" t="s">
        <v>42</v>
      </c>
      <c r="G7" s="45" t="s">
        <v>43</v>
      </c>
      <c r="H7" s="45" t="s">
        <v>42</v>
      </c>
      <c r="I7" s="45" t="s">
        <v>43</v>
      </c>
      <c r="J7" s="45" t="s">
        <v>42</v>
      </c>
      <c r="K7" s="45" t="s">
        <v>43</v>
      </c>
      <c r="L7" s="469"/>
      <c r="M7" s="46"/>
      <c r="N7" s="47"/>
      <c r="O7" s="47"/>
      <c r="P7" s="47"/>
      <c r="Q7" s="47"/>
      <c r="R7" s="47"/>
      <c r="S7" s="47"/>
      <c r="T7" s="47"/>
      <c r="U7" s="47"/>
    </row>
    <row r="8" spans="1:26" s="54" customFormat="1" ht="18" customHeight="1">
      <c r="A8" s="48" t="s">
        <v>44</v>
      </c>
      <c r="B8" s="49">
        <v>95.474876670139608</v>
      </c>
      <c r="C8" s="16">
        <v>0.94154807934656048</v>
      </c>
      <c r="D8" s="16">
        <v>100</v>
      </c>
      <c r="E8" s="16">
        <f>D8/B8*100-100</f>
        <v>4.7395958891829082</v>
      </c>
      <c r="F8" s="16">
        <v>102.71396576989578</v>
      </c>
      <c r="G8" s="16">
        <f>F8/D8*100-100</f>
        <v>2.7139657698957791</v>
      </c>
      <c r="H8" s="16">
        <v>105.24735004576387</v>
      </c>
      <c r="I8" s="16">
        <f>H8/F8*100-100</f>
        <v>2.4664457816218288</v>
      </c>
      <c r="J8" s="16">
        <v>108.41883803753221</v>
      </c>
      <c r="K8" s="16">
        <f>J8/H8*100-100</f>
        <v>3.0133661231273976</v>
      </c>
      <c r="L8" s="50" t="s">
        <v>45</v>
      </c>
      <c r="M8" s="51"/>
      <c r="N8" s="52"/>
      <c r="O8" s="52"/>
      <c r="P8" s="52"/>
      <c r="Q8" s="52"/>
      <c r="R8" s="52"/>
      <c r="S8" s="52"/>
      <c r="T8" s="52"/>
      <c r="U8" s="52"/>
      <c r="V8" s="53"/>
      <c r="Y8" s="485"/>
      <c r="Z8" s="486"/>
    </row>
    <row r="9" spans="1:26" s="54" customFormat="1" ht="18" customHeight="1">
      <c r="A9" s="55" t="s">
        <v>46</v>
      </c>
      <c r="B9" s="26">
        <v>86.100968594605362</v>
      </c>
      <c r="C9" s="19">
        <v>13.71598155476714</v>
      </c>
      <c r="D9" s="19">
        <v>100</v>
      </c>
      <c r="E9" s="19">
        <f t="shared" ref="E9:E19" si="0">D9/B9*100-100</f>
        <v>16.142712018532947</v>
      </c>
      <c r="F9" s="19">
        <v>107.42944532646287</v>
      </c>
      <c r="G9" s="19">
        <f t="shared" ref="G9:G19" si="1">F9/D9*100-100</f>
        <v>7.4294453264628544</v>
      </c>
      <c r="H9" s="19">
        <v>118.87199981731777</v>
      </c>
      <c r="I9" s="19">
        <f t="shared" ref="I9:I19" si="2">H9/F9*100-100</f>
        <v>10.651227376332997</v>
      </c>
      <c r="J9" s="19">
        <v>141.20960875422983</v>
      </c>
      <c r="K9" s="19">
        <f t="shared" ref="K9:K19" si="3">J9/H9*100-100</f>
        <v>18.791312480012493</v>
      </c>
      <c r="L9" s="56" t="s">
        <v>47</v>
      </c>
      <c r="M9" s="51"/>
      <c r="N9" s="52"/>
      <c r="O9" s="52"/>
      <c r="P9" s="52"/>
      <c r="Q9" s="52"/>
      <c r="R9" s="52"/>
      <c r="S9" s="52"/>
      <c r="T9" s="52"/>
      <c r="U9" s="52"/>
      <c r="V9" s="53"/>
    </row>
    <row r="10" spans="1:26" s="54" customFormat="1" ht="18" customHeight="1">
      <c r="A10" s="57" t="s">
        <v>48</v>
      </c>
      <c r="B10" s="26">
        <v>98.224346757309903</v>
      </c>
      <c r="C10" s="19">
        <v>-4.3392801192587314</v>
      </c>
      <c r="D10" s="58">
        <v>100</v>
      </c>
      <c r="E10" s="19">
        <f t="shared" si="0"/>
        <v>1.8077526614428194</v>
      </c>
      <c r="F10" s="19">
        <v>105.2991039319103</v>
      </c>
      <c r="G10" s="19">
        <f t="shared" si="1"/>
        <v>5.2991039319102811</v>
      </c>
      <c r="H10" s="19">
        <v>112.06150478188123</v>
      </c>
      <c r="I10" s="19">
        <f t="shared" si="2"/>
        <v>6.4220877457264152</v>
      </c>
      <c r="J10" s="19">
        <v>112.31430474467724</v>
      </c>
      <c r="K10" s="19">
        <f t="shared" si="3"/>
        <v>0.22559036958146805</v>
      </c>
      <c r="L10" s="56" t="s">
        <v>49</v>
      </c>
      <c r="M10" s="51"/>
      <c r="N10" s="52"/>
      <c r="O10" s="52"/>
      <c r="P10" s="52"/>
      <c r="Q10" s="52"/>
      <c r="R10" s="52"/>
      <c r="S10" s="52"/>
      <c r="T10" s="52"/>
      <c r="U10" s="52"/>
      <c r="V10" s="53"/>
    </row>
    <row r="11" spans="1:26" s="54" customFormat="1" ht="18" customHeight="1">
      <c r="A11" s="59" t="s">
        <v>50</v>
      </c>
      <c r="B11" s="26">
        <v>94.753716193996027</v>
      </c>
      <c r="C11" s="19">
        <v>-2.102036230120973</v>
      </c>
      <c r="D11" s="19">
        <v>99.999999999999957</v>
      </c>
      <c r="E11" s="19">
        <f t="shared" si="0"/>
        <v>5.5367578357167844</v>
      </c>
      <c r="F11" s="60">
        <v>103.55479820204584</v>
      </c>
      <c r="G11" s="19">
        <f t="shared" si="1"/>
        <v>3.5547982020459017</v>
      </c>
      <c r="H11" s="60">
        <v>107.91115603909282</v>
      </c>
      <c r="I11" s="19">
        <f t="shared" si="2"/>
        <v>4.2068140855697322</v>
      </c>
      <c r="J11" s="60">
        <v>110.06461403578419</v>
      </c>
      <c r="K11" s="19">
        <f t="shared" si="3"/>
        <v>1.995584215510803</v>
      </c>
      <c r="L11" s="61" t="s">
        <v>51</v>
      </c>
      <c r="M11" s="51"/>
      <c r="N11" s="62"/>
      <c r="O11" s="52"/>
      <c r="P11" s="62"/>
      <c r="Q11" s="52"/>
      <c r="R11" s="62"/>
      <c r="S11" s="52"/>
      <c r="T11" s="52"/>
      <c r="U11" s="52"/>
      <c r="V11" s="53"/>
    </row>
    <row r="12" spans="1:26" s="54" customFormat="1" ht="18" customHeight="1">
      <c r="A12" s="57" t="s">
        <v>52</v>
      </c>
      <c r="B12" s="26">
        <v>101.4056854800814</v>
      </c>
      <c r="C12" s="19">
        <v>-2.8889896800531716</v>
      </c>
      <c r="D12" s="19">
        <v>100</v>
      </c>
      <c r="E12" s="19">
        <f t="shared" si="0"/>
        <v>-1.3861998697868927</v>
      </c>
      <c r="F12" s="19">
        <v>101.1975789726735</v>
      </c>
      <c r="G12" s="19">
        <f t="shared" si="1"/>
        <v>1.1975789726734973</v>
      </c>
      <c r="H12" s="19">
        <v>105.7090838597374</v>
      </c>
      <c r="I12" s="19">
        <f t="shared" si="2"/>
        <v>4.4581154340482385</v>
      </c>
      <c r="J12" s="19">
        <v>107.23519907441157</v>
      </c>
      <c r="K12" s="19">
        <f t="shared" si="3"/>
        <v>1.4436935398088622</v>
      </c>
      <c r="L12" s="56" t="s">
        <v>53</v>
      </c>
      <c r="M12" s="51"/>
      <c r="N12" s="52"/>
      <c r="O12" s="52"/>
      <c r="P12" s="52"/>
      <c r="Q12" s="52"/>
      <c r="R12" s="52"/>
      <c r="S12" s="52"/>
      <c r="T12" s="52"/>
      <c r="U12" s="52"/>
      <c r="V12" s="53"/>
    </row>
    <row r="13" spans="1:26" s="54" customFormat="1" ht="18" customHeight="1">
      <c r="A13" s="59" t="s">
        <v>54</v>
      </c>
      <c r="B13" s="26">
        <v>98.618334379199496</v>
      </c>
      <c r="C13" s="19">
        <v>-0.6634981757790257</v>
      </c>
      <c r="D13" s="19">
        <v>99.999999999999986</v>
      </c>
      <c r="E13" s="19">
        <f t="shared" si="0"/>
        <v>1.4010230749667869</v>
      </c>
      <c r="F13" s="19">
        <v>103.49173677086559</v>
      </c>
      <c r="G13" s="19">
        <f t="shared" si="1"/>
        <v>3.4917367708656002</v>
      </c>
      <c r="H13" s="19">
        <v>110.86802860244192</v>
      </c>
      <c r="I13" s="19">
        <f t="shared" si="2"/>
        <v>7.1274210499604465</v>
      </c>
      <c r="J13" s="19">
        <v>115.952574756289</v>
      </c>
      <c r="K13" s="19">
        <f t="shared" si="3"/>
        <v>4.5861247989531506</v>
      </c>
      <c r="L13" s="61" t="s">
        <v>55</v>
      </c>
      <c r="M13" s="51"/>
      <c r="N13" s="52"/>
      <c r="O13" s="52"/>
      <c r="P13" s="52"/>
      <c r="Q13" s="52"/>
      <c r="R13" s="52"/>
      <c r="S13" s="52"/>
      <c r="T13" s="52"/>
      <c r="U13" s="52"/>
      <c r="V13" s="53"/>
    </row>
    <row r="14" spans="1:26" s="54" customFormat="1" ht="18" customHeight="1">
      <c r="A14" s="59" t="s">
        <v>56</v>
      </c>
      <c r="B14" s="26">
        <v>97.710102068844051</v>
      </c>
      <c r="C14" s="19">
        <v>-2.8794101943307169</v>
      </c>
      <c r="D14" s="19">
        <v>100</v>
      </c>
      <c r="E14" s="19">
        <f t="shared" si="0"/>
        <v>2.3435631348972947</v>
      </c>
      <c r="F14" s="19">
        <v>105.0217553780962</v>
      </c>
      <c r="G14" s="19">
        <f t="shared" si="1"/>
        <v>5.0217553780961879</v>
      </c>
      <c r="H14" s="19">
        <v>108.08235076902128</v>
      </c>
      <c r="I14" s="19">
        <f t="shared" si="2"/>
        <v>2.9142489381427765</v>
      </c>
      <c r="J14" s="19">
        <v>107.63686286278914</v>
      </c>
      <c r="K14" s="19">
        <f t="shared" si="3"/>
        <v>-0.41217451606337363</v>
      </c>
      <c r="L14" s="61" t="s">
        <v>57</v>
      </c>
      <c r="M14" s="51"/>
      <c r="N14" s="52"/>
      <c r="O14" s="52"/>
      <c r="P14" s="52"/>
      <c r="Q14" s="52"/>
      <c r="R14" s="52"/>
      <c r="S14" s="52"/>
      <c r="T14" s="52"/>
      <c r="U14" s="52"/>
      <c r="V14" s="53"/>
    </row>
    <row r="15" spans="1:26" s="54" customFormat="1" ht="18" customHeight="1">
      <c r="A15" s="59" t="s">
        <v>58</v>
      </c>
      <c r="B15" s="26">
        <v>102.23065813367622</v>
      </c>
      <c r="C15" s="19">
        <v>-0.19211075829917945</v>
      </c>
      <c r="D15" s="19">
        <v>100</v>
      </c>
      <c r="E15" s="19">
        <f t="shared" si="0"/>
        <v>-2.1819854967180419</v>
      </c>
      <c r="F15" s="19">
        <v>100.45937375759911</v>
      </c>
      <c r="G15" s="19">
        <f t="shared" si="1"/>
        <v>0.45937375759909571</v>
      </c>
      <c r="H15" s="19">
        <v>100.32796667406819</v>
      </c>
      <c r="I15" s="19">
        <f t="shared" si="2"/>
        <v>-0.13080619420144046</v>
      </c>
      <c r="J15" s="19">
        <v>99.516730207668857</v>
      </c>
      <c r="K15" s="19">
        <f t="shared" si="3"/>
        <v>-0.80858457845036469</v>
      </c>
      <c r="L15" s="61" t="s">
        <v>59</v>
      </c>
      <c r="M15" s="51"/>
      <c r="N15" s="52"/>
      <c r="O15" s="52"/>
      <c r="P15" s="52"/>
      <c r="Q15" s="52"/>
      <c r="R15" s="52"/>
      <c r="S15" s="52"/>
      <c r="T15" s="52"/>
      <c r="U15" s="52"/>
      <c r="V15" s="53"/>
    </row>
    <row r="16" spans="1:26" s="54" customFormat="1" ht="18" customHeight="1">
      <c r="A16" s="55" t="s">
        <v>60</v>
      </c>
      <c r="B16" s="26">
        <v>99.259617326831403</v>
      </c>
      <c r="C16" s="19">
        <v>-1.3666385168235564</v>
      </c>
      <c r="D16" s="19">
        <v>100</v>
      </c>
      <c r="E16" s="19">
        <f t="shared" si="0"/>
        <v>0.74590522622179378</v>
      </c>
      <c r="F16" s="19">
        <v>99.95141167529323</v>
      </c>
      <c r="G16" s="19">
        <f t="shared" si="1"/>
        <v>-4.8588324706770436E-2</v>
      </c>
      <c r="H16" s="19">
        <v>103.8699901758763</v>
      </c>
      <c r="I16" s="19">
        <f t="shared" si="2"/>
        <v>3.9204833977864553</v>
      </c>
      <c r="J16" s="19">
        <v>105.32919590892239</v>
      </c>
      <c r="K16" s="19">
        <f t="shared" si="3"/>
        <v>1.4048386165968765</v>
      </c>
      <c r="L16" s="56" t="s">
        <v>61</v>
      </c>
      <c r="M16" s="51"/>
      <c r="N16" s="52"/>
      <c r="O16" s="52"/>
      <c r="P16" s="52"/>
      <c r="Q16" s="52"/>
      <c r="R16" s="52"/>
      <c r="S16" s="52"/>
      <c r="T16" s="52"/>
      <c r="U16" s="52"/>
      <c r="V16" s="53"/>
    </row>
    <row r="17" spans="1:26" s="54" customFormat="1" ht="18" customHeight="1">
      <c r="A17" s="59" t="s">
        <v>62</v>
      </c>
      <c r="B17" s="26">
        <v>92.438668010250396</v>
      </c>
      <c r="C17" s="19">
        <v>7.4657854503162184</v>
      </c>
      <c r="D17" s="19">
        <v>100</v>
      </c>
      <c r="E17" s="19">
        <f t="shared" si="0"/>
        <v>8.1798365905825676</v>
      </c>
      <c r="F17" s="19">
        <v>102.8581646772052</v>
      </c>
      <c r="G17" s="19">
        <f t="shared" si="1"/>
        <v>2.8581646772051954</v>
      </c>
      <c r="H17" s="19">
        <v>108.77847832986173</v>
      </c>
      <c r="I17" s="19">
        <f t="shared" si="2"/>
        <v>5.7558033154061974</v>
      </c>
      <c r="J17" s="19">
        <v>113.11886684623431</v>
      </c>
      <c r="K17" s="19">
        <f t="shared" si="3"/>
        <v>3.9901169634040343</v>
      </c>
      <c r="L17" s="61" t="s">
        <v>63</v>
      </c>
      <c r="M17" s="51"/>
      <c r="N17" s="52"/>
      <c r="O17" s="52"/>
      <c r="P17" s="52"/>
      <c r="Q17" s="52"/>
      <c r="R17" s="52"/>
      <c r="S17" s="52"/>
      <c r="T17" s="52"/>
      <c r="U17" s="52"/>
      <c r="V17" s="53"/>
    </row>
    <row r="18" spans="1:26" s="54" customFormat="1" ht="18" customHeight="1">
      <c r="A18" s="57" t="s">
        <v>64</v>
      </c>
      <c r="B18" s="26">
        <v>96.800603841217153</v>
      </c>
      <c r="C18" s="19">
        <v>3.2956823281486578</v>
      </c>
      <c r="D18" s="19">
        <v>100</v>
      </c>
      <c r="E18" s="19">
        <f t="shared" si="0"/>
        <v>3.3051407034927678</v>
      </c>
      <c r="F18" s="19">
        <v>108.77623792083149</v>
      </c>
      <c r="G18" s="19">
        <f t="shared" si="1"/>
        <v>8.7762379208314911</v>
      </c>
      <c r="H18" s="19">
        <v>114.93416349258604</v>
      </c>
      <c r="I18" s="19">
        <f t="shared" si="2"/>
        <v>5.661094453584937</v>
      </c>
      <c r="J18" s="19">
        <v>119.09023863897528</v>
      </c>
      <c r="K18" s="19">
        <f t="shared" si="3"/>
        <v>3.6160485447456381</v>
      </c>
      <c r="L18" s="63" t="s">
        <v>65</v>
      </c>
      <c r="M18" s="51"/>
      <c r="N18" s="52"/>
      <c r="O18" s="52"/>
      <c r="P18" s="52"/>
      <c r="Q18" s="52"/>
      <c r="R18" s="52"/>
      <c r="S18" s="52"/>
      <c r="T18" s="52"/>
      <c r="U18" s="52"/>
      <c r="V18" s="53"/>
    </row>
    <row r="19" spans="1:26" s="54" customFormat="1" ht="18" customHeight="1">
      <c r="A19" s="64" t="s">
        <v>66</v>
      </c>
      <c r="B19" s="26">
        <v>96.710673884869834</v>
      </c>
      <c r="C19" s="19">
        <v>6.3745702330743939</v>
      </c>
      <c r="D19" s="19">
        <v>100</v>
      </c>
      <c r="E19" s="19">
        <f t="shared" si="0"/>
        <v>3.4012027659387201</v>
      </c>
      <c r="F19" s="19">
        <v>106.53214036424085</v>
      </c>
      <c r="G19" s="19">
        <f t="shared" si="1"/>
        <v>6.5321403642408313</v>
      </c>
      <c r="H19" s="19">
        <v>114.45523444666701</v>
      </c>
      <c r="I19" s="19">
        <f t="shared" si="2"/>
        <v>7.4372804820559821</v>
      </c>
      <c r="J19" s="19">
        <v>110.8236276027027</v>
      </c>
      <c r="K19" s="19">
        <f t="shared" si="3"/>
        <v>-3.1729495479357297</v>
      </c>
      <c r="L19" s="56" t="s">
        <v>67</v>
      </c>
      <c r="M19" s="51"/>
      <c r="N19" s="52"/>
      <c r="O19" s="52"/>
      <c r="P19" s="52"/>
      <c r="Q19" s="52"/>
      <c r="R19" s="52"/>
      <c r="S19" s="52"/>
      <c r="T19" s="52"/>
      <c r="U19" s="52"/>
      <c r="V19" s="53"/>
    </row>
    <row r="20" spans="1:26" s="72" customFormat="1" ht="18" customHeight="1">
      <c r="A20" s="65" t="s">
        <v>68</v>
      </c>
      <c r="B20" s="66">
        <v>95.935775009045656</v>
      </c>
      <c r="C20" s="67">
        <v>0.57289424351267826</v>
      </c>
      <c r="D20" s="67">
        <v>100</v>
      </c>
      <c r="E20" s="67">
        <f>D20/B20*100-100</f>
        <v>4.2364018955088909</v>
      </c>
      <c r="F20" s="67">
        <v>103.54455255490105</v>
      </c>
      <c r="G20" s="67">
        <f>F20/D20*100-100</f>
        <v>3.5445525549010455</v>
      </c>
      <c r="H20" s="67">
        <v>107.76832492263281</v>
      </c>
      <c r="I20" s="67">
        <f>H20/F20*100-100</f>
        <v>4.0791835625464188</v>
      </c>
      <c r="J20" s="67">
        <v>111.10908306485537</v>
      </c>
      <c r="K20" s="67">
        <f>J20/H20*100-100</f>
        <v>3.0999443896162546</v>
      </c>
      <c r="L20" s="68" t="s">
        <v>2049</v>
      </c>
      <c r="M20" s="69"/>
      <c r="N20" s="70"/>
      <c r="O20" s="70"/>
      <c r="P20" s="70"/>
      <c r="Q20" s="70"/>
      <c r="R20" s="70"/>
      <c r="S20" s="70"/>
      <c r="T20" s="70"/>
      <c r="U20" s="70"/>
      <c r="V20" s="71"/>
    </row>
    <row r="21" spans="1:26" ht="16.5" customHeight="1">
      <c r="A21" s="497"/>
      <c r="B21" s="497"/>
      <c r="C21" s="497"/>
      <c r="D21" s="497"/>
      <c r="E21" s="497"/>
      <c r="F21" s="497"/>
      <c r="G21" s="498"/>
      <c r="H21" s="498"/>
      <c r="I21" s="498"/>
      <c r="J21" s="498"/>
      <c r="K21" s="498"/>
      <c r="L21" s="498"/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6" ht="19.899999999999999" customHeight="1">
      <c r="A22" s="495" t="s">
        <v>2104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74"/>
      <c r="N22" s="35"/>
      <c r="O22" s="35"/>
      <c r="P22" s="35"/>
      <c r="Q22" s="35"/>
      <c r="R22" s="35"/>
      <c r="S22" s="35"/>
      <c r="T22" s="35"/>
      <c r="U22" s="35"/>
      <c r="V22" s="35"/>
    </row>
    <row r="23" spans="1:26" ht="19.899999999999999" customHeight="1">
      <c r="A23" s="496" t="s">
        <v>2115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75"/>
      <c r="N23" s="38"/>
      <c r="O23" s="38"/>
      <c r="P23" s="38"/>
      <c r="Q23" s="38"/>
      <c r="R23" s="38"/>
      <c r="S23" s="38"/>
      <c r="T23" s="38"/>
      <c r="U23" s="38"/>
      <c r="V23" s="38"/>
    </row>
    <row r="24" spans="1:26" ht="19.899999999999999" customHeight="1">
      <c r="A24" s="495" t="s">
        <v>37</v>
      </c>
      <c r="B24" s="495"/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75"/>
      <c r="N24" s="38"/>
      <c r="O24" s="38"/>
      <c r="P24" s="38"/>
      <c r="Q24" s="38"/>
      <c r="R24" s="38"/>
      <c r="S24" s="38"/>
      <c r="T24" s="38"/>
      <c r="U24" s="38"/>
      <c r="V24" s="38"/>
    </row>
    <row r="25" spans="1:26" s="39" customFormat="1" ht="4.9000000000000004" customHeight="1">
      <c r="M25" s="73"/>
      <c r="N25" s="40"/>
      <c r="O25" s="40"/>
      <c r="P25" s="40"/>
      <c r="Q25" s="40"/>
      <c r="R25" s="40"/>
      <c r="S25" s="40"/>
      <c r="T25" s="40"/>
      <c r="U25" s="40"/>
      <c r="V25" s="40"/>
    </row>
    <row r="26" spans="1:26" s="40" customFormat="1" ht="19.899999999999999" customHeight="1">
      <c r="A26" s="492" t="s">
        <v>38</v>
      </c>
      <c r="B26" s="487">
        <v>2014</v>
      </c>
      <c r="C26" s="488"/>
      <c r="D26" s="487">
        <v>2015</v>
      </c>
      <c r="E26" s="488"/>
      <c r="F26" s="487">
        <v>2016</v>
      </c>
      <c r="G26" s="488"/>
      <c r="H26" s="487">
        <v>2017</v>
      </c>
      <c r="I26" s="488"/>
      <c r="J26" s="487">
        <v>2018</v>
      </c>
      <c r="K26" s="488"/>
      <c r="L26" s="489" t="s">
        <v>39</v>
      </c>
      <c r="M26" s="73"/>
    </row>
    <row r="27" spans="1:26" s="40" customFormat="1" ht="19.899999999999999" customHeight="1">
      <c r="A27" s="493"/>
      <c r="B27" s="42" t="s">
        <v>40</v>
      </c>
      <c r="C27" s="42" t="s">
        <v>41</v>
      </c>
      <c r="D27" s="42" t="s">
        <v>40</v>
      </c>
      <c r="E27" s="42" t="s">
        <v>41</v>
      </c>
      <c r="F27" s="42" t="s">
        <v>40</v>
      </c>
      <c r="G27" s="42" t="s">
        <v>41</v>
      </c>
      <c r="H27" s="42" t="s">
        <v>40</v>
      </c>
      <c r="I27" s="42" t="s">
        <v>41</v>
      </c>
      <c r="J27" s="42" t="s">
        <v>40</v>
      </c>
      <c r="K27" s="42" t="s">
        <v>41</v>
      </c>
      <c r="L27" s="490"/>
      <c r="M27" s="73"/>
    </row>
    <row r="28" spans="1:26" s="40" customFormat="1" ht="25.15" customHeight="1">
      <c r="A28" s="494"/>
      <c r="B28" s="45" t="s">
        <v>42</v>
      </c>
      <c r="C28" s="45" t="s">
        <v>43</v>
      </c>
      <c r="D28" s="45" t="s">
        <v>42</v>
      </c>
      <c r="E28" s="45" t="s">
        <v>43</v>
      </c>
      <c r="F28" s="45" t="s">
        <v>42</v>
      </c>
      <c r="G28" s="45" t="s">
        <v>43</v>
      </c>
      <c r="H28" s="45" t="s">
        <v>42</v>
      </c>
      <c r="I28" s="45" t="s">
        <v>43</v>
      </c>
      <c r="J28" s="45" t="s">
        <v>42</v>
      </c>
      <c r="K28" s="45" t="s">
        <v>43</v>
      </c>
      <c r="L28" s="491"/>
      <c r="M28" s="73"/>
    </row>
    <row r="29" spans="1:26" s="54" customFormat="1" ht="18" customHeight="1">
      <c r="A29" s="48" t="s">
        <v>44</v>
      </c>
      <c r="B29" s="49">
        <v>106.82398999516526</v>
      </c>
      <c r="C29" s="16">
        <f>B29/J8*100-100</f>
        <v>-1.4710063963375433</v>
      </c>
      <c r="D29" s="16">
        <v>109.61772531254319</v>
      </c>
      <c r="E29" s="16">
        <f>D29/B29*100-100</f>
        <v>2.61526958270737</v>
      </c>
      <c r="F29" s="16">
        <v>108.87416181229111</v>
      </c>
      <c r="G29" s="16">
        <f>F29/D29*100-100</f>
        <v>-0.67832414705927135</v>
      </c>
      <c r="H29" s="16">
        <v>106.99554104548569</v>
      </c>
      <c r="I29" s="16">
        <f>H29/F29*100-100</f>
        <v>-1.7254973407228817</v>
      </c>
      <c r="J29" s="16">
        <v>107.92286175744194</v>
      </c>
      <c r="K29" s="16">
        <f>J29/H29*100-100</f>
        <v>0.86669098814316214</v>
      </c>
      <c r="L29" s="50" t="s">
        <v>45</v>
      </c>
      <c r="M29" s="76"/>
      <c r="N29" s="53"/>
      <c r="O29" s="53"/>
      <c r="P29" s="53"/>
      <c r="Q29" s="53"/>
      <c r="R29" s="53"/>
      <c r="S29" s="53"/>
      <c r="T29" s="53"/>
      <c r="U29" s="53"/>
      <c r="V29" s="53"/>
      <c r="Y29" s="485"/>
      <c r="Z29" s="486"/>
    </row>
    <row r="30" spans="1:26" s="54" customFormat="1" ht="18" customHeight="1">
      <c r="A30" s="55" t="s">
        <v>46</v>
      </c>
      <c r="B30" s="26">
        <v>157.89813708389491</v>
      </c>
      <c r="C30" s="19">
        <f t="shared" ref="C30:C40" si="4">B30/J9*100-100</f>
        <v>11.818266814059967</v>
      </c>
      <c r="D30" s="19">
        <v>160.35387749630723</v>
      </c>
      <c r="E30" s="19">
        <f t="shared" ref="E30:E40" si="5">D30/B30*100-100</f>
        <v>1.5552687686920024</v>
      </c>
      <c r="F30" s="19">
        <v>160.45568004482956</v>
      </c>
      <c r="G30" s="19">
        <f t="shared" ref="G30:G40" si="6">F30/D30*100-100</f>
        <v>6.3486178265108606E-2</v>
      </c>
      <c r="H30" s="19">
        <v>160.11672355471677</v>
      </c>
      <c r="I30" s="19">
        <f t="shared" ref="I30:I40" si="7">H30/F30*100-100</f>
        <v>-0.21124617714878013</v>
      </c>
      <c r="J30" s="19">
        <v>162.76963064988121</v>
      </c>
      <c r="K30" s="19">
        <f t="shared" ref="K30:K40" si="8">J30/H30*100-100</f>
        <v>1.6568582195962023</v>
      </c>
      <c r="L30" s="56" t="s">
        <v>47</v>
      </c>
      <c r="M30" s="76"/>
      <c r="N30" s="53"/>
      <c r="O30" s="53"/>
      <c r="P30" s="53"/>
      <c r="Q30" s="53"/>
      <c r="R30" s="53"/>
      <c r="S30" s="53"/>
      <c r="T30" s="53"/>
      <c r="U30" s="53"/>
      <c r="V30" s="53"/>
    </row>
    <row r="31" spans="1:26" s="54" customFormat="1" ht="18" customHeight="1">
      <c r="A31" s="57" t="s">
        <v>48</v>
      </c>
      <c r="B31" s="26">
        <v>114.87565852657582</v>
      </c>
      <c r="C31" s="19">
        <f t="shared" si="4"/>
        <v>2.2805232046988664</v>
      </c>
      <c r="D31" s="19">
        <v>119.74436005642472</v>
      </c>
      <c r="E31" s="19">
        <f t="shared" si="5"/>
        <v>4.2382360130040553</v>
      </c>
      <c r="F31" s="19">
        <v>121.74322316112722</v>
      </c>
      <c r="G31" s="19">
        <f t="shared" si="6"/>
        <v>1.6692753660887405</v>
      </c>
      <c r="H31" s="19">
        <v>120.04269580470206</v>
      </c>
      <c r="I31" s="19">
        <f t="shared" si="7"/>
        <v>-1.3968147977933114</v>
      </c>
      <c r="J31" s="19">
        <v>114.27261898351368</v>
      </c>
      <c r="K31" s="19">
        <f t="shared" si="8"/>
        <v>-4.8066871395288757</v>
      </c>
      <c r="L31" s="56" t="s">
        <v>49</v>
      </c>
      <c r="M31" s="76"/>
      <c r="N31" s="53"/>
      <c r="O31" s="53"/>
      <c r="P31" s="53"/>
      <c r="Q31" s="53"/>
      <c r="R31" s="53"/>
      <c r="S31" s="53"/>
      <c r="T31" s="53"/>
      <c r="U31" s="53"/>
      <c r="V31" s="53"/>
    </row>
    <row r="32" spans="1:26" s="54" customFormat="1" ht="18" customHeight="1">
      <c r="A32" s="59" t="s">
        <v>50</v>
      </c>
      <c r="B32" s="77">
        <v>121.08037927899183</v>
      </c>
      <c r="C32" s="60">
        <f t="shared" si="4"/>
        <v>10.008453070690095</v>
      </c>
      <c r="D32" s="60">
        <v>112.55174702363996</v>
      </c>
      <c r="E32" s="19">
        <f t="shared" si="5"/>
        <v>-7.0437772875655611</v>
      </c>
      <c r="F32" s="60">
        <v>108.93296042567361</v>
      </c>
      <c r="G32" s="19">
        <f t="shared" si="6"/>
        <v>-3.2152202819262072</v>
      </c>
      <c r="H32" s="60">
        <v>113.18086367018348</v>
      </c>
      <c r="I32" s="19">
        <f t="shared" si="7"/>
        <v>3.8995573313260508</v>
      </c>
      <c r="J32" s="19">
        <v>113.65458687338692</v>
      </c>
      <c r="K32" s="19">
        <f t="shared" si="8"/>
        <v>0.41855415115395544</v>
      </c>
      <c r="L32" s="61" t="s">
        <v>51</v>
      </c>
      <c r="M32" s="76"/>
      <c r="N32" s="53"/>
      <c r="O32" s="53"/>
      <c r="P32" s="53"/>
      <c r="Q32" s="53"/>
      <c r="R32" s="53"/>
      <c r="S32" s="53"/>
      <c r="T32" s="53"/>
      <c r="U32" s="53"/>
      <c r="V32" s="53"/>
    </row>
    <row r="33" spans="1:22" s="54" customFormat="1" ht="18" customHeight="1">
      <c r="A33" s="57" t="s">
        <v>52</v>
      </c>
      <c r="B33" s="26">
        <v>106.79718112214761</v>
      </c>
      <c r="C33" s="19">
        <f t="shared" si="4"/>
        <v>-0.40846471685105712</v>
      </c>
      <c r="D33" s="19">
        <v>111.45902520302498</v>
      </c>
      <c r="E33" s="19">
        <f t="shared" si="5"/>
        <v>4.3651377610289757</v>
      </c>
      <c r="F33" s="19">
        <v>112.39746118264692</v>
      </c>
      <c r="G33" s="19">
        <f t="shared" si="6"/>
        <v>0.84195602636265221</v>
      </c>
      <c r="H33" s="19">
        <v>113.28191701056339</v>
      </c>
      <c r="I33" s="19">
        <f t="shared" si="7"/>
        <v>0.78690018316270027</v>
      </c>
      <c r="J33" s="19">
        <v>112.29385871672342</v>
      </c>
      <c r="K33" s="19">
        <f t="shared" si="8"/>
        <v>-0.87221184096650006</v>
      </c>
      <c r="L33" s="56" t="s">
        <v>53</v>
      </c>
      <c r="M33" s="76"/>
      <c r="N33" s="53"/>
      <c r="O33" s="53"/>
      <c r="P33" s="53"/>
      <c r="Q33" s="53"/>
      <c r="R33" s="53"/>
      <c r="S33" s="53"/>
      <c r="T33" s="53"/>
      <c r="U33" s="53"/>
      <c r="V33" s="53"/>
    </row>
    <row r="34" spans="1:22" s="54" customFormat="1" ht="18" customHeight="1">
      <c r="A34" s="59" t="s">
        <v>54</v>
      </c>
      <c r="B34" s="26">
        <v>120.18564167525892</v>
      </c>
      <c r="C34" s="19">
        <f t="shared" si="4"/>
        <v>3.650688160971896</v>
      </c>
      <c r="D34" s="19">
        <v>121.77293224333175</v>
      </c>
      <c r="E34" s="19">
        <f t="shared" si="5"/>
        <v>1.3206990002696699</v>
      </c>
      <c r="F34" s="19">
        <v>124.89568828767676</v>
      </c>
      <c r="G34" s="19">
        <f t="shared" si="6"/>
        <v>2.5644090084855549</v>
      </c>
      <c r="H34" s="19">
        <v>126.82244440313441</v>
      </c>
      <c r="I34" s="19">
        <f t="shared" si="7"/>
        <v>1.5426922593353822</v>
      </c>
      <c r="J34" s="19">
        <v>127.56067456907674</v>
      </c>
      <c r="K34" s="19">
        <f t="shared" si="8"/>
        <v>0.58209741139800997</v>
      </c>
      <c r="L34" s="61" t="s">
        <v>55</v>
      </c>
      <c r="M34" s="76"/>
      <c r="N34" s="53"/>
      <c r="O34" s="53"/>
      <c r="P34" s="53"/>
      <c r="Q34" s="53"/>
      <c r="R34" s="53"/>
      <c r="S34" s="53"/>
      <c r="T34" s="53"/>
      <c r="U34" s="53"/>
      <c r="V34" s="53"/>
    </row>
    <row r="35" spans="1:22" s="54" customFormat="1" ht="18" customHeight="1">
      <c r="A35" s="59" t="s">
        <v>56</v>
      </c>
      <c r="B35" s="26">
        <v>102.18554455356174</v>
      </c>
      <c r="C35" s="19">
        <f t="shared" si="4"/>
        <v>-5.0645458853408911</v>
      </c>
      <c r="D35" s="19">
        <v>101.15090300506159</v>
      </c>
      <c r="E35" s="19">
        <f t="shared" si="5"/>
        <v>-1.0125126337784707</v>
      </c>
      <c r="F35" s="19">
        <v>101.0178071239943</v>
      </c>
      <c r="G35" s="19">
        <f t="shared" si="6"/>
        <v>-0.1315815055656202</v>
      </c>
      <c r="H35" s="19">
        <v>101.13630097386874</v>
      </c>
      <c r="I35" s="19">
        <f t="shared" si="7"/>
        <v>0.11729996249967201</v>
      </c>
      <c r="J35" s="19">
        <v>102.12444520586651</v>
      </c>
      <c r="K35" s="19">
        <f t="shared" si="8"/>
        <v>0.97704209317788582</v>
      </c>
      <c r="L35" s="61" t="s">
        <v>57</v>
      </c>
      <c r="M35" s="76"/>
      <c r="N35" s="53"/>
      <c r="O35" s="53"/>
      <c r="P35" s="53"/>
      <c r="Q35" s="53"/>
      <c r="R35" s="53"/>
      <c r="S35" s="53"/>
      <c r="T35" s="53"/>
      <c r="U35" s="53"/>
      <c r="V35" s="53"/>
    </row>
    <row r="36" spans="1:22" s="54" customFormat="1" ht="18" customHeight="1">
      <c r="A36" s="59" t="s">
        <v>58</v>
      </c>
      <c r="B36" s="26">
        <v>97.375495145687452</v>
      </c>
      <c r="C36" s="19">
        <f t="shared" si="4"/>
        <v>-2.1516332555472104</v>
      </c>
      <c r="D36" s="19">
        <v>95.480474059206117</v>
      </c>
      <c r="E36" s="19">
        <f t="shared" si="5"/>
        <v>-1.9460964831512513</v>
      </c>
      <c r="F36" s="19">
        <v>94.328395351236011</v>
      </c>
      <c r="G36" s="19">
        <f t="shared" si="6"/>
        <v>-1.2066118432295525</v>
      </c>
      <c r="H36" s="19">
        <v>94.693011204601262</v>
      </c>
      <c r="I36" s="19">
        <f t="shared" si="7"/>
        <v>0.38653880627099113</v>
      </c>
      <c r="J36" s="19">
        <v>95.660367647389634</v>
      </c>
      <c r="K36" s="19">
        <f t="shared" si="8"/>
        <v>1.0215711069724307</v>
      </c>
      <c r="L36" s="61" t="s">
        <v>59</v>
      </c>
      <c r="M36" s="76"/>
      <c r="N36" s="53"/>
      <c r="O36" s="53"/>
      <c r="P36" s="53"/>
      <c r="Q36" s="53"/>
      <c r="R36" s="53"/>
      <c r="S36" s="53"/>
      <c r="T36" s="53"/>
      <c r="U36" s="53"/>
      <c r="V36" s="53"/>
    </row>
    <row r="37" spans="1:22" s="54" customFormat="1" ht="18" customHeight="1">
      <c r="A37" s="55" t="s">
        <v>60</v>
      </c>
      <c r="B37" s="26">
        <v>102.4760632667607</v>
      </c>
      <c r="C37" s="19">
        <f t="shared" si="4"/>
        <v>-2.7087766288738919</v>
      </c>
      <c r="D37" s="19">
        <v>105.56466597068568</v>
      </c>
      <c r="E37" s="19">
        <f t="shared" si="5"/>
        <v>3.0139747814910294</v>
      </c>
      <c r="F37" s="19">
        <v>105.25808060248335</v>
      </c>
      <c r="G37" s="19">
        <f t="shared" si="6"/>
        <v>-0.29042422990991668</v>
      </c>
      <c r="H37" s="19">
        <v>108.08457506555372</v>
      </c>
      <c r="I37" s="19">
        <f t="shared" si="7"/>
        <v>2.6852992633837687</v>
      </c>
      <c r="J37" s="19">
        <v>109.91787538579415</v>
      </c>
      <c r="K37" s="19">
        <f t="shared" si="8"/>
        <v>1.6961720200394268</v>
      </c>
      <c r="L37" s="56" t="s">
        <v>61</v>
      </c>
      <c r="M37" s="76"/>
      <c r="N37" s="53"/>
      <c r="O37" s="53"/>
      <c r="P37" s="53"/>
      <c r="Q37" s="53"/>
      <c r="R37" s="53"/>
      <c r="S37" s="53"/>
      <c r="T37" s="53"/>
      <c r="U37" s="53"/>
      <c r="V37" s="53"/>
    </row>
    <row r="38" spans="1:22" s="54" customFormat="1" ht="18" customHeight="1">
      <c r="A38" s="59" t="s">
        <v>62</v>
      </c>
      <c r="B38" s="26">
        <v>118.9031124592364</v>
      </c>
      <c r="C38" s="19">
        <f t="shared" si="4"/>
        <v>5.1134225211650914</v>
      </c>
      <c r="D38" s="19">
        <v>127.16852913776194</v>
      </c>
      <c r="E38" s="19">
        <f t="shared" si="5"/>
        <v>6.9513879894095965</v>
      </c>
      <c r="F38" s="19">
        <v>131.64910717913014</v>
      </c>
      <c r="G38" s="19">
        <f t="shared" si="6"/>
        <v>3.5233387314831646</v>
      </c>
      <c r="H38" s="19">
        <v>130.89208824137174</v>
      </c>
      <c r="I38" s="19">
        <f t="shared" si="7"/>
        <v>-0.57502777951114581</v>
      </c>
      <c r="J38" s="19">
        <v>130.25169191761381</v>
      </c>
      <c r="K38" s="19">
        <f t="shared" si="8"/>
        <v>-0.48925518139569135</v>
      </c>
      <c r="L38" s="61" t="s">
        <v>63</v>
      </c>
      <c r="M38" s="76"/>
      <c r="N38" s="53"/>
      <c r="O38" s="53"/>
      <c r="P38" s="53"/>
      <c r="Q38" s="53"/>
      <c r="R38" s="53"/>
      <c r="S38" s="53"/>
      <c r="T38" s="53"/>
      <c r="U38" s="53"/>
      <c r="V38" s="53"/>
    </row>
    <row r="39" spans="1:22" s="54" customFormat="1" ht="18" customHeight="1">
      <c r="A39" s="57" t="s">
        <v>64</v>
      </c>
      <c r="B39" s="26">
        <v>129.01018038246977</v>
      </c>
      <c r="C39" s="19">
        <f t="shared" si="4"/>
        <v>8.3297689691990797</v>
      </c>
      <c r="D39" s="19">
        <v>130.33970370123433</v>
      </c>
      <c r="E39" s="19">
        <f t="shared" si="5"/>
        <v>1.0305569024266106</v>
      </c>
      <c r="F39" s="19">
        <v>132.62738381770438</v>
      </c>
      <c r="G39" s="19">
        <f t="shared" si="6"/>
        <v>1.7551674980893779</v>
      </c>
      <c r="H39" s="19">
        <v>134.10751010602021</v>
      </c>
      <c r="I39" s="19">
        <f t="shared" si="7"/>
        <v>1.1160035323853208</v>
      </c>
      <c r="J39" s="19">
        <v>136.38208533790723</v>
      </c>
      <c r="K39" s="19">
        <f t="shared" si="8"/>
        <v>1.6960834110549143</v>
      </c>
      <c r="L39" s="63" t="s">
        <v>65</v>
      </c>
      <c r="M39" s="76"/>
      <c r="N39" s="53"/>
      <c r="O39" s="53"/>
      <c r="P39" s="53"/>
      <c r="Q39" s="53"/>
      <c r="R39" s="53"/>
      <c r="S39" s="53"/>
      <c r="T39" s="53"/>
      <c r="U39" s="53"/>
      <c r="V39" s="53"/>
    </row>
    <row r="40" spans="1:22" s="54" customFormat="1" ht="18" customHeight="1">
      <c r="A40" s="64" t="s">
        <v>66</v>
      </c>
      <c r="B40" s="26">
        <v>115.92619050372298</v>
      </c>
      <c r="C40" s="19">
        <f t="shared" si="4"/>
        <v>4.6042193450955438</v>
      </c>
      <c r="D40" s="19">
        <v>119.59842153262112</v>
      </c>
      <c r="E40" s="19">
        <f t="shared" si="5"/>
        <v>3.1677319964897919</v>
      </c>
      <c r="F40" s="19">
        <v>120.09535299059793</v>
      </c>
      <c r="G40" s="19">
        <f t="shared" si="6"/>
        <v>0.4155000138035092</v>
      </c>
      <c r="H40" s="19">
        <v>121.90327342874986</v>
      </c>
      <c r="I40" s="19">
        <f t="shared" si="7"/>
        <v>1.5054041585551374</v>
      </c>
      <c r="J40" s="19">
        <v>122.64969015640696</v>
      </c>
      <c r="K40" s="19">
        <f t="shared" si="8"/>
        <v>0.61230244821388169</v>
      </c>
      <c r="L40" s="56" t="s">
        <v>67</v>
      </c>
      <c r="M40" s="76"/>
      <c r="N40" s="53"/>
      <c r="O40" s="53"/>
      <c r="P40" s="53"/>
      <c r="Q40" s="53"/>
      <c r="R40" s="53"/>
      <c r="S40" s="53"/>
      <c r="T40" s="53"/>
      <c r="U40" s="53"/>
      <c r="V40" s="53"/>
    </row>
    <row r="41" spans="1:22" s="72" customFormat="1" ht="18" customHeight="1">
      <c r="A41" s="65" t="s">
        <v>68</v>
      </c>
      <c r="B41" s="66">
        <v>112.44086827076397</v>
      </c>
      <c r="C41" s="67">
        <f>B41/J20*100-100</f>
        <v>1.1986285631852667</v>
      </c>
      <c r="D41" s="67">
        <v>113.88722874012448</v>
      </c>
      <c r="E41" s="67">
        <f>D41/B41*100-100</f>
        <v>1.2863298652920463</v>
      </c>
      <c r="F41" s="67">
        <v>113.79999695913919</v>
      </c>
      <c r="G41" s="67">
        <f>F41/D41*100-100</f>
        <v>-7.6594875430984644E-2</v>
      </c>
      <c r="H41" s="67">
        <v>113.79094307582703</v>
      </c>
      <c r="I41" s="67">
        <f>H41/F41*100-100</f>
        <v>-7.9559609438462076E-3</v>
      </c>
      <c r="J41" s="67">
        <v>114.25695578913781</v>
      </c>
      <c r="K41" s="67">
        <f>J41/H41*100-100</f>
        <v>0.40953409886077452</v>
      </c>
      <c r="L41" s="68" t="s">
        <v>2049</v>
      </c>
      <c r="M41" s="79"/>
      <c r="N41" s="71"/>
      <c r="O41" s="71"/>
      <c r="P41" s="71"/>
      <c r="Q41" s="71"/>
      <c r="R41" s="71"/>
      <c r="S41" s="71"/>
      <c r="T41" s="71"/>
      <c r="U41" s="71"/>
      <c r="V41" s="71"/>
    </row>
    <row r="42" spans="1:22" ht="18" customHeight="1">
      <c r="A42" s="473" t="s">
        <v>2047</v>
      </c>
      <c r="B42" s="473"/>
      <c r="C42" s="473"/>
      <c r="D42" s="473"/>
      <c r="E42" s="473"/>
      <c r="F42" s="473"/>
      <c r="G42" s="475" t="s">
        <v>2048</v>
      </c>
      <c r="H42" s="475"/>
      <c r="I42" s="475"/>
      <c r="J42" s="475"/>
      <c r="K42" s="475"/>
      <c r="L42" s="475"/>
      <c r="M42" s="40"/>
      <c r="N42" s="40"/>
      <c r="O42" s="40"/>
      <c r="P42" s="40"/>
      <c r="Q42" s="40"/>
      <c r="R42" s="40"/>
      <c r="S42" s="40"/>
      <c r="T42" s="40"/>
      <c r="U42" s="40"/>
      <c r="V42" s="40"/>
    </row>
    <row r="43" spans="1:22" ht="22.5" customHeight="1">
      <c r="A43" s="474"/>
      <c r="B43" s="474"/>
      <c r="C43" s="474"/>
      <c r="D43" s="474"/>
      <c r="E43" s="474"/>
      <c r="F43" s="474"/>
      <c r="G43" s="476"/>
      <c r="H43" s="476"/>
      <c r="I43" s="476"/>
      <c r="J43" s="476"/>
      <c r="K43" s="476"/>
      <c r="L43" s="476"/>
    </row>
  </sheetData>
  <mergeCells count="30">
    <mergeCell ref="T5:U5"/>
    <mergeCell ref="Y8:Z8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  <mergeCell ref="A21:F21"/>
    <mergeCell ref="G21:L21"/>
    <mergeCell ref="Y29:Z29"/>
    <mergeCell ref="A42:F43"/>
    <mergeCell ref="G42:L43"/>
    <mergeCell ref="A22:L22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1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  <rowBreaks count="1" manualBreakCount="1">
    <brk id="2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Z42"/>
  <sheetViews>
    <sheetView rightToLeft="1" view="pageBreakPreview" topLeftCell="A19" zoomScaleNormal="100" zoomScaleSheetLayoutView="100" workbookViewId="0">
      <selection sqref="A1:L41"/>
    </sheetView>
  </sheetViews>
  <sheetFormatPr defaultColWidth="8.7109375" defaultRowHeight="16.5" customHeight="1"/>
  <cols>
    <col min="1" max="1" width="24.7109375" style="36" customWidth="1"/>
    <col min="2" max="11" width="8.28515625" style="36" customWidth="1"/>
    <col min="12" max="12" width="33.5703125" style="36" customWidth="1"/>
    <col min="13" max="21" width="7.85546875" style="36" customWidth="1"/>
    <col min="22" max="22" width="33.28515625" style="36" customWidth="1"/>
    <col min="23" max="16384" width="8.7109375" style="36"/>
  </cols>
  <sheetData>
    <row r="1" spans="1:26" ht="19.899999999999999" customHeight="1">
      <c r="A1" s="495" t="s">
        <v>2075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6" ht="19.899999999999999" customHeight="1">
      <c r="A2" s="496" t="s">
        <v>2116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6" ht="19.899999999999999" customHeight="1">
      <c r="A3" s="495" t="s">
        <v>37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6" s="39" customFormat="1" ht="4.9000000000000004" customHeight="1"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6" s="40" customFormat="1" ht="19.899999999999999" customHeight="1">
      <c r="A5" s="492" t="s">
        <v>38</v>
      </c>
      <c r="B5" s="487">
        <v>2009</v>
      </c>
      <c r="C5" s="488"/>
      <c r="D5" s="487">
        <v>2010</v>
      </c>
      <c r="E5" s="488"/>
      <c r="F5" s="487">
        <v>2011</v>
      </c>
      <c r="G5" s="488"/>
      <c r="H5" s="487">
        <v>2012</v>
      </c>
      <c r="I5" s="488"/>
      <c r="J5" s="487">
        <v>2013</v>
      </c>
      <c r="K5" s="488"/>
      <c r="L5" s="467" t="s">
        <v>39</v>
      </c>
      <c r="M5" s="41"/>
      <c r="N5" s="484"/>
      <c r="O5" s="484"/>
      <c r="P5" s="484"/>
      <c r="Q5" s="484"/>
      <c r="R5" s="484"/>
      <c r="S5" s="484"/>
      <c r="T5" s="484"/>
      <c r="U5" s="484"/>
    </row>
    <row r="6" spans="1:26" s="40" customFormat="1" ht="19.899999999999999" customHeight="1">
      <c r="A6" s="493"/>
      <c r="B6" s="42" t="s">
        <v>40</v>
      </c>
      <c r="C6" s="42" t="s">
        <v>41</v>
      </c>
      <c r="D6" s="42" t="s">
        <v>40</v>
      </c>
      <c r="E6" s="42" t="s">
        <v>41</v>
      </c>
      <c r="F6" s="42" t="s">
        <v>40</v>
      </c>
      <c r="G6" s="42" t="s">
        <v>41</v>
      </c>
      <c r="H6" s="42" t="s">
        <v>40</v>
      </c>
      <c r="I6" s="42" t="s">
        <v>41</v>
      </c>
      <c r="J6" s="42" t="s">
        <v>40</v>
      </c>
      <c r="K6" s="42" t="s">
        <v>41</v>
      </c>
      <c r="L6" s="468"/>
      <c r="M6" s="43"/>
      <c r="N6" s="44"/>
      <c r="O6" s="44"/>
      <c r="P6" s="44"/>
      <c r="Q6" s="44"/>
      <c r="R6" s="44"/>
      <c r="S6" s="44"/>
      <c r="T6" s="44"/>
      <c r="U6" s="44"/>
    </row>
    <row r="7" spans="1:26" s="40" customFormat="1" ht="25.15" customHeight="1">
      <c r="A7" s="494"/>
      <c r="B7" s="45" t="s">
        <v>42</v>
      </c>
      <c r="C7" s="45" t="s">
        <v>43</v>
      </c>
      <c r="D7" s="45" t="s">
        <v>42</v>
      </c>
      <c r="E7" s="45" t="s">
        <v>43</v>
      </c>
      <c r="F7" s="45" t="s">
        <v>42</v>
      </c>
      <c r="G7" s="45" t="s">
        <v>43</v>
      </c>
      <c r="H7" s="45" t="s">
        <v>42</v>
      </c>
      <c r="I7" s="45" t="s">
        <v>43</v>
      </c>
      <c r="J7" s="45" t="s">
        <v>42</v>
      </c>
      <c r="K7" s="45" t="s">
        <v>43</v>
      </c>
      <c r="L7" s="469"/>
      <c r="M7" s="46"/>
      <c r="N7" s="47"/>
      <c r="O7" s="47"/>
      <c r="P7" s="47"/>
      <c r="Q7" s="47"/>
      <c r="R7" s="47"/>
      <c r="S7" s="47"/>
      <c r="T7" s="47"/>
      <c r="U7" s="47"/>
    </row>
    <row r="8" spans="1:26" s="54" customFormat="1" ht="18" customHeight="1">
      <c r="A8" s="48" t="s">
        <v>44</v>
      </c>
      <c r="B8" s="49">
        <v>100.31646449922893</v>
      </c>
      <c r="C8" s="16">
        <v>4.8623725874530379</v>
      </c>
      <c r="D8" s="16">
        <v>100.00000000000001</v>
      </c>
      <c r="E8" s="16">
        <f>D8/B8*100-100</f>
        <v>-0.31546616082283663</v>
      </c>
      <c r="F8" s="16">
        <v>101.08029482041013</v>
      </c>
      <c r="G8" s="16">
        <f>F8/D8*100-100</f>
        <v>1.080294820410117</v>
      </c>
      <c r="H8" s="16">
        <v>101.66783883275025</v>
      </c>
      <c r="I8" s="16">
        <f>H8/F8*100-100</f>
        <v>0.58126464053553661</v>
      </c>
      <c r="J8" s="16">
        <v>101.91209695921675</v>
      </c>
      <c r="K8" s="16">
        <f>J8/H8*100-100</f>
        <v>0.24025112490915035</v>
      </c>
      <c r="L8" s="50" t="s">
        <v>45</v>
      </c>
      <c r="M8" s="51"/>
      <c r="N8" s="52"/>
      <c r="O8" s="52"/>
      <c r="P8" s="52"/>
      <c r="Q8" s="52"/>
      <c r="R8" s="52"/>
      <c r="S8" s="52"/>
      <c r="T8" s="52"/>
      <c r="U8" s="52"/>
      <c r="V8" s="53"/>
      <c r="Y8" s="485"/>
      <c r="Z8" s="486"/>
    </row>
    <row r="9" spans="1:26" s="54" customFormat="1" ht="18" customHeight="1">
      <c r="A9" s="55" t="s">
        <v>46</v>
      </c>
      <c r="B9" s="26">
        <v>96.105838988934536</v>
      </c>
      <c r="C9" s="19">
        <v>5.111611835661563</v>
      </c>
      <c r="D9" s="19">
        <v>99.999999999999986</v>
      </c>
      <c r="E9" s="19">
        <f t="shared" ref="E9:K20" si="0">D9/B9*100-100</f>
        <v>4.051950487122653</v>
      </c>
      <c r="F9" s="19">
        <v>100.40519708364708</v>
      </c>
      <c r="G9" s="19">
        <f t="shared" si="0"/>
        <v>0.40519708364709572</v>
      </c>
      <c r="H9" s="19">
        <v>100.38969522621363</v>
      </c>
      <c r="I9" s="19">
        <f t="shared" si="0"/>
        <v>-1.5439297848828915E-2</v>
      </c>
      <c r="J9" s="19">
        <v>103.32402269815378</v>
      </c>
      <c r="K9" s="19">
        <f t="shared" si="0"/>
        <v>2.9229369262732376</v>
      </c>
      <c r="L9" s="56" t="s">
        <v>47</v>
      </c>
      <c r="M9" s="51"/>
      <c r="N9" s="52"/>
      <c r="O9" s="52"/>
      <c r="P9" s="52"/>
      <c r="Q9" s="52"/>
      <c r="R9" s="52"/>
      <c r="S9" s="52"/>
      <c r="T9" s="52"/>
      <c r="U9" s="52"/>
      <c r="V9" s="53"/>
    </row>
    <row r="10" spans="1:26" s="54" customFormat="1" ht="18" customHeight="1">
      <c r="A10" s="57" t="s">
        <v>48</v>
      </c>
      <c r="B10" s="26">
        <v>98.429545899439233</v>
      </c>
      <c r="C10" s="19">
        <v>10.107164247087638</v>
      </c>
      <c r="D10" s="58">
        <v>100</v>
      </c>
      <c r="E10" s="19">
        <f t="shared" si="0"/>
        <v>1.5955108663868316</v>
      </c>
      <c r="F10" s="19">
        <v>98.552380342135677</v>
      </c>
      <c r="G10" s="19">
        <f t="shared" si="0"/>
        <v>-1.4476196578643226</v>
      </c>
      <c r="H10" s="19">
        <v>92.606925767478401</v>
      </c>
      <c r="I10" s="19">
        <f t="shared" si="0"/>
        <v>-6.0327863761554568</v>
      </c>
      <c r="J10" s="19">
        <v>90.169086041499313</v>
      </c>
      <c r="K10" s="19">
        <f t="shared" si="0"/>
        <v>-2.6324594038464539</v>
      </c>
      <c r="L10" s="56" t="s">
        <v>49</v>
      </c>
      <c r="M10" s="51"/>
      <c r="N10" s="52"/>
      <c r="O10" s="52"/>
      <c r="P10" s="52"/>
      <c r="Q10" s="52"/>
      <c r="R10" s="52"/>
      <c r="S10" s="52"/>
      <c r="T10" s="52"/>
      <c r="U10" s="52"/>
      <c r="V10" s="53"/>
    </row>
    <row r="11" spans="1:26" s="54" customFormat="1" ht="18" customHeight="1">
      <c r="A11" s="59" t="s">
        <v>50</v>
      </c>
      <c r="B11" s="26">
        <v>93.626587051526144</v>
      </c>
      <c r="C11" s="19">
        <v>-0.32809669344476333</v>
      </c>
      <c r="D11" s="19">
        <v>100.00000000000001</v>
      </c>
      <c r="E11" s="60">
        <f t="shared" si="0"/>
        <v>6.8072682655476342</v>
      </c>
      <c r="F11" s="60">
        <v>103.32644354377042</v>
      </c>
      <c r="G11" s="60">
        <f t="shared" si="0"/>
        <v>3.3264435437704094</v>
      </c>
      <c r="H11" s="60">
        <v>106.4075734973021</v>
      </c>
      <c r="I11" s="60">
        <f t="shared" si="0"/>
        <v>2.9819374865316632</v>
      </c>
      <c r="J11" s="60">
        <v>102.57299545219807</v>
      </c>
      <c r="K11" s="60">
        <f t="shared" si="0"/>
        <v>-3.6036702267261518</v>
      </c>
      <c r="L11" s="61" t="s">
        <v>51</v>
      </c>
      <c r="M11" s="51"/>
      <c r="N11" s="62"/>
      <c r="O11" s="52"/>
      <c r="P11" s="62"/>
      <c r="Q11" s="52"/>
      <c r="R11" s="62"/>
      <c r="S11" s="52"/>
      <c r="T11" s="52"/>
      <c r="U11" s="52"/>
      <c r="V11" s="53"/>
    </row>
    <row r="12" spans="1:26" s="54" customFormat="1" ht="18" customHeight="1">
      <c r="A12" s="57" t="s">
        <v>52</v>
      </c>
      <c r="B12" s="26">
        <v>95.424523615594126</v>
      </c>
      <c r="C12" s="19">
        <v>14.092404273142463</v>
      </c>
      <c r="D12" s="19">
        <v>100</v>
      </c>
      <c r="E12" s="19">
        <f t="shared" si="0"/>
        <v>4.794864266587922</v>
      </c>
      <c r="F12" s="19">
        <v>93.804492498265361</v>
      </c>
      <c r="G12" s="19">
        <f t="shared" si="0"/>
        <v>-6.1955075017346388</v>
      </c>
      <c r="H12" s="19">
        <v>91.219233328531047</v>
      </c>
      <c r="I12" s="19">
        <f t="shared" si="0"/>
        <v>-2.7560078423558707</v>
      </c>
      <c r="J12" s="19">
        <v>88.559670889373777</v>
      </c>
      <c r="K12" s="19">
        <f t="shared" si="0"/>
        <v>-2.9155720149266244</v>
      </c>
      <c r="L12" s="56" t="s">
        <v>53</v>
      </c>
      <c r="M12" s="51"/>
      <c r="N12" s="52"/>
      <c r="O12" s="52"/>
      <c r="P12" s="52"/>
      <c r="Q12" s="52"/>
      <c r="R12" s="52"/>
      <c r="S12" s="52"/>
      <c r="T12" s="52"/>
      <c r="U12" s="52"/>
      <c r="V12" s="53"/>
    </row>
    <row r="13" spans="1:26" s="54" customFormat="1" ht="18" customHeight="1">
      <c r="A13" s="59" t="s">
        <v>54</v>
      </c>
      <c r="B13" s="26">
        <v>100.26604530676768</v>
      </c>
      <c r="C13" s="19">
        <v>-4.9610492491187017</v>
      </c>
      <c r="D13" s="19">
        <v>100</v>
      </c>
      <c r="E13" s="19">
        <f t="shared" si="0"/>
        <v>-0.26533938379009214</v>
      </c>
      <c r="F13" s="19">
        <v>101.21312060370757</v>
      </c>
      <c r="G13" s="19">
        <f t="shared" si="0"/>
        <v>1.2131206037075799</v>
      </c>
      <c r="H13" s="19">
        <v>101.36583069955542</v>
      </c>
      <c r="I13" s="19">
        <f t="shared" si="0"/>
        <v>0.15087974260350734</v>
      </c>
      <c r="J13" s="19">
        <v>98.367967465696054</v>
      </c>
      <c r="K13" s="19">
        <f t="shared" si="0"/>
        <v>-2.9574692114396157</v>
      </c>
      <c r="L13" s="61" t="s">
        <v>55</v>
      </c>
      <c r="M13" s="51"/>
      <c r="N13" s="52"/>
      <c r="O13" s="52"/>
      <c r="P13" s="52"/>
      <c r="Q13" s="52"/>
      <c r="R13" s="52"/>
      <c r="S13" s="52"/>
      <c r="T13" s="52"/>
      <c r="U13" s="52"/>
      <c r="V13" s="53"/>
    </row>
    <row r="14" spans="1:26" s="54" customFormat="1" ht="18" customHeight="1">
      <c r="A14" s="59" t="s">
        <v>56</v>
      </c>
      <c r="B14" s="26">
        <v>98.507995769046104</v>
      </c>
      <c r="C14" s="19">
        <v>0.12941961539550562</v>
      </c>
      <c r="D14" s="19">
        <v>100.00000000000001</v>
      </c>
      <c r="E14" s="19">
        <f t="shared" si="0"/>
        <v>1.5146021592520782</v>
      </c>
      <c r="F14" s="19">
        <v>100.59845600272889</v>
      </c>
      <c r="G14" s="19">
        <f t="shared" si="0"/>
        <v>0.59845600272888078</v>
      </c>
      <c r="H14" s="19">
        <v>101.53955979216089</v>
      </c>
      <c r="I14" s="19">
        <f t="shared" si="0"/>
        <v>0.9355052023924344</v>
      </c>
      <c r="J14" s="19">
        <v>100.59898614370225</v>
      </c>
      <c r="K14" s="19">
        <f t="shared" si="0"/>
        <v>-0.92631251345177645</v>
      </c>
      <c r="L14" s="61" t="s">
        <v>57</v>
      </c>
      <c r="M14" s="51"/>
      <c r="N14" s="52"/>
      <c r="O14" s="52"/>
      <c r="P14" s="52"/>
      <c r="Q14" s="52"/>
      <c r="R14" s="52"/>
      <c r="S14" s="52"/>
      <c r="T14" s="52"/>
      <c r="U14" s="52"/>
      <c r="V14" s="53"/>
    </row>
    <row r="15" spans="1:26" s="54" customFormat="1" ht="18" customHeight="1">
      <c r="A15" s="59" t="s">
        <v>58</v>
      </c>
      <c r="B15" s="26">
        <v>101.49325415192357</v>
      </c>
      <c r="C15" s="19">
        <v>-1.5780303274527796</v>
      </c>
      <c r="D15" s="19">
        <v>100</v>
      </c>
      <c r="E15" s="19">
        <f t="shared" si="0"/>
        <v>-1.4712841404103045</v>
      </c>
      <c r="F15" s="19">
        <v>100.62121872129535</v>
      </c>
      <c r="G15" s="19">
        <f t="shared" si="0"/>
        <v>0.6212187212953495</v>
      </c>
      <c r="H15" s="19">
        <v>101.21289115061346</v>
      </c>
      <c r="I15" s="19">
        <f t="shared" si="0"/>
        <v>0.58801954183932992</v>
      </c>
      <c r="J15" s="19">
        <v>101.05293398798703</v>
      </c>
      <c r="K15" s="19">
        <f t="shared" si="0"/>
        <v>-0.15804030574365413</v>
      </c>
      <c r="L15" s="61" t="s">
        <v>59</v>
      </c>
      <c r="M15" s="51"/>
      <c r="N15" s="52"/>
      <c r="O15" s="52"/>
      <c r="P15" s="52"/>
      <c r="Q15" s="52"/>
      <c r="R15" s="52"/>
      <c r="S15" s="52"/>
      <c r="T15" s="52"/>
      <c r="U15" s="52"/>
      <c r="V15" s="53"/>
    </row>
    <row r="16" spans="1:26" s="54" customFormat="1" ht="18" customHeight="1">
      <c r="A16" s="55" t="s">
        <v>60</v>
      </c>
      <c r="B16" s="26">
        <v>98.144789629352786</v>
      </c>
      <c r="C16" s="19">
        <v>1.7495413779099493</v>
      </c>
      <c r="D16" s="19">
        <v>100.00000000000001</v>
      </c>
      <c r="E16" s="19">
        <f t="shared" si="0"/>
        <v>1.8902790231182962</v>
      </c>
      <c r="F16" s="19">
        <v>99.372648761065548</v>
      </c>
      <c r="G16" s="19">
        <f t="shared" si="0"/>
        <v>-0.62735123893446598</v>
      </c>
      <c r="H16" s="19">
        <v>97.009350433438101</v>
      </c>
      <c r="I16" s="19">
        <f t="shared" si="0"/>
        <v>-2.378218108395032</v>
      </c>
      <c r="J16" s="19">
        <v>95.892314563565947</v>
      </c>
      <c r="K16" s="19">
        <f t="shared" si="0"/>
        <v>-1.1514723734168228</v>
      </c>
      <c r="L16" s="56" t="s">
        <v>61</v>
      </c>
      <c r="M16" s="51"/>
      <c r="N16" s="52"/>
      <c r="O16" s="52"/>
      <c r="P16" s="52"/>
      <c r="Q16" s="52"/>
      <c r="R16" s="52"/>
      <c r="S16" s="52"/>
      <c r="T16" s="52"/>
      <c r="U16" s="52"/>
      <c r="V16" s="53"/>
    </row>
    <row r="17" spans="1:26" s="54" customFormat="1" ht="18" customHeight="1">
      <c r="A17" s="59" t="s">
        <v>62</v>
      </c>
      <c r="B17" s="26">
        <v>95.585557424381591</v>
      </c>
      <c r="C17" s="19">
        <v>1.6763022799444371</v>
      </c>
      <c r="D17" s="19">
        <v>100</v>
      </c>
      <c r="E17" s="19">
        <f t="shared" si="0"/>
        <v>4.6183154595407387</v>
      </c>
      <c r="F17" s="19">
        <v>100.44538411593453</v>
      </c>
      <c r="G17" s="19">
        <f t="shared" si="0"/>
        <v>0.4453841159345302</v>
      </c>
      <c r="H17" s="19">
        <v>106.84126332091954</v>
      </c>
      <c r="I17" s="19">
        <f t="shared" si="0"/>
        <v>6.367519285508294</v>
      </c>
      <c r="J17" s="19">
        <v>110.67145898109975</v>
      </c>
      <c r="K17" s="19">
        <f t="shared" si="0"/>
        <v>3.5849404444755066</v>
      </c>
      <c r="L17" s="61" t="s">
        <v>63</v>
      </c>
      <c r="M17" s="51"/>
      <c r="N17" s="52"/>
      <c r="O17" s="52"/>
      <c r="P17" s="52"/>
      <c r="Q17" s="52"/>
      <c r="R17" s="52"/>
      <c r="S17" s="52"/>
      <c r="T17" s="52"/>
      <c r="U17" s="52"/>
      <c r="V17" s="53"/>
    </row>
    <row r="18" spans="1:26" s="54" customFormat="1" ht="18" customHeight="1">
      <c r="A18" s="57" t="s">
        <v>64</v>
      </c>
      <c r="B18" s="26">
        <v>95.426847988883921</v>
      </c>
      <c r="C18" s="19">
        <v>11.255522191346273</v>
      </c>
      <c r="D18" s="19">
        <v>100</v>
      </c>
      <c r="E18" s="19">
        <f t="shared" si="0"/>
        <v>4.7923117104829771</v>
      </c>
      <c r="F18" s="19">
        <v>104.23568016961981</v>
      </c>
      <c r="G18" s="19">
        <f t="shared" si="0"/>
        <v>4.2356801696198119</v>
      </c>
      <c r="H18" s="19">
        <v>103.05463048340135</v>
      </c>
      <c r="I18" s="19">
        <f t="shared" si="0"/>
        <v>-1.1330570149267203</v>
      </c>
      <c r="J18" s="19">
        <v>101.58876463410142</v>
      </c>
      <c r="K18" s="19">
        <f t="shared" si="0"/>
        <v>-1.422416287772748</v>
      </c>
      <c r="L18" s="63" t="s">
        <v>65</v>
      </c>
      <c r="M18" s="51"/>
      <c r="N18" s="52"/>
      <c r="O18" s="52"/>
      <c r="P18" s="52"/>
      <c r="Q18" s="52"/>
      <c r="R18" s="52"/>
      <c r="S18" s="52"/>
      <c r="T18" s="52"/>
      <c r="U18" s="52"/>
      <c r="V18" s="53"/>
    </row>
    <row r="19" spans="1:26" s="54" customFormat="1" ht="18" customHeight="1">
      <c r="A19" s="64" t="s">
        <v>66</v>
      </c>
      <c r="B19" s="26">
        <v>95.463027123352745</v>
      </c>
      <c r="C19" s="19">
        <v>7.1689736873145051</v>
      </c>
      <c r="D19" s="19">
        <v>100</v>
      </c>
      <c r="E19" s="19">
        <f t="shared" si="0"/>
        <v>4.7525969093613583</v>
      </c>
      <c r="F19" s="19">
        <v>102.44516142985729</v>
      </c>
      <c r="G19" s="19">
        <f t="shared" si="0"/>
        <v>2.4451614298572935</v>
      </c>
      <c r="H19" s="19">
        <v>108.72976100181369</v>
      </c>
      <c r="I19" s="19">
        <f t="shared" si="0"/>
        <v>6.1345987299354903</v>
      </c>
      <c r="J19" s="19">
        <v>104.51569799904028</v>
      </c>
      <c r="K19" s="19">
        <f t="shared" si="0"/>
        <v>-3.8757217563488524</v>
      </c>
      <c r="L19" s="56" t="s">
        <v>67</v>
      </c>
      <c r="M19" s="51"/>
      <c r="N19" s="52"/>
      <c r="O19" s="52"/>
      <c r="P19" s="52"/>
      <c r="Q19" s="52"/>
      <c r="R19" s="52"/>
      <c r="S19" s="52"/>
      <c r="T19" s="52"/>
      <c r="U19" s="52"/>
      <c r="V19" s="53"/>
    </row>
    <row r="20" spans="1:26" s="72" customFormat="1" ht="18" customHeight="1">
      <c r="A20" s="65" t="s">
        <v>68</v>
      </c>
      <c r="B20" s="66">
        <v>98.311925773415979</v>
      </c>
      <c r="C20" s="67">
        <v>4.4206247210114356</v>
      </c>
      <c r="D20" s="67">
        <v>100</v>
      </c>
      <c r="E20" s="67">
        <f t="shared" si="0"/>
        <v>1.7170594648655282</v>
      </c>
      <c r="F20" s="67">
        <v>100.57340943524157</v>
      </c>
      <c r="G20" s="67">
        <f t="shared" si="0"/>
        <v>0.5734094352415724</v>
      </c>
      <c r="H20" s="67">
        <v>101.05610881651428</v>
      </c>
      <c r="I20" s="67">
        <f t="shared" si="0"/>
        <v>0.47994731806673485</v>
      </c>
      <c r="J20" s="67">
        <v>100.28769843529892</v>
      </c>
      <c r="K20" s="67">
        <f t="shared" si="0"/>
        <v>-0.76037994161298172</v>
      </c>
      <c r="L20" s="68" t="s">
        <v>2049</v>
      </c>
      <c r="M20" s="69"/>
      <c r="N20" s="70"/>
      <c r="O20" s="70"/>
      <c r="P20" s="70"/>
      <c r="Q20" s="70"/>
      <c r="R20" s="70"/>
      <c r="S20" s="70"/>
      <c r="T20" s="70"/>
      <c r="U20" s="70"/>
      <c r="V20" s="71"/>
    </row>
    <row r="21" spans="1:26" ht="16.5" customHeight="1">
      <c r="M21" s="73"/>
      <c r="N21" s="40"/>
      <c r="O21" s="40"/>
      <c r="P21" s="40"/>
      <c r="Q21" s="40"/>
      <c r="R21" s="40"/>
      <c r="S21" s="40"/>
      <c r="T21" s="40"/>
      <c r="U21" s="40"/>
      <c r="V21" s="40"/>
    </row>
    <row r="22" spans="1:26" ht="19.899999999999999" customHeight="1">
      <c r="A22" s="495" t="s">
        <v>2076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74"/>
      <c r="N22" s="35"/>
      <c r="O22" s="35"/>
      <c r="P22" s="35"/>
      <c r="Q22" s="35"/>
      <c r="R22" s="35"/>
      <c r="S22" s="35"/>
      <c r="T22" s="35"/>
      <c r="U22" s="35"/>
      <c r="V22" s="35"/>
    </row>
    <row r="23" spans="1:26" ht="19.899999999999999" customHeight="1">
      <c r="A23" s="496" t="s">
        <v>2117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75"/>
      <c r="N23" s="38"/>
      <c r="O23" s="38"/>
      <c r="P23" s="38"/>
      <c r="Q23" s="38"/>
      <c r="R23" s="38"/>
      <c r="S23" s="38"/>
      <c r="T23" s="38"/>
      <c r="U23" s="38"/>
      <c r="V23" s="38"/>
    </row>
    <row r="24" spans="1:26" ht="19.899999999999999" customHeight="1">
      <c r="A24" s="495" t="s">
        <v>37</v>
      </c>
      <c r="B24" s="495"/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75"/>
      <c r="N24" s="38"/>
      <c r="O24" s="38"/>
      <c r="P24" s="38"/>
      <c r="Q24" s="38"/>
      <c r="R24" s="38"/>
      <c r="S24" s="38"/>
      <c r="T24" s="38"/>
      <c r="U24" s="38"/>
      <c r="V24" s="38"/>
    </row>
    <row r="25" spans="1:26" s="39" customFormat="1" ht="4.9000000000000004" customHeight="1">
      <c r="M25" s="73"/>
      <c r="N25" s="40"/>
      <c r="O25" s="40"/>
      <c r="P25" s="40"/>
      <c r="Q25" s="40"/>
      <c r="R25" s="40"/>
      <c r="S25" s="40"/>
      <c r="T25" s="40"/>
      <c r="U25" s="40"/>
      <c r="V25" s="40"/>
    </row>
    <row r="26" spans="1:26" s="40" customFormat="1" ht="19.899999999999999" customHeight="1">
      <c r="A26" s="492" t="s">
        <v>38</v>
      </c>
      <c r="B26" s="487">
        <v>2014</v>
      </c>
      <c r="C26" s="488"/>
      <c r="D26" s="487">
        <v>2015</v>
      </c>
      <c r="E26" s="488"/>
      <c r="F26" s="487">
        <v>2016</v>
      </c>
      <c r="G26" s="488"/>
      <c r="H26" s="487">
        <v>2017</v>
      </c>
      <c r="I26" s="488"/>
      <c r="J26" s="487">
        <v>2018</v>
      </c>
      <c r="K26" s="488"/>
      <c r="L26" s="489" t="s">
        <v>39</v>
      </c>
      <c r="M26" s="73"/>
    </row>
    <row r="27" spans="1:26" s="40" customFormat="1" ht="19.899999999999999" customHeight="1">
      <c r="A27" s="493"/>
      <c r="B27" s="42" t="s">
        <v>40</v>
      </c>
      <c r="C27" s="42" t="s">
        <v>41</v>
      </c>
      <c r="D27" s="42" t="s">
        <v>40</v>
      </c>
      <c r="E27" s="42" t="s">
        <v>41</v>
      </c>
      <c r="F27" s="42" t="s">
        <v>40</v>
      </c>
      <c r="G27" s="42" t="s">
        <v>41</v>
      </c>
      <c r="H27" s="42" t="s">
        <v>40</v>
      </c>
      <c r="I27" s="42" t="s">
        <v>41</v>
      </c>
      <c r="J27" s="42" t="s">
        <v>40</v>
      </c>
      <c r="K27" s="42" t="s">
        <v>41</v>
      </c>
      <c r="L27" s="490"/>
      <c r="M27" s="73"/>
    </row>
    <row r="28" spans="1:26" s="40" customFormat="1" ht="25.15" customHeight="1">
      <c r="A28" s="494"/>
      <c r="B28" s="45" t="s">
        <v>42</v>
      </c>
      <c r="C28" s="45" t="s">
        <v>43</v>
      </c>
      <c r="D28" s="45" t="s">
        <v>42</v>
      </c>
      <c r="E28" s="45" t="s">
        <v>43</v>
      </c>
      <c r="F28" s="45" t="s">
        <v>42</v>
      </c>
      <c r="G28" s="45" t="s">
        <v>43</v>
      </c>
      <c r="H28" s="45" t="s">
        <v>42</v>
      </c>
      <c r="I28" s="45" t="s">
        <v>43</v>
      </c>
      <c r="J28" s="45" t="s">
        <v>42</v>
      </c>
      <c r="K28" s="45" t="s">
        <v>43</v>
      </c>
      <c r="L28" s="491"/>
      <c r="M28" s="73"/>
    </row>
    <row r="29" spans="1:26" s="54" customFormat="1" ht="18" customHeight="1">
      <c r="A29" s="48" t="s">
        <v>44</v>
      </c>
      <c r="B29" s="49">
        <v>103.34179208781029</v>
      </c>
      <c r="C29" s="16">
        <f>B29/J8*100-100</f>
        <v>1.4028708772086986</v>
      </c>
      <c r="D29" s="16">
        <v>104.42400157197267</v>
      </c>
      <c r="E29" s="16">
        <f>D29/B29*100-100</f>
        <v>1.0472137770194792</v>
      </c>
      <c r="F29" s="16">
        <v>101.55198050413696</v>
      </c>
      <c r="G29" s="16">
        <f>F29/D29*100-100</f>
        <v>-2.7503457295267566</v>
      </c>
      <c r="H29" s="16">
        <v>101.75013021698517</v>
      </c>
      <c r="I29" s="16">
        <f>H29/F29*100-100</f>
        <v>0.19512146574052736</v>
      </c>
      <c r="J29" s="16">
        <v>98.222484456455334</v>
      </c>
      <c r="K29" s="16">
        <f>J29/H29*100-100</f>
        <v>-3.4669692834859518</v>
      </c>
      <c r="L29" s="50" t="s">
        <v>45</v>
      </c>
      <c r="M29" s="76"/>
      <c r="N29" s="53"/>
      <c r="O29" s="53"/>
      <c r="P29" s="53"/>
      <c r="Q29" s="53"/>
      <c r="R29" s="53"/>
      <c r="S29" s="53"/>
      <c r="T29" s="53"/>
      <c r="U29" s="53"/>
      <c r="V29" s="53"/>
      <c r="Y29" s="485"/>
      <c r="Z29" s="486"/>
    </row>
    <row r="30" spans="1:26" s="54" customFormat="1" ht="18" customHeight="1">
      <c r="A30" s="55" t="s">
        <v>46</v>
      </c>
      <c r="B30" s="26">
        <v>119.89317110165693</v>
      </c>
      <c r="C30" s="19">
        <f t="shared" ref="C30:C41" si="1">B30/J9*100-100</f>
        <v>16.036104645197113</v>
      </c>
      <c r="D30" s="19">
        <v>139.35825470417467</v>
      </c>
      <c r="E30" s="19">
        <f t="shared" ref="E30:E41" si="2">D30/B30*100-100</f>
        <v>16.235356379066303</v>
      </c>
      <c r="F30" s="19">
        <v>147.96483689437522</v>
      </c>
      <c r="G30" s="19">
        <f t="shared" ref="G30:G41" si="3">F30/D30*100-100</f>
        <v>6.1758682386417121</v>
      </c>
      <c r="H30" s="19">
        <v>146.87944295099933</v>
      </c>
      <c r="I30" s="19">
        <f t="shared" ref="I30:I41" si="4">H30/F30*100-100</f>
        <v>-0.73354856880672514</v>
      </c>
      <c r="J30" s="19">
        <v>139.44962398238962</v>
      </c>
      <c r="K30" s="19">
        <f t="shared" ref="K30:K41" si="5">J30/H30*100-100</f>
        <v>-5.0584471314262629</v>
      </c>
      <c r="L30" s="56" t="s">
        <v>47</v>
      </c>
      <c r="M30" s="76"/>
      <c r="N30" s="53"/>
      <c r="O30" s="53"/>
      <c r="P30" s="53"/>
      <c r="Q30" s="53"/>
      <c r="R30" s="53"/>
      <c r="S30" s="53"/>
      <c r="T30" s="53"/>
      <c r="U30" s="53"/>
      <c r="V30" s="53"/>
    </row>
    <row r="31" spans="1:26" s="54" customFormat="1" ht="18" customHeight="1">
      <c r="A31" s="57" t="s">
        <v>48</v>
      </c>
      <c r="B31" s="26">
        <v>84.269879371452191</v>
      </c>
      <c r="C31" s="19">
        <f t="shared" si="1"/>
        <v>-6.5423826823885918</v>
      </c>
      <c r="D31" s="19">
        <v>87.131199099787764</v>
      </c>
      <c r="E31" s="19">
        <f t="shared" si="2"/>
        <v>3.3954240230049493</v>
      </c>
      <c r="F31" s="19">
        <v>90.291001885293895</v>
      </c>
      <c r="G31" s="19">
        <f t="shared" si="3"/>
        <v>3.6264883510754231</v>
      </c>
      <c r="H31" s="19">
        <v>91.529901103825765</v>
      </c>
      <c r="I31" s="19">
        <f t="shared" si="4"/>
        <v>1.3721181431852756</v>
      </c>
      <c r="J31" s="19">
        <v>89.287160439098542</v>
      </c>
      <c r="K31" s="19">
        <f t="shared" si="5"/>
        <v>-2.4502819708973504</v>
      </c>
      <c r="L31" s="56" t="s">
        <v>49</v>
      </c>
      <c r="M31" s="76"/>
      <c r="N31" s="53"/>
      <c r="O31" s="53"/>
      <c r="P31" s="53"/>
      <c r="Q31" s="53"/>
      <c r="R31" s="53"/>
      <c r="S31" s="53"/>
      <c r="T31" s="53"/>
      <c r="U31" s="53"/>
      <c r="V31" s="53"/>
    </row>
    <row r="32" spans="1:26" s="54" customFormat="1" ht="18" customHeight="1">
      <c r="A32" s="59" t="s">
        <v>50</v>
      </c>
      <c r="B32" s="77">
        <v>102.60979359754249</v>
      </c>
      <c r="C32" s="60">
        <f t="shared" si="1"/>
        <v>3.587508113827198E-2</v>
      </c>
      <c r="D32" s="60">
        <v>98.846575023909608</v>
      </c>
      <c r="E32" s="60">
        <f t="shared" si="2"/>
        <v>-3.6675042816994932</v>
      </c>
      <c r="F32" s="60">
        <v>97.264555689221353</v>
      </c>
      <c r="G32" s="60">
        <f t="shared" si="3"/>
        <v>-1.600479666903567</v>
      </c>
      <c r="H32" s="60">
        <v>99.622750014690908</v>
      </c>
      <c r="I32" s="60">
        <f t="shared" si="4"/>
        <v>2.4245155995000118</v>
      </c>
      <c r="J32" s="19">
        <v>101.21953963488312</v>
      </c>
      <c r="K32" s="60">
        <f t="shared" si="5"/>
        <v>1.6028363199738465</v>
      </c>
      <c r="L32" s="61" t="s">
        <v>51</v>
      </c>
      <c r="M32" s="76"/>
      <c r="N32" s="53"/>
      <c r="O32" s="53"/>
      <c r="P32" s="53"/>
      <c r="Q32" s="53"/>
      <c r="R32" s="53"/>
      <c r="S32" s="53"/>
      <c r="T32" s="53"/>
      <c r="U32" s="53"/>
      <c r="V32" s="53"/>
    </row>
    <row r="33" spans="1:22" s="54" customFormat="1" ht="18" customHeight="1">
      <c r="A33" s="57" t="s">
        <v>52</v>
      </c>
      <c r="B33" s="26">
        <v>91.808305327665494</v>
      </c>
      <c r="C33" s="19">
        <f t="shared" si="1"/>
        <v>3.6683000350687962</v>
      </c>
      <c r="D33" s="19">
        <v>93.027040649449319</v>
      </c>
      <c r="E33" s="19">
        <f t="shared" si="2"/>
        <v>1.3274782901548292</v>
      </c>
      <c r="F33" s="19">
        <v>91.836748147048809</v>
      </c>
      <c r="G33" s="19">
        <f t="shared" si="3"/>
        <v>-1.2795123805838955</v>
      </c>
      <c r="H33" s="19">
        <v>91.830655543781731</v>
      </c>
      <c r="I33" s="19">
        <f t="shared" si="4"/>
        <v>-6.6341670300857913E-3</v>
      </c>
      <c r="J33" s="19">
        <v>90.902451548073202</v>
      </c>
      <c r="K33" s="19">
        <f t="shared" si="5"/>
        <v>-1.0107779261860941</v>
      </c>
      <c r="L33" s="56" t="s">
        <v>53</v>
      </c>
      <c r="M33" s="76"/>
      <c r="N33" s="53"/>
      <c r="O33" s="53"/>
      <c r="P33" s="53"/>
      <c r="Q33" s="53"/>
      <c r="R33" s="53"/>
      <c r="S33" s="53"/>
      <c r="T33" s="53"/>
      <c r="U33" s="53"/>
      <c r="V33" s="53"/>
    </row>
    <row r="34" spans="1:22" s="54" customFormat="1" ht="18" customHeight="1">
      <c r="A34" s="59" t="s">
        <v>54</v>
      </c>
      <c r="B34" s="26">
        <v>98.899271993912294</v>
      </c>
      <c r="C34" s="19">
        <f t="shared" si="1"/>
        <v>0.54011945342016077</v>
      </c>
      <c r="D34" s="19">
        <v>98.01727811804426</v>
      </c>
      <c r="E34" s="19">
        <f t="shared" si="2"/>
        <v>-0.89181028139653051</v>
      </c>
      <c r="F34" s="19">
        <v>95.129016231605434</v>
      </c>
      <c r="G34" s="19">
        <f t="shared" si="3"/>
        <v>-2.9466864841527638</v>
      </c>
      <c r="H34" s="19">
        <v>97.149398557598161</v>
      </c>
      <c r="I34" s="19">
        <f t="shared" si="4"/>
        <v>2.1238339320926087</v>
      </c>
      <c r="J34" s="19">
        <v>100.6170102605973</v>
      </c>
      <c r="K34" s="19">
        <f t="shared" si="5"/>
        <v>3.5693599286085629</v>
      </c>
      <c r="L34" s="61" t="s">
        <v>55</v>
      </c>
      <c r="M34" s="76"/>
      <c r="N34" s="53"/>
      <c r="O34" s="53"/>
      <c r="P34" s="53"/>
      <c r="Q34" s="53"/>
      <c r="R34" s="53"/>
      <c r="S34" s="53"/>
      <c r="T34" s="53"/>
      <c r="U34" s="53"/>
      <c r="V34" s="53"/>
    </row>
    <row r="35" spans="1:22" s="54" customFormat="1" ht="18" customHeight="1">
      <c r="A35" s="59" t="s">
        <v>56</v>
      </c>
      <c r="B35" s="26">
        <v>95.780926373871864</v>
      </c>
      <c r="C35" s="19">
        <f t="shared" si="1"/>
        <v>-4.7893720946133129</v>
      </c>
      <c r="D35" s="19">
        <v>110.37683522567926</v>
      </c>
      <c r="E35" s="19">
        <f t="shared" si="2"/>
        <v>15.238847027678176</v>
      </c>
      <c r="F35" s="19">
        <v>112.09900710350421</v>
      </c>
      <c r="G35" s="19">
        <f t="shared" si="3"/>
        <v>1.5602656792104597</v>
      </c>
      <c r="H35" s="19">
        <v>110.03460656786025</v>
      </c>
      <c r="I35" s="19">
        <f t="shared" si="4"/>
        <v>-1.8415868159633533</v>
      </c>
      <c r="J35" s="19">
        <v>111.91425815996165</v>
      </c>
      <c r="K35" s="19">
        <f t="shared" si="5"/>
        <v>1.7082367545361024</v>
      </c>
      <c r="L35" s="61" t="s">
        <v>57</v>
      </c>
      <c r="M35" s="76"/>
      <c r="N35" s="53"/>
      <c r="O35" s="53"/>
      <c r="P35" s="53"/>
      <c r="Q35" s="53"/>
      <c r="R35" s="53"/>
      <c r="S35" s="53"/>
      <c r="T35" s="53"/>
      <c r="U35" s="53"/>
      <c r="V35" s="53"/>
    </row>
    <row r="36" spans="1:22" s="54" customFormat="1" ht="18" customHeight="1">
      <c r="A36" s="59" t="s">
        <v>58</v>
      </c>
      <c r="B36" s="26">
        <v>96.985922249499552</v>
      </c>
      <c r="C36" s="19">
        <f t="shared" si="1"/>
        <v>-4.0246349887979989</v>
      </c>
      <c r="D36" s="19">
        <v>94.070726903117034</v>
      </c>
      <c r="E36" s="19">
        <f t="shared" si="2"/>
        <v>-3.0057922621832489</v>
      </c>
      <c r="F36" s="19">
        <v>92.985859145070847</v>
      </c>
      <c r="G36" s="19">
        <f t="shared" si="3"/>
        <v>-1.1532469172514084</v>
      </c>
      <c r="H36" s="19">
        <v>93.333138125024675</v>
      </c>
      <c r="I36" s="19">
        <f t="shared" si="4"/>
        <v>0.37347504571853563</v>
      </c>
      <c r="J36" s="19">
        <v>94.581508665247327</v>
      </c>
      <c r="K36" s="19">
        <f t="shared" si="5"/>
        <v>1.3375426620182935</v>
      </c>
      <c r="L36" s="61" t="s">
        <v>59</v>
      </c>
      <c r="M36" s="76"/>
      <c r="N36" s="53"/>
      <c r="O36" s="53"/>
      <c r="P36" s="53"/>
      <c r="Q36" s="53"/>
      <c r="R36" s="53"/>
      <c r="S36" s="53"/>
      <c r="T36" s="53"/>
      <c r="U36" s="53"/>
      <c r="V36" s="53"/>
    </row>
    <row r="37" spans="1:22" s="54" customFormat="1" ht="18" customHeight="1">
      <c r="A37" s="55" t="s">
        <v>60</v>
      </c>
      <c r="B37" s="26">
        <v>96.090289544826376</v>
      </c>
      <c r="C37" s="19">
        <f t="shared" si="1"/>
        <v>0.2064555247847295</v>
      </c>
      <c r="D37" s="19">
        <v>97.323318181760627</v>
      </c>
      <c r="E37" s="19">
        <f t="shared" si="2"/>
        <v>1.2831979618076303</v>
      </c>
      <c r="F37" s="19">
        <v>96.750705009585303</v>
      </c>
      <c r="G37" s="19">
        <f t="shared" si="3"/>
        <v>-0.58836174400252617</v>
      </c>
      <c r="H37" s="19">
        <v>97.400737144783946</v>
      </c>
      <c r="I37" s="19">
        <f t="shared" si="4"/>
        <v>0.67186294418655734</v>
      </c>
      <c r="J37" s="19">
        <v>98.379552934308649</v>
      </c>
      <c r="K37" s="19">
        <f t="shared" si="5"/>
        <v>1.0049367368439022</v>
      </c>
      <c r="L37" s="56" t="s">
        <v>61</v>
      </c>
      <c r="M37" s="76"/>
      <c r="N37" s="53"/>
      <c r="O37" s="53"/>
      <c r="P37" s="53"/>
      <c r="Q37" s="53"/>
      <c r="R37" s="53"/>
      <c r="S37" s="53"/>
      <c r="T37" s="53"/>
      <c r="U37" s="53"/>
      <c r="V37" s="53"/>
    </row>
    <row r="38" spans="1:22" s="54" customFormat="1" ht="18" customHeight="1">
      <c r="A38" s="59" t="s">
        <v>62</v>
      </c>
      <c r="B38" s="26">
        <v>107.33693612446075</v>
      </c>
      <c r="C38" s="19">
        <f t="shared" si="1"/>
        <v>-3.0129925884581183</v>
      </c>
      <c r="D38" s="19">
        <v>109.05717480923893</v>
      </c>
      <c r="E38" s="19">
        <f t="shared" si="2"/>
        <v>1.6026530539156738</v>
      </c>
      <c r="F38" s="19">
        <v>110.3681508240392</v>
      </c>
      <c r="G38" s="19">
        <f t="shared" si="3"/>
        <v>1.2020997399698103</v>
      </c>
      <c r="H38" s="19">
        <v>106.81423433895399</v>
      </c>
      <c r="I38" s="19">
        <f t="shared" si="4"/>
        <v>-3.2200562014953533</v>
      </c>
      <c r="J38" s="19">
        <v>103.04867256991541</v>
      </c>
      <c r="K38" s="19">
        <f t="shared" si="5"/>
        <v>-3.5253370417741507</v>
      </c>
      <c r="L38" s="61" t="s">
        <v>63</v>
      </c>
      <c r="M38" s="76"/>
      <c r="N38" s="53"/>
      <c r="O38" s="53"/>
      <c r="P38" s="53"/>
      <c r="Q38" s="53"/>
      <c r="R38" s="53"/>
      <c r="S38" s="53"/>
      <c r="T38" s="53"/>
      <c r="U38" s="53"/>
      <c r="V38" s="53"/>
    </row>
    <row r="39" spans="1:22" s="54" customFormat="1" ht="18" customHeight="1">
      <c r="A39" s="57" t="s">
        <v>64</v>
      </c>
      <c r="B39" s="26">
        <v>101.32987304171196</v>
      </c>
      <c r="C39" s="19">
        <f t="shared" si="1"/>
        <v>-0.25484274104712767</v>
      </c>
      <c r="D39" s="19">
        <v>106.26903863837806</v>
      </c>
      <c r="E39" s="19">
        <f t="shared" si="2"/>
        <v>4.8743430228447266</v>
      </c>
      <c r="F39" s="19">
        <v>112.72969333999474</v>
      </c>
      <c r="G39" s="19">
        <f t="shared" si="3"/>
        <v>6.0795268164621064</v>
      </c>
      <c r="H39" s="19">
        <v>109.87595599014553</v>
      </c>
      <c r="I39" s="19">
        <f t="shared" si="4"/>
        <v>-2.5314868383809852</v>
      </c>
      <c r="J39" s="19">
        <v>109.89252227618248</v>
      </c>
      <c r="K39" s="19">
        <f t="shared" si="5"/>
        <v>1.5077262252390256E-2</v>
      </c>
      <c r="L39" s="63" t="s">
        <v>65</v>
      </c>
      <c r="M39" s="76"/>
      <c r="N39" s="53"/>
      <c r="O39" s="53"/>
      <c r="P39" s="53"/>
      <c r="Q39" s="53"/>
      <c r="R39" s="53"/>
      <c r="S39" s="53"/>
      <c r="T39" s="53"/>
      <c r="U39" s="53"/>
      <c r="V39" s="53"/>
    </row>
    <row r="40" spans="1:22" s="54" customFormat="1" ht="18" customHeight="1">
      <c r="A40" s="64" t="s">
        <v>66</v>
      </c>
      <c r="B40" s="26">
        <v>124.13078119702435</v>
      </c>
      <c r="C40" s="19">
        <f t="shared" si="1"/>
        <v>18.767595273739815</v>
      </c>
      <c r="D40" s="19">
        <v>122.24713818242573</v>
      </c>
      <c r="E40" s="19">
        <f t="shared" si="2"/>
        <v>-1.5174664949613401</v>
      </c>
      <c r="F40" s="19">
        <v>121.8273674559894</v>
      </c>
      <c r="G40" s="19">
        <f t="shared" si="3"/>
        <v>-0.34337877571408626</v>
      </c>
      <c r="H40" s="19">
        <v>121.88967576101385</v>
      </c>
      <c r="I40" s="19">
        <f t="shared" si="4"/>
        <v>5.1144752058235099E-2</v>
      </c>
      <c r="J40" s="19">
        <v>122.80246745148877</v>
      </c>
      <c r="K40" s="19">
        <f t="shared" si="5"/>
        <v>0.7488671085355918</v>
      </c>
      <c r="L40" s="56" t="s">
        <v>67</v>
      </c>
      <c r="M40" s="76"/>
      <c r="N40" s="53"/>
      <c r="O40" s="53"/>
      <c r="P40" s="53"/>
      <c r="Q40" s="53"/>
      <c r="R40" s="53"/>
      <c r="S40" s="53"/>
      <c r="T40" s="53"/>
      <c r="U40" s="53"/>
      <c r="V40" s="53"/>
    </row>
    <row r="41" spans="1:22" s="72" customFormat="1" ht="18" customHeight="1">
      <c r="A41" s="65" t="s">
        <v>68</v>
      </c>
      <c r="B41" s="66">
        <v>103.14260955226355</v>
      </c>
      <c r="C41" s="67">
        <f t="shared" si="1"/>
        <v>2.8467211447737952</v>
      </c>
      <c r="D41" s="67">
        <v>104.96627739091532</v>
      </c>
      <c r="E41" s="67">
        <f t="shared" si="2"/>
        <v>1.7681032568094111</v>
      </c>
      <c r="F41" s="67">
        <v>104.08941111651355</v>
      </c>
      <c r="G41" s="67">
        <f t="shared" si="3"/>
        <v>-0.83537903429322569</v>
      </c>
      <c r="H41" s="67">
        <v>104.20488800155449</v>
      </c>
      <c r="I41" s="67">
        <f t="shared" si="4"/>
        <v>0.11094008872014172</v>
      </c>
      <c r="J41" s="67">
        <v>102.80519836863029</v>
      </c>
      <c r="K41" s="67">
        <f t="shared" si="5"/>
        <v>-1.3432091908234867</v>
      </c>
      <c r="L41" s="68" t="s">
        <v>2049</v>
      </c>
      <c r="M41" s="79"/>
      <c r="N41" s="71"/>
      <c r="O41" s="71"/>
      <c r="P41" s="71"/>
      <c r="Q41" s="71"/>
      <c r="R41" s="71"/>
      <c r="S41" s="71"/>
      <c r="T41" s="71"/>
      <c r="U41" s="71"/>
      <c r="V41" s="71"/>
    </row>
    <row r="42" spans="1:22" ht="16.5" customHeight="1">
      <c r="L42" s="80"/>
      <c r="M42" s="40"/>
      <c r="N42" s="40"/>
      <c r="O42" s="40"/>
      <c r="P42" s="40"/>
      <c r="Q42" s="40"/>
      <c r="R42" s="40"/>
      <c r="S42" s="40"/>
      <c r="T42" s="40"/>
      <c r="U42" s="40"/>
      <c r="V42" s="40"/>
    </row>
  </sheetData>
  <mergeCells count="26">
    <mergeCell ref="A22:L22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  <mergeCell ref="T5:U5"/>
    <mergeCell ref="Y8:Z8"/>
    <mergeCell ref="Y29:Z29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3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  <rowBreaks count="1" manualBreakCount="1">
    <brk id="2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Z43"/>
  <sheetViews>
    <sheetView rightToLeft="1" view="pageBreakPreview" topLeftCell="A25" zoomScaleNormal="100" zoomScaleSheetLayoutView="100" workbookViewId="0">
      <selection sqref="A1:L43"/>
    </sheetView>
  </sheetViews>
  <sheetFormatPr defaultColWidth="8.7109375" defaultRowHeight="16.5" customHeight="1"/>
  <cols>
    <col min="1" max="1" width="24.7109375" style="36" customWidth="1"/>
    <col min="2" max="11" width="8.28515625" style="36" customWidth="1"/>
    <col min="12" max="12" width="33.5703125" style="36" customWidth="1"/>
    <col min="13" max="21" width="7.85546875" style="36" customWidth="1"/>
    <col min="22" max="22" width="33.28515625" style="36" customWidth="1"/>
    <col min="23" max="16384" width="8.7109375" style="36"/>
  </cols>
  <sheetData>
    <row r="1" spans="1:26" ht="19.899999999999999" customHeight="1">
      <c r="A1" s="495" t="s">
        <v>2077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6" ht="19.899999999999999" customHeight="1">
      <c r="A2" s="496" t="s">
        <v>2118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6" ht="19.899999999999999" customHeight="1">
      <c r="A3" s="495" t="s">
        <v>37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6" s="39" customFormat="1" ht="4.9000000000000004" customHeight="1"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6" s="40" customFormat="1" ht="19.899999999999999" customHeight="1">
      <c r="A5" s="492" t="s">
        <v>38</v>
      </c>
      <c r="B5" s="487">
        <v>2009</v>
      </c>
      <c r="C5" s="488"/>
      <c r="D5" s="487">
        <v>2010</v>
      </c>
      <c r="E5" s="488"/>
      <c r="F5" s="487">
        <v>2011</v>
      </c>
      <c r="G5" s="488"/>
      <c r="H5" s="487">
        <v>2012</v>
      </c>
      <c r="I5" s="488"/>
      <c r="J5" s="487">
        <v>2013</v>
      </c>
      <c r="K5" s="488"/>
      <c r="L5" s="467" t="s">
        <v>39</v>
      </c>
      <c r="M5" s="41"/>
      <c r="N5" s="484"/>
      <c r="O5" s="484"/>
      <c r="P5" s="484"/>
      <c r="Q5" s="484"/>
      <c r="R5" s="484"/>
      <c r="S5" s="484"/>
      <c r="T5" s="484"/>
      <c r="U5" s="484"/>
    </row>
    <row r="6" spans="1:26" s="40" customFormat="1" ht="19.899999999999999" customHeight="1">
      <c r="A6" s="493"/>
      <c r="B6" s="42" t="s">
        <v>40</v>
      </c>
      <c r="C6" s="42" t="s">
        <v>41</v>
      </c>
      <c r="D6" s="42" t="s">
        <v>40</v>
      </c>
      <c r="E6" s="42" t="s">
        <v>41</v>
      </c>
      <c r="F6" s="42" t="s">
        <v>40</v>
      </c>
      <c r="G6" s="42" t="s">
        <v>41</v>
      </c>
      <c r="H6" s="42" t="s">
        <v>40</v>
      </c>
      <c r="I6" s="42" t="s">
        <v>41</v>
      </c>
      <c r="J6" s="42" t="s">
        <v>40</v>
      </c>
      <c r="K6" s="42" t="s">
        <v>41</v>
      </c>
      <c r="L6" s="468"/>
      <c r="M6" s="43"/>
      <c r="N6" s="44"/>
      <c r="O6" s="44"/>
      <c r="P6" s="44"/>
      <c r="Q6" s="44"/>
      <c r="R6" s="44"/>
      <c r="S6" s="44"/>
      <c r="T6" s="44"/>
      <c r="U6" s="44"/>
    </row>
    <row r="7" spans="1:26" s="40" customFormat="1" ht="25.15" customHeight="1">
      <c r="A7" s="494"/>
      <c r="B7" s="45" t="s">
        <v>42</v>
      </c>
      <c r="C7" s="45" t="s">
        <v>43</v>
      </c>
      <c r="D7" s="45" t="s">
        <v>42</v>
      </c>
      <c r="E7" s="45" t="s">
        <v>43</v>
      </c>
      <c r="F7" s="45" t="s">
        <v>42</v>
      </c>
      <c r="G7" s="45" t="s">
        <v>43</v>
      </c>
      <c r="H7" s="45" t="s">
        <v>42</v>
      </c>
      <c r="I7" s="45" t="s">
        <v>43</v>
      </c>
      <c r="J7" s="45" t="s">
        <v>42</v>
      </c>
      <c r="K7" s="45" t="s">
        <v>43</v>
      </c>
      <c r="L7" s="469"/>
      <c r="M7" s="46"/>
      <c r="N7" s="47"/>
      <c r="O7" s="47"/>
      <c r="P7" s="47"/>
      <c r="Q7" s="47"/>
      <c r="R7" s="47"/>
      <c r="S7" s="47"/>
      <c r="T7" s="47"/>
      <c r="U7" s="47"/>
    </row>
    <row r="8" spans="1:26" s="54" customFormat="1" ht="18" customHeight="1">
      <c r="A8" s="48" t="s">
        <v>44</v>
      </c>
      <c r="B8" s="49">
        <v>94.538584964235895</v>
      </c>
      <c r="C8" s="16">
        <v>6.0878046316143184</v>
      </c>
      <c r="D8" s="16">
        <v>100</v>
      </c>
      <c r="E8" s="16">
        <f>D8/B8*100-100</f>
        <v>5.7769164175983434</v>
      </c>
      <c r="F8" s="16">
        <v>103.16676616735064</v>
      </c>
      <c r="G8" s="16">
        <f>F8/D8*100-100</f>
        <v>3.1667661673506586</v>
      </c>
      <c r="H8" s="16">
        <v>106.23095878412458</v>
      </c>
      <c r="I8" s="16">
        <f>H8/F8*100-100</f>
        <v>2.9701353746064001</v>
      </c>
      <c r="J8" s="16">
        <v>105.48363596152164</v>
      </c>
      <c r="K8" s="16">
        <f>J8/H8*100-100</f>
        <v>-0.70348872979825217</v>
      </c>
      <c r="L8" s="50" t="s">
        <v>45</v>
      </c>
      <c r="M8" s="51"/>
      <c r="N8" s="52"/>
      <c r="O8" s="52"/>
      <c r="P8" s="52"/>
      <c r="Q8" s="52"/>
      <c r="R8" s="52"/>
      <c r="S8" s="52"/>
      <c r="T8" s="52"/>
      <c r="U8" s="52"/>
      <c r="V8" s="53"/>
      <c r="Y8" s="485"/>
      <c r="Z8" s="486"/>
    </row>
    <row r="9" spans="1:26" s="54" customFormat="1" ht="18" customHeight="1">
      <c r="A9" s="55" t="s">
        <v>46</v>
      </c>
      <c r="B9" s="26">
        <v>84.685150424871679</v>
      </c>
      <c r="C9" s="19">
        <v>11.777416545499534</v>
      </c>
      <c r="D9" s="19">
        <v>99.999999999999986</v>
      </c>
      <c r="E9" s="19">
        <f t="shared" ref="E9:K20" si="0">D9/B9*100-100</f>
        <v>18.084456954132548</v>
      </c>
      <c r="F9" s="19">
        <v>110.09029511515679</v>
      </c>
      <c r="G9" s="19">
        <f t="shared" si="0"/>
        <v>10.090295115156806</v>
      </c>
      <c r="H9" s="19">
        <v>122.58989119192158</v>
      </c>
      <c r="I9" s="19">
        <f t="shared" si="0"/>
        <v>11.353949104859737</v>
      </c>
      <c r="J9" s="19">
        <v>139.96464968075972</v>
      </c>
      <c r="K9" s="19">
        <f t="shared" si="0"/>
        <v>14.173076034170663</v>
      </c>
      <c r="L9" s="56" t="s">
        <v>47</v>
      </c>
      <c r="M9" s="51"/>
      <c r="N9" s="52"/>
      <c r="O9" s="52"/>
      <c r="P9" s="52"/>
      <c r="Q9" s="52"/>
      <c r="R9" s="52"/>
      <c r="S9" s="52"/>
      <c r="T9" s="52"/>
      <c r="U9" s="52"/>
      <c r="V9" s="53"/>
    </row>
    <row r="10" spans="1:26" s="54" customFormat="1" ht="18" customHeight="1">
      <c r="A10" s="57" t="s">
        <v>48</v>
      </c>
      <c r="B10" s="26">
        <v>93.030219817877693</v>
      </c>
      <c r="C10" s="19">
        <v>5.6987116108057307</v>
      </c>
      <c r="D10" s="19">
        <v>100</v>
      </c>
      <c r="E10" s="19">
        <f t="shared" si="0"/>
        <v>7.4919528254010714</v>
      </c>
      <c r="F10" s="19">
        <v>108.76924333269453</v>
      </c>
      <c r="G10" s="19">
        <f t="shared" si="0"/>
        <v>8.7692433326945292</v>
      </c>
      <c r="H10" s="19">
        <v>110.92555686080932</v>
      </c>
      <c r="I10" s="19">
        <f t="shared" si="0"/>
        <v>1.9824662395776897</v>
      </c>
      <c r="J10" s="19">
        <v>110.7268204621527</v>
      </c>
      <c r="K10" s="19">
        <f t="shared" si="0"/>
        <v>-0.17916195715473293</v>
      </c>
      <c r="L10" s="56" t="s">
        <v>49</v>
      </c>
      <c r="M10" s="51"/>
      <c r="N10" s="52"/>
      <c r="O10" s="52"/>
      <c r="P10" s="52"/>
      <c r="Q10" s="52"/>
      <c r="R10" s="52"/>
      <c r="S10" s="52"/>
      <c r="T10" s="52"/>
      <c r="U10" s="52"/>
      <c r="V10" s="53"/>
    </row>
    <row r="11" spans="1:26" s="54" customFormat="1" ht="18" customHeight="1">
      <c r="A11" s="59" t="s">
        <v>50</v>
      </c>
      <c r="B11" s="26">
        <v>96.896247707152426</v>
      </c>
      <c r="C11" s="19">
        <v>-1.1118091954856197</v>
      </c>
      <c r="D11" s="60">
        <v>99.999999999999986</v>
      </c>
      <c r="E11" s="60">
        <f t="shared" si="0"/>
        <v>3.2031707793556308</v>
      </c>
      <c r="F11" s="60">
        <v>101.9096602850493</v>
      </c>
      <c r="G11" s="60">
        <f t="shared" si="0"/>
        <v>1.9096602850493127</v>
      </c>
      <c r="H11" s="60">
        <v>104.4092633781223</v>
      </c>
      <c r="I11" s="60">
        <f t="shared" si="0"/>
        <v>2.4527636399546537</v>
      </c>
      <c r="J11" s="60">
        <v>110.40259167820516</v>
      </c>
      <c r="K11" s="60">
        <f t="shared" si="0"/>
        <v>5.7402265911768495</v>
      </c>
      <c r="L11" s="61" t="s">
        <v>51</v>
      </c>
      <c r="M11" s="51"/>
      <c r="N11" s="62"/>
      <c r="O11" s="52"/>
      <c r="P11" s="62"/>
      <c r="Q11" s="52"/>
      <c r="R11" s="62"/>
      <c r="S11" s="52"/>
      <c r="T11" s="52"/>
      <c r="U11" s="52"/>
      <c r="V11" s="53"/>
    </row>
    <row r="12" spans="1:26" s="54" customFormat="1" ht="18" customHeight="1">
      <c r="A12" s="57" t="s">
        <v>52</v>
      </c>
      <c r="B12" s="26">
        <v>95.67966348291985</v>
      </c>
      <c r="C12" s="19">
        <v>7.9593187096595557</v>
      </c>
      <c r="D12" s="19">
        <v>100</v>
      </c>
      <c r="E12" s="19">
        <f t="shared" si="0"/>
        <v>4.5154177594399556</v>
      </c>
      <c r="F12" s="19">
        <v>104.42105027232124</v>
      </c>
      <c r="G12" s="19">
        <f t="shared" si="0"/>
        <v>4.4210502723212528</v>
      </c>
      <c r="H12" s="19">
        <v>106.91565198190149</v>
      </c>
      <c r="I12" s="19">
        <f t="shared" si="0"/>
        <v>2.388983546013506</v>
      </c>
      <c r="J12" s="19">
        <v>110.77409154667372</v>
      </c>
      <c r="K12" s="19">
        <f t="shared" si="0"/>
        <v>3.6088631488917713</v>
      </c>
      <c r="L12" s="56" t="s">
        <v>53</v>
      </c>
      <c r="M12" s="51"/>
      <c r="N12" s="52"/>
      <c r="O12" s="52"/>
      <c r="P12" s="52"/>
      <c r="Q12" s="52"/>
      <c r="R12" s="52"/>
      <c r="S12" s="52"/>
      <c r="T12" s="52"/>
      <c r="U12" s="52"/>
      <c r="V12" s="53"/>
    </row>
    <row r="13" spans="1:26" s="54" customFormat="1" ht="18" customHeight="1">
      <c r="A13" s="59" t="s">
        <v>54</v>
      </c>
      <c r="B13" s="26">
        <v>98.05362157420943</v>
      </c>
      <c r="C13" s="19">
        <v>2.7119387012188412</v>
      </c>
      <c r="D13" s="19">
        <v>100</v>
      </c>
      <c r="E13" s="19">
        <f t="shared" si="0"/>
        <v>1.9850143161897336</v>
      </c>
      <c r="F13" s="19">
        <v>99.112331813606502</v>
      </c>
      <c r="G13" s="19">
        <f t="shared" si="0"/>
        <v>-0.88766818639349765</v>
      </c>
      <c r="H13" s="19">
        <v>100.30860522129611</v>
      </c>
      <c r="I13" s="19">
        <f t="shared" si="0"/>
        <v>1.2069874513086347</v>
      </c>
      <c r="J13" s="19">
        <v>102.81239271824147</v>
      </c>
      <c r="K13" s="19">
        <f t="shared" si="0"/>
        <v>2.4960844500046875</v>
      </c>
      <c r="L13" s="61" t="s">
        <v>55</v>
      </c>
      <c r="M13" s="51"/>
      <c r="N13" s="52"/>
      <c r="O13" s="52"/>
      <c r="P13" s="52"/>
      <c r="Q13" s="52"/>
      <c r="R13" s="52"/>
      <c r="S13" s="52"/>
      <c r="T13" s="52"/>
      <c r="U13" s="52"/>
      <c r="V13" s="53"/>
    </row>
    <row r="14" spans="1:26" s="54" customFormat="1" ht="18" customHeight="1">
      <c r="A14" s="59" t="s">
        <v>56</v>
      </c>
      <c r="B14" s="26">
        <v>94.729916983196219</v>
      </c>
      <c r="C14" s="19">
        <v>-2.0070635676913184</v>
      </c>
      <c r="D14" s="19">
        <v>100</v>
      </c>
      <c r="E14" s="19">
        <f t="shared" si="0"/>
        <v>5.563272073529447</v>
      </c>
      <c r="F14" s="19">
        <v>108.37302033508131</v>
      </c>
      <c r="G14" s="19">
        <f t="shared" si="0"/>
        <v>8.3730203350813213</v>
      </c>
      <c r="H14" s="19">
        <v>112.45166267818</v>
      </c>
      <c r="I14" s="19">
        <f t="shared" si="0"/>
        <v>3.7635218899388718</v>
      </c>
      <c r="J14" s="19">
        <v>112.76292358075547</v>
      </c>
      <c r="K14" s="19">
        <f t="shared" si="0"/>
        <v>0.2767952871148367</v>
      </c>
      <c r="L14" s="61" t="s">
        <v>57</v>
      </c>
      <c r="M14" s="51"/>
      <c r="N14" s="52"/>
      <c r="O14" s="52"/>
      <c r="P14" s="52"/>
      <c r="Q14" s="52"/>
      <c r="R14" s="52"/>
      <c r="S14" s="52"/>
      <c r="T14" s="52"/>
      <c r="U14" s="52"/>
      <c r="V14" s="53"/>
    </row>
    <row r="15" spans="1:26" s="54" customFormat="1" ht="18" customHeight="1">
      <c r="A15" s="59" t="s">
        <v>58</v>
      </c>
      <c r="B15" s="26">
        <v>102.51525465653765</v>
      </c>
      <c r="C15" s="19">
        <v>-0.78289731209781621</v>
      </c>
      <c r="D15" s="19">
        <v>100</v>
      </c>
      <c r="E15" s="19">
        <f t="shared" si="0"/>
        <v>-2.4535418313739115</v>
      </c>
      <c r="F15" s="19">
        <v>99.843003697113147</v>
      </c>
      <c r="G15" s="19">
        <f t="shared" si="0"/>
        <v>-0.15699630288685285</v>
      </c>
      <c r="H15" s="19">
        <v>100.10954956646312</v>
      </c>
      <c r="I15" s="19">
        <f t="shared" si="0"/>
        <v>0.26696499452137346</v>
      </c>
      <c r="J15" s="19">
        <v>100.07938121276707</v>
      </c>
      <c r="K15" s="19">
        <f t="shared" si="0"/>
        <v>-3.0135340561102453E-2</v>
      </c>
      <c r="L15" s="61" t="s">
        <v>59</v>
      </c>
      <c r="M15" s="51"/>
      <c r="N15" s="52"/>
      <c r="O15" s="52"/>
      <c r="P15" s="52"/>
      <c r="Q15" s="52"/>
      <c r="R15" s="52"/>
      <c r="S15" s="52"/>
      <c r="T15" s="52"/>
      <c r="U15" s="52"/>
      <c r="V15" s="53"/>
    </row>
    <row r="16" spans="1:26" s="54" customFormat="1" ht="18" customHeight="1">
      <c r="A16" s="55" t="s">
        <v>60</v>
      </c>
      <c r="B16" s="26">
        <v>97.345034219603576</v>
      </c>
      <c r="C16" s="19">
        <v>4.750634482674073</v>
      </c>
      <c r="D16" s="19">
        <v>100.00000000000004</v>
      </c>
      <c r="E16" s="19">
        <f t="shared" si="0"/>
        <v>2.727376698442626</v>
      </c>
      <c r="F16" s="19">
        <v>103.28391709182051</v>
      </c>
      <c r="G16" s="19">
        <f t="shared" si="0"/>
        <v>3.2839170918204701</v>
      </c>
      <c r="H16" s="19">
        <v>106.08268969975323</v>
      </c>
      <c r="I16" s="19">
        <f t="shared" si="0"/>
        <v>2.7097854987864025</v>
      </c>
      <c r="J16" s="19">
        <v>106.04669661873533</v>
      </c>
      <c r="K16" s="19">
        <f t="shared" si="0"/>
        <v>-3.3929268874857144E-2</v>
      </c>
      <c r="L16" s="56" t="s">
        <v>61</v>
      </c>
      <c r="M16" s="51"/>
      <c r="N16" s="52"/>
      <c r="O16" s="52"/>
      <c r="P16" s="52"/>
      <c r="Q16" s="52"/>
      <c r="R16" s="52"/>
      <c r="S16" s="52"/>
      <c r="T16" s="52"/>
      <c r="U16" s="52"/>
      <c r="V16" s="53"/>
    </row>
    <row r="17" spans="1:26" s="54" customFormat="1" ht="18" customHeight="1">
      <c r="A17" s="59" t="s">
        <v>62</v>
      </c>
      <c r="B17" s="26">
        <v>96.718195728783499</v>
      </c>
      <c r="C17" s="19">
        <v>2.8352829281618881</v>
      </c>
      <c r="D17" s="19">
        <v>100.00000000000001</v>
      </c>
      <c r="E17" s="19">
        <f t="shared" si="0"/>
        <v>3.3931611797425774</v>
      </c>
      <c r="F17" s="19">
        <v>102.67452911014897</v>
      </c>
      <c r="G17" s="19">
        <f t="shared" si="0"/>
        <v>2.674529110148967</v>
      </c>
      <c r="H17" s="19">
        <v>106.10766302515555</v>
      </c>
      <c r="I17" s="19">
        <f t="shared" si="0"/>
        <v>3.3437055370602451</v>
      </c>
      <c r="J17" s="19">
        <v>114.48565946771514</v>
      </c>
      <c r="K17" s="19">
        <f t="shared" si="0"/>
        <v>7.8957506024549531</v>
      </c>
      <c r="L17" s="61" t="s">
        <v>63</v>
      </c>
      <c r="M17" s="51"/>
      <c r="N17" s="52"/>
      <c r="O17" s="52"/>
      <c r="P17" s="52"/>
      <c r="Q17" s="52"/>
      <c r="R17" s="52"/>
      <c r="S17" s="52"/>
      <c r="T17" s="52"/>
      <c r="U17" s="52"/>
      <c r="V17" s="53"/>
    </row>
    <row r="18" spans="1:26" s="54" customFormat="1" ht="18" customHeight="1">
      <c r="A18" s="57" t="s">
        <v>64</v>
      </c>
      <c r="B18" s="26">
        <v>98.169979681280651</v>
      </c>
      <c r="C18" s="19">
        <v>3.6352827690294305</v>
      </c>
      <c r="D18" s="19">
        <v>99.999999999999986</v>
      </c>
      <c r="E18" s="19">
        <f t="shared" si="0"/>
        <v>1.8641343562061365</v>
      </c>
      <c r="F18" s="19">
        <v>103.13357638832592</v>
      </c>
      <c r="G18" s="19">
        <f t="shared" si="0"/>
        <v>3.1335763883259489</v>
      </c>
      <c r="H18" s="19">
        <v>105.5783822480763</v>
      </c>
      <c r="I18" s="19">
        <f t="shared" si="0"/>
        <v>2.3705236891475607</v>
      </c>
      <c r="J18" s="19">
        <v>108.5097734856156</v>
      </c>
      <c r="K18" s="19">
        <f t="shared" si="0"/>
        <v>2.7765070605566393</v>
      </c>
      <c r="L18" s="63" t="s">
        <v>65</v>
      </c>
      <c r="M18" s="51"/>
      <c r="N18" s="52"/>
      <c r="O18" s="52"/>
      <c r="P18" s="52"/>
      <c r="Q18" s="52"/>
      <c r="R18" s="52"/>
      <c r="S18" s="52"/>
      <c r="T18" s="52"/>
      <c r="U18" s="52"/>
      <c r="V18" s="53"/>
    </row>
    <row r="19" spans="1:26" s="54" customFormat="1" ht="18" customHeight="1">
      <c r="A19" s="64" t="s">
        <v>66</v>
      </c>
      <c r="B19" s="26">
        <v>94.866388989269879</v>
      </c>
      <c r="C19" s="19">
        <v>0.77730799128545414</v>
      </c>
      <c r="D19" s="19">
        <v>100.00000000000001</v>
      </c>
      <c r="E19" s="19">
        <f t="shared" si="0"/>
        <v>5.4114118450432329</v>
      </c>
      <c r="F19" s="19">
        <v>103.25632624021968</v>
      </c>
      <c r="G19" s="19">
        <f t="shared" si="0"/>
        <v>3.25632624021965</v>
      </c>
      <c r="H19" s="19">
        <v>107.01855449603198</v>
      </c>
      <c r="I19" s="19">
        <f t="shared" si="0"/>
        <v>3.643581359905923</v>
      </c>
      <c r="J19" s="19">
        <v>107.46979158527641</v>
      </c>
      <c r="K19" s="19">
        <f t="shared" si="0"/>
        <v>0.42164379005993169</v>
      </c>
      <c r="L19" s="56" t="s">
        <v>67</v>
      </c>
      <c r="M19" s="51"/>
      <c r="N19" s="52"/>
      <c r="O19" s="52"/>
      <c r="P19" s="52"/>
      <c r="Q19" s="52"/>
      <c r="R19" s="52"/>
      <c r="S19" s="52"/>
      <c r="T19" s="52"/>
      <c r="U19" s="52"/>
      <c r="V19" s="53"/>
    </row>
    <row r="20" spans="1:26" s="72" customFormat="1" ht="18" customHeight="1">
      <c r="A20" s="65" t="s">
        <v>68</v>
      </c>
      <c r="B20" s="66">
        <v>95.009618958864806</v>
      </c>
      <c r="C20" s="67">
        <v>3.5404890238709612</v>
      </c>
      <c r="D20" s="67">
        <v>100</v>
      </c>
      <c r="E20" s="67">
        <f t="shared" si="0"/>
        <v>5.252500847620297</v>
      </c>
      <c r="F20" s="67">
        <v>104.13405623366158</v>
      </c>
      <c r="G20" s="67">
        <f t="shared" si="0"/>
        <v>4.1340562336615818</v>
      </c>
      <c r="H20" s="67">
        <v>107.50082083781579</v>
      </c>
      <c r="I20" s="67">
        <f t="shared" si="0"/>
        <v>3.2331061767148412</v>
      </c>
      <c r="J20" s="67">
        <v>109.44338879444759</v>
      </c>
      <c r="K20" s="67">
        <f t="shared" si="0"/>
        <v>1.8070261617467054</v>
      </c>
      <c r="L20" s="68" t="s">
        <v>2049</v>
      </c>
      <c r="M20" s="69"/>
      <c r="N20" s="70"/>
      <c r="O20" s="70"/>
      <c r="P20" s="70"/>
      <c r="Q20" s="70"/>
      <c r="R20" s="70"/>
      <c r="S20" s="70"/>
      <c r="T20" s="70"/>
      <c r="U20" s="70"/>
      <c r="V20" s="71"/>
    </row>
    <row r="21" spans="1:26" ht="16.5" customHeight="1">
      <c r="A21" s="497"/>
      <c r="B21" s="497"/>
      <c r="C21" s="497"/>
      <c r="D21" s="497"/>
      <c r="E21" s="497"/>
      <c r="F21" s="497"/>
      <c r="G21" s="498"/>
      <c r="H21" s="498"/>
      <c r="I21" s="498"/>
      <c r="J21" s="498"/>
      <c r="K21" s="498"/>
      <c r="L21" s="498"/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6" ht="19.899999999999999" customHeight="1">
      <c r="A22" s="495" t="s">
        <v>2078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74"/>
      <c r="N22" s="35"/>
      <c r="O22" s="35"/>
      <c r="P22" s="35"/>
      <c r="Q22" s="35"/>
      <c r="R22" s="35"/>
      <c r="S22" s="35"/>
      <c r="T22" s="35"/>
      <c r="U22" s="35"/>
      <c r="V22" s="35"/>
    </row>
    <row r="23" spans="1:26" ht="19.899999999999999" customHeight="1">
      <c r="A23" s="496" t="s">
        <v>2119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75"/>
      <c r="N23" s="38"/>
      <c r="O23" s="38"/>
      <c r="P23" s="38"/>
      <c r="Q23" s="38"/>
      <c r="R23" s="38"/>
      <c r="S23" s="38"/>
      <c r="T23" s="38"/>
      <c r="U23" s="38"/>
      <c r="V23" s="38"/>
    </row>
    <row r="24" spans="1:26" ht="19.899999999999999" customHeight="1">
      <c r="A24" s="495" t="s">
        <v>37</v>
      </c>
      <c r="B24" s="495"/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75"/>
      <c r="N24" s="38"/>
      <c r="O24" s="38"/>
      <c r="P24" s="38"/>
      <c r="Q24" s="38"/>
      <c r="R24" s="38"/>
      <c r="S24" s="38"/>
      <c r="T24" s="38"/>
      <c r="U24" s="38"/>
      <c r="V24" s="38"/>
    </row>
    <row r="25" spans="1:26" s="39" customFormat="1" ht="4.9000000000000004" customHeight="1">
      <c r="M25" s="73"/>
      <c r="N25" s="40"/>
      <c r="O25" s="40"/>
      <c r="P25" s="40"/>
      <c r="Q25" s="40"/>
      <c r="R25" s="40"/>
      <c r="S25" s="40"/>
      <c r="T25" s="40"/>
      <c r="U25" s="40"/>
      <c r="V25" s="40"/>
    </row>
    <row r="26" spans="1:26" s="40" customFormat="1" ht="19.899999999999999" customHeight="1">
      <c r="A26" s="492" t="s">
        <v>38</v>
      </c>
      <c r="B26" s="487">
        <v>2014</v>
      </c>
      <c r="C26" s="488"/>
      <c r="D26" s="487">
        <v>2015</v>
      </c>
      <c r="E26" s="488"/>
      <c r="F26" s="487">
        <v>2016</v>
      </c>
      <c r="G26" s="488"/>
      <c r="H26" s="487">
        <v>2017</v>
      </c>
      <c r="I26" s="488"/>
      <c r="J26" s="487">
        <v>2018</v>
      </c>
      <c r="K26" s="488"/>
      <c r="L26" s="489" t="s">
        <v>39</v>
      </c>
      <c r="M26" s="73"/>
    </row>
    <row r="27" spans="1:26" s="40" customFormat="1" ht="19.899999999999999" customHeight="1">
      <c r="A27" s="493"/>
      <c r="B27" s="42" t="s">
        <v>40</v>
      </c>
      <c r="C27" s="42" t="s">
        <v>41</v>
      </c>
      <c r="D27" s="42" t="s">
        <v>40</v>
      </c>
      <c r="E27" s="42" t="s">
        <v>41</v>
      </c>
      <c r="F27" s="42" t="s">
        <v>40</v>
      </c>
      <c r="G27" s="42" t="s">
        <v>41</v>
      </c>
      <c r="H27" s="42" t="s">
        <v>40</v>
      </c>
      <c r="I27" s="42" t="s">
        <v>41</v>
      </c>
      <c r="J27" s="42" t="s">
        <v>40</v>
      </c>
      <c r="K27" s="42" t="s">
        <v>41</v>
      </c>
      <c r="L27" s="490"/>
      <c r="M27" s="73"/>
    </row>
    <row r="28" spans="1:26" s="40" customFormat="1" ht="25.15" customHeight="1">
      <c r="A28" s="494"/>
      <c r="B28" s="45" t="s">
        <v>42</v>
      </c>
      <c r="C28" s="45" t="s">
        <v>43</v>
      </c>
      <c r="D28" s="45" t="s">
        <v>42</v>
      </c>
      <c r="E28" s="45" t="s">
        <v>43</v>
      </c>
      <c r="F28" s="45" t="s">
        <v>42</v>
      </c>
      <c r="G28" s="45" t="s">
        <v>43</v>
      </c>
      <c r="H28" s="45" t="s">
        <v>42</v>
      </c>
      <c r="I28" s="45" t="s">
        <v>43</v>
      </c>
      <c r="J28" s="45" t="s">
        <v>42</v>
      </c>
      <c r="K28" s="45" t="s">
        <v>43</v>
      </c>
      <c r="L28" s="491"/>
      <c r="M28" s="73"/>
    </row>
    <row r="29" spans="1:26" s="54" customFormat="1" ht="18" customHeight="1">
      <c r="A29" s="48" t="s">
        <v>44</v>
      </c>
      <c r="B29" s="49">
        <v>109.56915790645461</v>
      </c>
      <c r="C29" s="16">
        <f>B29/J8*100-100</f>
        <v>3.8731334085063907</v>
      </c>
      <c r="D29" s="16">
        <v>112.21006285202157</v>
      </c>
      <c r="E29" s="16">
        <f>D29/B29*100-100</f>
        <v>2.4102630667488114</v>
      </c>
      <c r="F29" s="16">
        <v>109.84308519384412</v>
      </c>
      <c r="G29" s="16">
        <f>F29/D29*100-100</f>
        <v>-2.1094165692598636</v>
      </c>
      <c r="H29" s="16">
        <v>110.76247794141223</v>
      </c>
      <c r="I29" s="16">
        <f>H29/F29*100-100</f>
        <v>0.83700557567701139</v>
      </c>
      <c r="J29" s="16">
        <v>111.79641608529874</v>
      </c>
      <c r="K29" s="16">
        <f>J29/H29*100-100</f>
        <v>0.93347328725654677</v>
      </c>
      <c r="L29" s="50" t="s">
        <v>45</v>
      </c>
      <c r="M29" s="76"/>
      <c r="N29" s="53"/>
      <c r="O29" s="53"/>
      <c r="P29" s="53"/>
      <c r="Q29" s="53"/>
      <c r="R29" s="53"/>
      <c r="S29" s="53"/>
      <c r="T29" s="53"/>
      <c r="U29" s="53"/>
      <c r="V29" s="53"/>
      <c r="Y29" s="485"/>
      <c r="Z29" s="486"/>
    </row>
    <row r="30" spans="1:26" s="54" customFormat="1" ht="18" customHeight="1">
      <c r="A30" s="55" t="s">
        <v>46</v>
      </c>
      <c r="B30" s="26">
        <v>155.9754740567052</v>
      </c>
      <c r="C30" s="19">
        <f t="shared" ref="C30:C41" si="1">B30/J9*100-100</f>
        <v>11.439191547625754</v>
      </c>
      <c r="D30" s="19">
        <v>165.40029515870512</v>
      </c>
      <c r="E30" s="19">
        <f t="shared" ref="E30:E41" si="2">D30/B30*100-100</f>
        <v>6.0425019760308629</v>
      </c>
      <c r="F30" s="19">
        <v>172.40592652219115</v>
      </c>
      <c r="G30" s="19">
        <f t="shared" ref="G30:G41" si="3">F30/D30*100-100</f>
        <v>4.2355615851616051</v>
      </c>
      <c r="H30" s="19">
        <v>175.73882820659512</v>
      </c>
      <c r="I30" s="19">
        <f t="shared" ref="I30:I41" si="4">H30/F30*100-100</f>
        <v>1.9331711801537068</v>
      </c>
      <c r="J30" s="19">
        <v>174.36629760825596</v>
      </c>
      <c r="K30" s="19">
        <f t="shared" ref="K30:K41" si="5">J30/H30*100-100</f>
        <v>-0.78100588944728599</v>
      </c>
      <c r="L30" s="56" t="s">
        <v>47</v>
      </c>
      <c r="M30" s="76"/>
      <c r="N30" s="53"/>
      <c r="O30" s="53"/>
      <c r="P30" s="53"/>
      <c r="Q30" s="53"/>
      <c r="R30" s="53"/>
      <c r="S30" s="53"/>
      <c r="T30" s="53"/>
      <c r="U30" s="53"/>
      <c r="V30" s="53"/>
    </row>
    <row r="31" spans="1:26" s="54" customFormat="1" ht="18" customHeight="1">
      <c r="A31" s="57" t="s">
        <v>48</v>
      </c>
      <c r="B31" s="26">
        <v>120.69575901252227</v>
      </c>
      <c r="C31" s="19">
        <f t="shared" si="1"/>
        <v>9.0031832475285825</v>
      </c>
      <c r="D31" s="19">
        <v>123.41372275100002</v>
      </c>
      <c r="E31" s="19">
        <f t="shared" si="2"/>
        <v>2.2519132078168127</v>
      </c>
      <c r="F31" s="19">
        <v>125.63192382411398</v>
      </c>
      <c r="G31" s="19">
        <f t="shared" si="3"/>
        <v>1.797369874004545</v>
      </c>
      <c r="H31" s="19">
        <v>127.66327434185939</v>
      </c>
      <c r="I31" s="19">
        <f t="shared" si="4"/>
        <v>1.6169063211905552</v>
      </c>
      <c r="J31" s="19">
        <v>121.61857992508492</v>
      </c>
      <c r="K31" s="19">
        <f t="shared" si="5"/>
        <v>-4.7348733987410299</v>
      </c>
      <c r="L31" s="56" t="s">
        <v>49</v>
      </c>
      <c r="M31" s="76"/>
      <c r="N31" s="53"/>
      <c r="O31" s="53"/>
      <c r="P31" s="53"/>
      <c r="Q31" s="53"/>
      <c r="R31" s="53"/>
      <c r="S31" s="53"/>
      <c r="T31" s="53"/>
      <c r="U31" s="53"/>
      <c r="V31" s="53"/>
    </row>
    <row r="32" spans="1:26" s="54" customFormat="1" ht="18" customHeight="1">
      <c r="A32" s="59" t="s">
        <v>50</v>
      </c>
      <c r="B32" s="77">
        <v>120.79430066473128</v>
      </c>
      <c r="C32" s="60">
        <f t="shared" si="1"/>
        <v>9.4125589160218794</v>
      </c>
      <c r="D32" s="60">
        <v>115.75191319446974</v>
      </c>
      <c r="E32" s="60">
        <f t="shared" si="2"/>
        <v>-4.1743587590749627</v>
      </c>
      <c r="F32" s="60">
        <v>112.71970665320718</v>
      </c>
      <c r="G32" s="60">
        <f t="shared" si="3"/>
        <v>-2.6195735842121906</v>
      </c>
      <c r="H32" s="60">
        <v>115.47486133974813</v>
      </c>
      <c r="I32" s="60">
        <f t="shared" si="4"/>
        <v>2.444252889175317</v>
      </c>
      <c r="J32" s="19">
        <v>117.45119447646555</v>
      </c>
      <c r="K32" s="60">
        <f t="shared" si="5"/>
        <v>1.7114834465162829</v>
      </c>
      <c r="L32" s="61" t="s">
        <v>51</v>
      </c>
      <c r="M32" s="76"/>
      <c r="N32" s="53"/>
      <c r="O32" s="53"/>
      <c r="P32" s="53"/>
      <c r="Q32" s="53"/>
      <c r="R32" s="53"/>
      <c r="S32" s="53"/>
      <c r="T32" s="53"/>
      <c r="U32" s="53"/>
      <c r="V32" s="53"/>
    </row>
    <row r="33" spans="1:22" s="54" customFormat="1" ht="18" customHeight="1">
      <c r="A33" s="57" t="s">
        <v>52</v>
      </c>
      <c r="B33" s="26">
        <v>112.88340236634616</v>
      </c>
      <c r="C33" s="19">
        <f t="shared" si="1"/>
        <v>1.9041553762449155</v>
      </c>
      <c r="D33" s="19">
        <v>120.64163590586655</v>
      </c>
      <c r="E33" s="19">
        <f t="shared" si="2"/>
        <v>6.8727849948588613</v>
      </c>
      <c r="F33" s="19">
        <v>122.25091835058396</v>
      </c>
      <c r="G33" s="19">
        <f t="shared" si="3"/>
        <v>1.3339361926201718</v>
      </c>
      <c r="H33" s="19">
        <v>124.02283792509212</v>
      </c>
      <c r="I33" s="19">
        <f t="shared" si="4"/>
        <v>1.4494120767475636</v>
      </c>
      <c r="J33" s="19">
        <v>123.58463236297696</v>
      </c>
      <c r="K33" s="19">
        <f t="shared" si="5"/>
        <v>-0.35332650779997721</v>
      </c>
      <c r="L33" s="56" t="s">
        <v>53</v>
      </c>
      <c r="M33" s="76"/>
      <c r="N33" s="53"/>
      <c r="O33" s="53"/>
      <c r="P33" s="53"/>
      <c r="Q33" s="53"/>
      <c r="R33" s="53"/>
      <c r="S33" s="53"/>
      <c r="T33" s="53"/>
      <c r="U33" s="53"/>
      <c r="V33" s="53"/>
    </row>
    <row r="34" spans="1:22" s="54" customFormat="1" ht="18" customHeight="1">
      <c r="A34" s="59" t="s">
        <v>54</v>
      </c>
      <c r="B34" s="26">
        <v>113.67179241055835</v>
      </c>
      <c r="C34" s="19">
        <f t="shared" si="1"/>
        <v>10.562345068728433</v>
      </c>
      <c r="D34" s="19">
        <v>122.41483979444446</v>
      </c>
      <c r="E34" s="19">
        <f t="shared" si="2"/>
        <v>7.6914836992348086</v>
      </c>
      <c r="F34" s="19">
        <v>120.67601241809467</v>
      </c>
      <c r="G34" s="19">
        <f t="shared" si="3"/>
        <v>-1.4204383874288169</v>
      </c>
      <c r="H34" s="19">
        <v>118.1737232479223</v>
      </c>
      <c r="I34" s="19">
        <f t="shared" si="4"/>
        <v>-2.0735597075439642</v>
      </c>
      <c r="J34" s="19">
        <v>115.30148618358703</v>
      </c>
      <c r="K34" s="19">
        <f t="shared" si="5"/>
        <v>-2.4305209190282255</v>
      </c>
      <c r="L34" s="61" t="s">
        <v>55</v>
      </c>
      <c r="M34" s="76"/>
      <c r="N34" s="53"/>
      <c r="O34" s="53"/>
      <c r="P34" s="53"/>
      <c r="Q34" s="53"/>
      <c r="R34" s="53"/>
      <c r="S34" s="53"/>
      <c r="T34" s="53"/>
      <c r="U34" s="53"/>
      <c r="V34" s="53"/>
    </row>
    <row r="35" spans="1:22" s="54" customFormat="1" ht="18" customHeight="1">
      <c r="A35" s="59" t="s">
        <v>56</v>
      </c>
      <c r="B35" s="26">
        <v>119.79068310671164</v>
      </c>
      <c r="C35" s="19">
        <f t="shared" si="1"/>
        <v>6.2323317831709346</v>
      </c>
      <c r="D35" s="19">
        <v>112.00416487383609</v>
      </c>
      <c r="E35" s="19">
        <f t="shared" si="2"/>
        <v>-6.5001033727632915</v>
      </c>
      <c r="F35" s="19">
        <v>106.81353311328303</v>
      </c>
      <c r="G35" s="19">
        <f t="shared" si="3"/>
        <v>-4.634320309784826</v>
      </c>
      <c r="H35" s="19">
        <v>107.83492900423664</v>
      </c>
      <c r="I35" s="19">
        <f t="shared" si="4"/>
        <v>0.95624202400490788</v>
      </c>
      <c r="J35" s="19">
        <v>110.59485464293704</v>
      </c>
      <c r="K35" s="19">
        <f t="shared" si="5"/>
        <v>2.5593985772383263</v>
      </c>
      <c r="L35" s="61" t="s">
        <v>57</v>
      </c>
      <c r="M35" s="76"/>
      <c r="N35" s="53"/>
      <c r="O35" s="53"/>
      <c r="P35" s="53"/>
      <c r="Q35" s="53"/>
      <c r="R35" s="53"/>
      <c r="S35" s="53"/>
      <c r="T35" s="53"/>
      <c r="U35" s="53"/>
      <c r="V35" s="53"/>
    </row>
    <row r="36" spans="1:22" s="54" customFormat="1" ht="18" customHeight="1">
      <c r="A36" s="59" t="s">
        <v>58</v>
      </c>
      <c r="B36" s="26">
        <v>100.92979384946663</v>
      </c>
      <c r="C36" s="19">
        <f t="shared" si="1"/>
        <v>0.84973810428704155</v>
      </c>
      <c r="D36" s="19">
        <v>99.801069671801443</v>
      </c>
      <c r="E36" s="19">
        <f t="shared" si="2"/>
        <v>-1.1183260508276049</v>
      </c>
      <c r="F36" s="19">
        <v>97.06017109987728</v>
      </c>
      <c r="G36" s="19">
        <f t="shared" si="3"/>
        <v>-2.7463619187025614</v>
      </c>
      <c r="H36" s="19">
        <v>96.954092009366093</v>
      </c>
      <c r="I36" s="19">
        <f t="shared" si="4"/>
        <v>-0.10929209098759429</v>
      </c>
      <c r="J36" s="19">
        <v>97.826349725737586</v>
      </c>
      <c r="K36" s="19">
        <f t="shared" si="5"/>
        <v>0.89966054891961278</v>
      </c>
      <c r="L36" s="61" t="s">
        <v>59</v>
      </c>
      <c r="M36" s="76"/>
      <c r="N36" s="53"/>
      <c r="O36" s="53"/>
      <c r="P36" s="53"/>
      <c r="Q36" s="53"/>
      <c r="R36" s="53"/>
      <c r="S36" s="53"/>
      <c r="T36" s="53"/>
      <c r="U36" s="53"/>
      <c r="V36" s="53"/>
    </row>
    <row r="37" spans="1:22" s="54" customFormat="1" ht="18" customHeight="1">
      <c r="A37" s="55" t="s">
        <v>60</v>
      </c>
      <c r="B37" s="26">
        <v>104.89729457414181</v>
      </c>
      <c r="C37" s="19">
        <f>B37/J16*100-100</f>
        <v>-1.0838640723773807</v>
      </c>
      <c r="D37" s="19">
        <v>105.81838543104918</v>
      </c>
      <c r="E37" s="19">
        <f t="shared" si="2"/>
        <v>0.87808828687792584</v>
      </c>
      <c r="F37" s="19">
        <v>105.65217924039837</v>
      </c>
      <c r="G37" s="19">
        <f t="shared" si="3"/>
        <v>-0.15706740371606998</v>
      </c>
      <c r="H37" s="19">
        <v>107.60900186467138</v>
      </c>
      <c r="I37" s="19">
        <f t="shared" si="4"/>
        <v>1.8521365468671576</v>
      </c>
      <c r="J37" s="19">
        <v>108.30511752576467</v>
      </c>
      <c r="K37" s="19">
        <f t="shared" si="5"/>
        <v>0.64689352101667907</v>
      </c>
      <c r="L37" s="56" t="s">
        <v>61</v>
      </c>
      <c r="M37" s="76"/>
      <c r="N37" s="53"/>
      <c r="O37" s="53"/>
      <c r="P37" s="53"/>
      <c r="Q37" s="53"/>
      <c r="R37" s="53"/>
      <c r="S37" s="53"/>
      <c r="T37" s="53"/>
      <c r="U37" s="53"/>
      <c r="V37" s="53"/>
    </row>
    <row r="38" spans="1:22" s="54" customFormat="1" ht="18" customHeight="1">
      <c r="A38" s="59" t="s">
        <v>62</v>
      </c>
      <c r="B38" s="26">
        <v>116.83629463243261</v>
      </c>
      <c r="C38" s="19">
        <f t="shared" si="1"/>
        <v>2.0532136301143851</v>
      </c>
      <c r="D38" s="19">
        <v>117.24108107225697</v>
      </c>
      <c r="E38" s="19">
        <f t="shared" si="2"/>
        <v>0.34645607437124681</v>
      </c>
      <c r="F38" s="19">
        <v>122.85341033669026</v>
      </c>
      <c r="G38" s="19">
        <f t="shared" si="3"/>
        <v>4.7869989026920905</v>
      </c>
      <c r="H38" s="19">
        <v>129.78764164767088</v>
      </c>
      <c r="I38" s="19">
        <f t="shared" si="4"/>
        <v>5.6443132445218822</v>
      </c>
      <c r="J38" s="19">
        <v>130.54446149938775</v>
      </c>
      <c r="K38" s="19">
        <f t="shared" si="5"/>
        <v>0.58312166097553586</v>
      </c>
      <c r="L38" s="61" t="s">
        <v>63</v>
      </c>
      <c r="M38" s="76"/>
      <c r="N38" s="53"/>
      <c r="O38" s="53"/>
      <c r="P38" s="53"/>
      <c r="Q38" s="53"/>
      <c r="R38" s="53"/>
      <c r="S38" s="53"/>
      <c r="T38" s="53"/>
      <c r="U38" s="53"/>
      <c r="V38" s="53"/>
    </row>
    <row r="39" spans="1:22" s="54" customFormat="1" ht="18" customHeight="1">
      <c r="A39" s="57" t="s">
        <v>64</v>
      </c>
      <c r="B39" s="26">
        <v>108.08695422567594</v>
      </c>
      <c r="C39" s="19">
        <f t="shared" si="1"/>
        <v>-0.38966007057024399</v>
      </c>
      <c r="D39" s="19">
        <v>110.82776457996538</v>
      </c>
      <c r="E39" s="19">
        <f t="shared" si="2"/>
        <v>2.5357457557429797</v>
      </c>
      <c r="F39" s="19">
        <v>116.03618030076331</v>
      </c>
      <c r="G39" s="19">
        <f t="shared" si="3"/>
        <v>4.6995585813155287</v>
      </c>
      <c r="H39" s="19">
        <v>119.5273266114486</v>
      </c>
      <c r="I39" s="19">
        <f t="shared" si="4"/>
        <v>3.0086704867708676</v>
      </c>
      <c r="J39" s="19">
        <v>119.30263562801586</v>
      </c>
      <c r="K39" s="19">
        <f t="shared" si="5"/>
        <v>-0.18798294064012566</v>
      </c>
      <c r="L39" s="63" t="s">
        <v>65</v>
      </c>
      <c r="M39" s="76"/>
      <c r="N39" s="53"/>
      <c r="O39" s="53"/>
      <c r="P39" s="53"/>
      <c r="Q39" s="53"/>
      <c r="R39" s="53"/>
      <c r="S39" s="53"/>
      <c r="T39" s="53"/>
      <c r="U39" s="53"/>
      <c r="V39" s="53"/>
    </row>
    <row r="40" spans="1:22" s="54" customFormat="1" ht="18" customHeight="1">
      <c r="A40" s="64" t="s">
        <v>66</v>
      </c>
      <c r="B40" s="26">
        <v>100.90554697315385</v>
      </c>
      <c r="C40" s="19">
        <f t="shared" si="1"/>
        <v>-6.1079904550795447</v>
      </c>
      <c r="D40" s="19">
        <v>102.77141503132987</v>
      </c>
      <c r="E40" s="19">
        <f t="shared" si="2"/>
        <v>1.8491233774020799</v>
      </c>
      <c r="F40" s="19">
        <v>103.28463561586443</v>
      </c>
      <c r="G40" s="19">
        <f t="shared" si="3"/>
        <v>0.49938067348602999</v>
      </c>
      <c r="H40" s="19">
        <v>110.59155683244619</v>
      </c>
      <c r="I40" s="19">
        <f t="shared" si="4"/>
        <v>7.0745480903448197</v>
      </c>
      <c r="J40" s="19">
        <v>115.35973020911588</v>
      </c>
      <c r="K40" s="19">
        <f t="shared" si="5"/>
        <v>4.3115166412692787</v>
      </c>
      <c r="L40" s="56" t="s">
        <v>67</v>
      </c>
      <c r="M40" s="76"/>
      <c r="N40" s="53"/>
      <c r="O40" s="53"/>
      <c r="P40" s="53"/>
      <c r="Q40" s="53"/>
      <c r="R40" s="53"/>
      <c r="S40" s="53"/>
      <c r="T40" s="53"/>
      <c r="U40" s="53"/>
      <c r="V40" s="53"/>
    </row>
    <row r="41" spans="1:22" s="72" customFormat="1" ht="18" customHeight="1">
      <c r="A41" s="65" t="s">
        <v>68</v>
      </c>
      <c r="B41" s="66">
        <v>113.64975207490339</v>
      </c>
      <c r="C41" s="67">
        <f t="shared" si="1"/>
        <v>3.8434146884432039</v>
      </c>
      <c r="D41" s="67">
        <v>114.02027156227769</v>
      </c>
      <c r="E41" s="67">
        <f t="shared" si="2"/>
        <v>0.32601873792923186</v>
      </c>
      <c r="F41" s="67">
        <v>112.92517627472405</v>
      </c>
      <c r="G41" s="67">
        <f t="shared" si="3"/>
        <v>-0.96043911538615134</v>
      </c>
      <c r="H41" s="67">
        <v>115.38740142373501</v>
      </c>
      <c r="I41" s="67">
        <f t="shared" si="4"/>
        <v>2.1804040783791834</v>
      </c>
      <c r="J41" s="67">
        <v>116.58337842147846</v>
      </c>
      <c r="K41" s="67">
        <f t="shared" si="5"/>
        <v>1.0364883713356932</v>
      </c>
      <c r="L41" s="68" t="s">
        <v>2049</v>
      </c>
      <c r="M41" s="79"/>
      <c r="N41" s="71"/>
      <c r="O41" s="71"/>
      <c r="P41" s="71"/>
      <c r="Q41" s="71"/>
      <c r="R41" s="71"/>
      <c r="S41" s="71"/>
      <c r="T41" s="71"/>
      <c r="U41" s="71"/>
      <c r="V41" s="71"/>
    </row>
    <row r="42" spans="1:22" ht="16.5" customHeight="1">
      <c r="A42" s="499" t="s">
        <v>2106</v>
      </c>
      <c r="B42" s="499"/>
      <c r="C42" s="499"/>
      <c r="D42" s="499"/>
      <c r="E42" s="499"/>
      <c r="F42" s="499"/>
      <c r="G42" s="475" t="s">
        <v>2107</v>
      </c>
      <c r="H42" s="475"/>
      <c r="I42" s="475"/>
      <c r="J42" s="475"/>
      <c r="K42" s="475"/>
      <c r="L42" s="475"/>
      <c r="M42" s="40"/>
      <c r="N42" s="40"/>
      <c r="O42" s="40"/>
      <c r="P42" s="40"/>
      <c r="Q42" s="40"/>
      <c r="R42" s="40"/>
      <c r="S42" s="40"/>
      <c r="T42" s="40"/>
      <c r="U42" s="40"/>
      <c r="V42" s="40"/>
    </row>
    <row r="43" spans="1:22" ht="16.5" customHeight="1">
      <c r="A43" s="500"/>
      <c r="B43" s="500"/>
      <c r="C43" s="500"/>
      <c r="D43" s="500"/>
      <c r="E43" s="500"/>
      <c r="F43" s="500"/>
      <c r="G43" s="476"/>
      <c r="H43" s="476"/>
      <c r="I43" s="476"/>
      <c r="J43" s="476"/>
      <c r="K43" s="476"/>
      <c r="L43" s="476"/>
    </row>
  </sheetData>
  <mergeCells count="30">
    <mergeCell ref="T5:U5"/>
    <mergeCell ref="Y8:Z8"/>
    <mergeCell ref="A1:L1"/>
    <mergeCell ref="A2:L2"/>
    <mergeCell ref="A3:L3"/>
    <mergeCell ref="A5:A7"/>
    <mergeCell ref="B5:C5"/>
    <mergeCell ref="D5:E5"/>
    <mergeCell ref="F5:G5"/>
    <mergeCell ref="H5:I5"/>
    <mergeCell ref="J5:K5"/>
    <mergeCell ref="L5:L7"/>
    <mergeCell ref="N5:O5"/>
    <mergeCell ref="P5:Q5"/>
    <mergeCell ref="R5:S5"/>
    <mergeCell ref="A21:F21"/>
    <mergeCell ref="G21:L21"/>
    <mergeCell ref="Y29:Z29"/>
    <mergeCell ref="A42:F43"/>
    <mergeCell ref="G42:L43"/>
    <mergeCell ref="A22:L22"/>
    <mergeCell ref="A23:L23"/>
    <mergeCell ref="A24:L24"/>
    <mergeCell ref="A26:A28"/>
    <mergeCell ref="B26:C26"/>
    <mergeCell ref="D26:E26"/>
    <mergeCell ref="F26:G26"/>
    <mergeCell ref="H26:I26"/>
    <mergeCell ref="J26:K26"/>
    <mergeCell ref="L26:L2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  <rowBreaks count="1" manualBreakCount="1">
    <brk id="2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activeCell="J13" sqref="J13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2.5703125" customWidth="1"/>
    <col min="15" max="15" width="7.7109375" customWidth="1"/>
    <col min="16" max="16" width="11.42578125" customWidth="1"/>
  </cols>
  <sheetData>
    <row r="1" spans="1:16" ht="19.899999999999999" customHeight="1">
      <c r="A1" s="458" t="s">
        <v>2079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</row>
    <row r="2" spans="1:16" ht="19.899999999999999" customHeight="1">
      <c r="A2" s="501" t="s">
        <v>2120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</row>
    <row r="3" spans="1:16" ht="18" customHeight="1">
      <c r="A3" s="459" t="s">
        <v>69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</row>
    <row r="4" spans="1:16" s="81" customFormat="1" ht="4.9000000000000004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</row>
    <row r="5" spans="1:16" s="82" customFormat="1" ht="18" customHeight="1">
      <c r="A5" s="503" t="s">
        <v>24</v>
      </c>
      <c r="B5" s="506" t="s">
        <v>70</v>
      </c>
      <c r="C5" s="507"/>
      <c r="D5" s="507"/>
      <c r="E5" s="507"/>
      <c r="F5" s="507"/>
      <c r="G5" s="507"/>
      <c r="H5" s="508" t="s">
        <v>71</v>
      </c>
      <c r="I5" s="508"/>
      <c r="J5" s="508"/>
      <c r="K5" s="508"/>
      <c r="L5" s="508"/>
      <c r="M5" s="509"/>
      <c r="N5" s="510" t="s">
        <v>68</v>
      </c>
      <c r="O5" s="512" t="s">
        <v>41</v>
      </c>
      <c r="P5" s="514" t="s">
        <v>23</v>
      </c>
    </row>
    <row r="6" spans="1:16" s="83" customFormat="1" ht="36" customHeight="1">
      <c r="A6" s="504"/>
      <c r="B6" s="517" t="s">
        <v>44</v>
      </c>
      <c r="C6" s="517" t="s">
        <v>46</v>
      </c>
      <c r="D6" s="517" t="s">
        <v>48</v>
      </c>
      <c r="E6" s="517" t="s">
        <v>50</v>
      </c>
      <c r="F6" s="517" t="s">
        <v>52</v>
      </c>
      <c r="G6" s="517" t="s">
        <v>54</v>
      </c>
      <c r="H6" s="517" t="s">
        <v>56</v>
      </c>
      <c r="I6" s="517" t="s">
        <v>58</v>
      </c>
      <c r="J6" s="517" t="s">
        <v>60</v>
      </c>
      <c r="K6" s="517" t="s">
        <v>62</v>
      </c>
      <c r="L6" s="517" t="s">
        <v>64</v>
      </c>
      <c r="M6" s="517" t="s">
        <v>66</v>
      </c>
      <c r="N6" s="511"/>
      <c r="O6" s="513"/>
      <c r="P6" s="515"/>
    </row>
    <row r="7" spans="1:16" s="83" customFormat="1" ht="19.5" customHeight="1">
      <c r="A7" s="504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1"/>
      <c r="O7" s="513"/>
      <c r="P7" s="515"/>
    </row>
    <row r="8" spans="1:16" s="82" customFormat="1" ht="50.45" customHeight="1">
      <c r="A8" s="505"/>
      <c r="B8" s="84" t="s">
        <v>45</v>
      </c>
      <c r="C8" s="84" t="s">
        <v>47</v>
      </c>
      <c r="D8" s="84" t="s">
        <v>49</v>
      </c>
      <c r="E8" s="84" t="s">
        <v>51</v>
      </c>
      <c r="F8" s="84" t="s">
        <v>53</v>
      </c>
      <c r="G8" s="84" t="s">
        <v>55</v>
      </c>
      <c r="H8" s="84" t="s">
        <v>72</v>
      </c>
      <c r="I8" s="84" t="s">
        <v>73</v>
      </c>
      <c r="J8" s="84" t="s">
        <v>61</v>
      </c>
      <c r="K8" s="84" t="s">
        <v>63</v>
      </c>
      <c r="L8" s="85" t="s">
        <v>74</v>
      </c>
      <c r="M8" s="86" t="s">
        <v>75</v>
      </c>
      <c r="N8" s="68" t="s">
        <v>2049</v>
      </c>
      <c r="O8" s="87" t="s">
        <v>43</v>
      </c>
      <c r="P8" s="516"/>
    </row>
    <row r="9" spans="1:16" s="82" customFormat="1" ht="18.75" customHeight="1">
      <c r="A9" s="88" t="s">
        <v>76</v>
      </c>
      <c r="B9" s="19">
        <v>103.41289466949459</v>
      </c>
      <c r="C9" s="19">
        <v>160.69365757528627</v>
      </c>
      <c r="D9" s="19">
        <v>111.43737045673184</v>
      </c>
      <c r="E9" s="19">
        <v>110.31882199341028</v>
      </c>
      <c r="F9" s="19">
        <v>105.6237693559098</v>
      </c>
      <c r="G9" s="19">
        <v>120.94455690645067</v>
      </c>
      <c r="H9" s="19">
        <v>100.9487008240294</v>
      </c>
      <c r="I9" s="19">
        <v>95.491519813581831</v>
      </c>
      <c r="J9" s="19">
        <v>104.951747848549</v>
      </c>
      <c r="K9" s="19">
        <v>120.81410593144052</v>
      </c>
      <c r="L9" s="19">
        <v>126.60534746384032</v>
      </c>
      <c r="M9" s="19">
        <v>121.72673078766755</v>
      </c>
      <c r="N9" s="89">
        <v>110.35209966543454</v>
      </c>
      <c r="O9" s="89">
        <v>-0.1317412282472219</v>
      </c>
      <c r="P9" s="13" t="s">
        <v>8</v>
      </c>
    </row>
    <row r="10" spans="1:16" s="82" customFormat="1" ht="18.75" customHeight="1">
      <c r="A10" s="88" t="s">
        <v>77</v>
      </c>
      <c r="B10" s="19">
        <v>103.42200288671341</v>
      </c>
      <c r="C10" s="19">
        <v>160.2303042546832</v>
      </c>
      <c r="D10" s="19">
        <v>110.76848127447263</v>
      </c>
      <c r="E10" s="19">
        <v>110.44866472158397</v>
      </c>
      <c r="F10" s="19">
        <v>105.51183703523481</v>
      </c>
      <c r="G10" s="19">
        <v>121.13563215288958</v>
      </c>
      <c r="H10" s="19">
        <v>101.2973024808953</v>
      </c>
      <c r="I10" s="19">
        <v>95.419636350711443</v>
      </c>
      <c r="J10" s="19">
        <v>104.19194176490538</v>
      </c>
      <c r="K10" s="19">
        <v>120.81410593144052</v>
      </c>
      <c r="L10" s="19">
        <v>125.74375026581511</v>
      </c>
      <c r="M10" s="19">
        <v>121.56372810179037</v>
      </c>
      <c r="N10" s="89">
        <v>110.30100392710077</v>
      </c>
      <c r="O10" s="89">
        <f>N10/N9*100-100</f>
        <v>-4.6302461383774585E-2</v>
      </c>
      <c r="P10" s="13" t="s">
        <v>10</v>
      </c>
    </row>
    <row r="11" spans="1:16" s="82" customFormat="1" ht="18.75" customHeight="1">
      <c r="A11" s="88" t="s">
        <v>78</v>
      </c>
      <c r="B11" s="19">
        <v>103.13580947153156</v>
      </c>
      <c r="C11" s="19">
        <v>164.47880355836719</v>
      </c>
      <c r="D11" s="19">
        <v>110.22049232158719</v>
      </c>
      <c r="E11" s="19">
        <v>109.63701407211742</v>
      </c>
      <c r="F11" s="19">
        <v>105.34170469832222</v>
      </c>
      <c r="G11" s="19">
        <v>121.4197111295509</v>
      </c>
      <c r="H11" s="19">
        <v>100.46841492984011</v>
      </c>
      <c r="I11" s="19">
        <v>95.94669856675219</v>
      </c>
      <c r="J11" s="19">
        <v>103.95320264516307</v>
      </c>
      <c r="K11" s="19">
        <v>120.56639925654214</v>
      </c>
      <c r="L11" s="19">
        <v>126.7908524519337</v>
      </c>
      <c r="M11" s="19">
        <v>121.3837298175536</v>
      </c>
      <c r="N11" s="89">
        <v>110.16971586810408</v>
      </c>
      <c r="O11" s="89">
        <f t="shared" ref="O11:O19" si="0">N11/N10*100-100</f>
        <v>-0.11902707529611689</v>
      </c>
      <c r="P11" s="13" t="s">
        <v>79</v>
      </c>
    </row>
    <row r="12" spans="1:16" s="82" customFormat="1" ht="18.75" customHeight="1">
      <c r="A12" s="88" t="s">
        <v>80</v>
      </c>
      <c r="B12" s="19">
        <v>103.95656184504719</v>
      </c>
      <c r="C12" s="19">
        <v>164.64350416226597</v>
      </c>
      <c r="D12" s="19">
        <v>110.54343123109929</v>
      </c>
      <c r="E12" s="19">
        <v>109.13058962398557</v>
      </c>
      <c r="F12" s="19">
        <v>105.57624886074215</v>
      </c>
      <c r="G12" s="19">
        <v>121.3313130770503</v>
      </c>
      <c r="H12" s="19">
        <v>100.87001229998143</v>
      </c>
      <c r="I12" s="19">
        <v>95.97563490436734</v>
      </c>
      <c r="J12" s="19">
        <v>104.22834378784742</v>
      </c>
      <c r="K12" s="19">
        <v>120.56639925654214</v>
      </c>
      <c r="L12" s="19">
        <v>126.52531378669225</v>
      </c>
      <c r="M12" s="19">
        <v>121.51970523360727</v>
      </c>
      <c r="N12" s="89">
        <v>110.52147081862925</v>
      </c>
      <c r="O12" s="89">
        <f t="shared" si="0"/>
        <v>0.31928461261196617</v>
      </c>
      <c r="P12" s="13" t="s">
        <v>11</v>
      </c>
    </row>
    <row r="13" spans="1:16" s="82" customFormat="1" ht="18.75" customHeight="1">
      <c r="A13" s="88" t="s">
        <v>27</v>
      </c>
      <c r="B13" s="19">
        <v>103.98661627823608</v>
      </c>
      <c r="C13" s="19">
        <v>153.85481053753898</v>
      </c>
      <c r="D13" s="19">
        <v>110.9077275975889</v>
      </c>
      <c r="E13" s="19">
        <v>108.52655825257862</v>
      </c>
      <c r="F13" s="19">
        <v>105.37813620981804</v>
      </c>
      <c r="G13" s="19">
        <v>121.02920976753059</v>
      </c>
      <c r="H13" s="19">
        <v>101.22830546339681</v>
      </c>
      <c r="I13" s="19">
        <v>96.029465572102609</v>
      </c>
      <c r="J13" s="19">
        <v>104.35287737922751</v>
      </c>
      <c r="K13" s="19">
        <v>120.56639925654214</v>
      </c>
      <c r="L13" s="19">
        <v>127.65124710073877</v>
      </c>
      <c r="M13" s="19">
        <v>121.36095525137922</v>
      </c>
      <c r="N13" s="89">
        <v>110.07140381107867</v>
      </c>
      <c r="O13" s="89">
        <f t="shared" si="0"/>
        <v>-0.40722133375257386</v>
      </c>
      <c r="P13" s="13" t="s">
        <v>12</v>
      </c>
    </row>
    <row r="14" spans="1:16" s="82" customFormat="1" ht="18.75" customHeight="1">
      <c r="A14" s="88" t="s">
        <v>5</v>
      </c>
      <c r="B14" s="19">
        <v>105.05884894015257</v>
      </c>
      <c r="C14" s="19">
        <v>158.67179103028775</v>
      </c>
      <c r="D14" s="19">
        <v>109.93845390558391</v>
      </c>
      <c r="E14" s="19">
        <v>109.73046491430922</v>
      </c>
      <c r="F14" s="19">
        <v>105.59867988661274</v>
      </c>
      <c r="G14" s="19">
        <v>121.43050734913841</v>
      </c>
      <c r="H14" s="19">
        <v>103.03612091094958</v>
      </c>
      <c r="I14" s="19">
        <v>95.398822463841313</v>
      </c>
      <c r="J14" s="19">
        <v>105.24137390272951</v>
      </c>
      <c r="K14" s="19">
        <v>122.65641366433029</v>
      </c>
      <c r="L14" s="19">
        <v>127.0593724435877</v>
      </c>
      <c r="M14" s="19">
        <v>121.94268168648108</v>
      </c>
      <c r="N14" s="89">
        <v>111.10001781046603</v>
      </c>
      <c r="O14" s="89">
        <f t="shared" si="0"/>
        <v>0.93449702990326955</v>
      </c>
      <c r="P14" s="13" t="s">
        <v>13</v>
      </c>
    </row>
    <row r="15" spans="1:16" s="82" customFormat="1" ht="18.75" customHeight="1">
      <c r="A15" s="88" t="s">
        <v>6</v>
      </c>
      <c r="B15" s="19">
        <v>106.03781395364452</v>
      </c>
      <c r="C15" s="19">
        <v>154.26855361201032</v>
      </c>
      <c r="D15" s="19">
        <v>108.83773460433119</v>
      </c>
      <c r="E15" s="19">
        <v>110.04533157705794</v>
      </c>
      <c r="F15" s="19">
        <v>105.42176053647133</v>
      </c>
      <c r="G15" s="19">
        <v>120.94987292193322</v>
      </c>
      <c r="H15" s="19">
        <v>102.77300447499992</v>
      </c>
      <c r="I15" s="19">
        <v>95.44547744370216</v>
      </c>
      <c r="J15" s="19">
        <v>104.65352901929204</v>
      </c>
      <c r="K15" s="19">
        <v>122.65641366433029</v>
      </c>
      <c r="L15" s="19">
        <v>127.8269715546827</v>
      </c>
      <c r="M15" s="19">
        <v>121.85830682874904</v>
      </c>
      <c r="N15" s="89">
        <v>111.14161282011823</v>
      </c>
      <c r="O15" s="89">
        <f t="shared" si="0"/>
        <v>3.7439246610347254E-2</v>
      </c>
      <c r="P15" s="13" t="s">
        <v>14</v>
      </c>
    </row>
    <row r="16" spans="1:16" s="82" customFormat="1" ht="18.75" customHeight="1">
      <c r="A16" s="88" t="s">
        <v>28</v>
      </c>
      <c r="B16" s="19">
        <v>104.49747214883212</v>
      </c>
      <c r="C16" s="19">
        <v>166.18361053103931</v>
      </c>
      <c r="D16" s="19">
        <v>108.39043775254197</v>
      </c>
      <c r="E16" s="19">
        <v>110.131514596405</v>
      </c>
      <c r="F16" s="19">
        <v>105.33367840084388</v>
      </c>
      <c r="G16" s="19">
        <v>120.86647429875347</v>
      </c>
      <c r="H16" s="19">
        <v>103.00420522479</v>
      </c>
      <c r="I16" s="19">
        <v>95.475810288081746</v>
      </c>
      <c r="J16" s="19">
        <v>105.19363055432902</v>
      </c>
      <c r="K16" s="19">
        <v>122.65641366433029</v>
      </c>
      <c r="L16" s="19">
        <v>127.91165393264453</v>
      </c>
      <c r="M16" s="19">
        <v>121.7813075590001</v>
      </c>
      <c r="N16" s="89">
        <v>111.12415585514429</v>
      </c>
      <c r="O16" s="89">
        <f t="shared" si="0"/>
        <v>-1.5706956675344941E-2</v>
      </c>
      <c r="P16" s="13" t="s">
        <v>15</v>
      </c>
    </row>
    <row r="17" spans="1:16" s="82" customFormat="1" ht="18.75" customHeight="1">
      <c r="A17" s="88" t="s">
        <v>29</v>
      </c>
      <c r="B17" s="19">
        <v>104.49362737280862</v>
      </c>
      <c r="C17" s="19">
        <v>162.51470536328515</v>
      </c>
      <c r="D17" s="19">
        <v>107.17038227243356</v>
      </c>
      <c r="E17" s="19">
        <v>110.29358063854816</v>
      </c>
      <c r="F17" s="19">
        <v>104.87370707590276</v>
      </c>
      <c r="G17" s="19">
        <v>121.45684794997926</v>
      </c>
      <c r="H17" s="19">
        <v>103.62904908100971</v>
      </c>
      <c r="I17" s="19">
        <v>96.092839609064043</v>
      </c>
      <c r="J17" s="19">
        <v>106.58495209749198</v>
      </c>
      <c r="K17" s="19">
        <v>124.11934176573583</v>
      </c>
      <c r="L17" s="19">
        <v>127.58012868695398</v>
      </c>
      <c r="M17" s="19">
        <v>121.49301788284524</v>
      </c>
      <c r="N17" s="89">
        <v>111.04816881667857</v>
      </c>
      <c r="O17" s="89">
        <f t="shared" si="0"/>
        <v>-6.8380306586789175E-2</v>
      </c>
      <c r="P17" s="13" t="s">
        <v>16</v>
      </c>
    </row>
    <row r="18" spans="1:16" s="82" customFormat="1" ht="18.75" customHeight="1">
      <c r="A18" s="88" t="s">
        <v>30</v>
      </c>
      <c r="B18" s="19">
        <v>105.60497739230335</v>
      </c>
      <c r="C18" s="19">
        <v>168.42538143460217</v>
      </c>
      <c r="D18" s="19">
        <v>103.19071819742399</v>
      </c>
      <c r="E18" s="19">
        <v>110.51383710279896</v>
      </c>
      <c r="F18" s="19">
        <v>104.0069713919839</v>
      </c>
      <c r="G18" s="19">
        <v>121.13944611809472</v>
      </c>
      <c r="H18" s="19">
        <v>103.68940944769811</v>
      </c>
      <c r="I18" s="19">
        <v>95.999932836043058</v>
      </c>
      <c r="J18" s="19">
        <v>106.87280652528331</v>
      </c>
      <c r="K18" s="19">
        <v>124.11934176573583</v>
      </c>
      <c r="L18" s="19">
        <v>128.91696219559014</v>
      </c>
      <c r="M18" s="19">
        <v>121.64214200825052</v>
      </c>
      <c r="N18" s="89">
        <v>111.456243928753</v>
      </c>
      <c r="O18" s="89">
        <f t="shared" si="0"/>
        <v>0.36747576877931465</v>
      </c>
      <c r="P18" s="13" t="s">
        <v>17</v>
      </c>
    </row>
    <row r="19" spans="1:16" s="82" customFormat="1" ht="18.75" customHeight="1">
      <c r="A19" s="88" t="s">
        <v>7</v>
      </c>
      <c r="B19" s="19">
        <v>105.132570242197</v>
      </c>
      <c r="C19" s="19">
        <v>169.13906117244949</v>
      </c>
      <c r="D19" s="19">
        <v>99.998489844670601</v>
      </c>
      <c r="E19" s="19">
        <v>110.45166513659353</v>
      </c>
      <c r="F19" s="19">
        <v>103.32251973060531</v>
      </c>
      <c r="G19" s="19">
        <v>121.01460326837437</v>
      </c>
      <c r="H19" s="19">
        <v>103.54678685478304</v>
      </c>
      <c r="I19" s="19">
        <v>95.958793932539365</v>
      </c>
      <c r="J19" s="19">
        <v>106.9340039288046</v>
      </c>
      <c r="K19" s="19">
        <v>124.11934176573583</v>
      </c>
      <c r="L19" s="19">
        <v>128.56259180944008</v>
      </c>
      <c r="M19" s="19">
        <v>121.67809994574418</v>
      </c>
      <c r="N19" s="89">
        <v>111.05122242382797</v>
      </c>
      <c r="O19" s="89">
        <f t="shared" si="0"/>
        <v>-0.36339059226142467</v>
      </c>
      <c r="P19" s="13" t="s">
        <v>18</v>
      </c>
    </row>
    <row r="20" spans="1:16" s="82" customFormat="1" ht="18.75" customHeight="1">
      <c r="A20" s="90" t="s">
        <v>31</v>
      </c>
      <c r="B20" s="91">
        <v>104.49283023769092</v>
      </c>
      <c r="C20" s="91">
        <v>169.15639761876065</v>
      </c>
      <c r="D20" s="91">
        <v>97.986721829829193</v>
      </c>
      <c r="E20" s="91">
        <v>110.21320291497847</v>
      </c>
      <c r="F20" s="91">
        <v>104.02000258445635</v>
      </c>
      <c r="G20" s="91">
        <v>121.81998651785607</v>
      </c>
      <c r="H20" s="91">
        <v>103.95574820037722</v>
      </c>
      <c r="I20" s="91">
        <v>95.90290395573588</v>
      </c>
      <c r="J20" s="91">
        <v>107.93792387078459</v>
      </c>
      <c r="K20" s="91">
        <v>127.43885824912032</v>
      </c>
      <c r="L20" s="91">
        <v>128.43476475055596</v>
      </c>
      <c r="M20" s="91">
        <v>120.96273811248646</v>
      </c>
      <c r="N20" s="67">
        <v>110.85266442460463</v>
      </c>
      <c r="O20" s="78">
        <f>N20/N19*100-100</f>
        <v>-0.17879857140657407</v>
      </c>
      <c r="P20" s="92" t="s">
        <v>19</v>
      </c>
    </row>
  </sheetData>
  <mergeCells count="22">
    <mergeCell ref="L6:L7"/>
    <mergeCell ref="G6:G7"/>
    <mergeCell ref="H6:H7"/>
    <mergeCell ref="I6:I7"/>
    <mergeCell ref="J6:J7"/>
    <mergeCell ref="K6:K7"/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M6:M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1"/>
  <sheetViews>
    <sheetView rightToLeft="1" view="pageBreakPreview" zoomScaleNormal="100" zoomScaleSheetLayoutView="100" workbookViewId="0">
      <selection activeCell="H26" sqref="H26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1.5703125" customWidth="1"/>
    <col min="15" max="15" width="9.28515625" customWidth="1"/>
    <col min="16" max="16" width="11" customWidth="1"/>
  </cols>
  <sheetData>
    <row r="1" spans="1:16" ht="19.899999999999999" customHeight="1">
      <c r="A1" s="458" t="s">
        <v>2080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</row>
    <row r="2" spans="1:16" ht="19.899999999999999" customHeight="1">
      <c r="A2" s="501" t="s">
        <v>2121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</row>
    <row r="3" spans="1:16" ht="19.899999999999999" customHeight="1">
      <c r="A3" s="459" t="s">
        <v>69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</row>
    <row r="4" spans="1:16" s="81" customFormat="1" ht="4.9000000000000004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</row>
    <row r="5" spans="1:16" s="82" customFormat="1" ht="18" customHeight="1">
      <c r="A5" s="503" t="s">
        <v>24</v>
      </c>
      <c r="B5" s="506" t="s">
        <v>70</v>
      </c>
      <c r="C5" s="507"/>
      <c r="D5" s="507"/>
      <c r="E5" s="507"/>
      <c r="F5" s="507"/>
      <c r="G5" s="507"/>
      <c r="H5" s="508" t="s">
        <v>71</v>
      </c>
      <c r="I5" s="508"/>
      <c r="J5" s="508"/>
      <c r="K5" s="508"/>
      <c r="L5" s="508"/>
      <c r="M5" s="509"/>
      <c r="N5" s="510" t="s">
        <v>68</v>
      </c>
      <c r="O5" s="512" t="s">
        <v>41</v>
      </c>
      <c r="P5" s="514" t="s">
        <v>23</v>
      </c>
    </row>
    <row r="6" spans="1:16" s="83" customFormat="1" ht="36" customHeight="1">
      <c r="A6" s="504"/>
      <c r="B6" s="517" t="s">
        <v>44</v>
      </c>
      <c r="C6" s="517" t="s">
        <v>46</v>
      </c>
      <c r="D6" s="517" t="s">
        <v>48</v>
      </c>
      <c r="E6" s="517" t="s">
        <v>50</v>
      </c>
      <c r="F6" s="517" t="s">
        <v>52</v>
      </c>
      <c r="G6" s="517" t="s">
        <v>54</v>
      </c>
      <c r="H6" s="517" t="s">
        <v>56</v>
      </c>
      <c r="I6" s="517" t="s">
        <v>58</v>
      </c>
      <c r="J6" s="517" t="s">
        <v>60</v>
      </c>
      <c r="K6" s="517" t="s">
        <v>62</v>
      </c>
      <c r="L6" s="517" t="s">
        <v>64</v>
      </c>
      <c r="M6" s="517" t="s">
        <v>66</v>
      </c>
      <c r="N6" s="511"/>
      <c r="O6" s="513"/>
      <c r="P6" s="515"/>
    </row>
    <row r="7" spans="1:16" s="83" customFormat="1" ht="21" customHeight="1">
      <c r="A7" s="504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1"/>
      <c r="O7" s="513"/>
      <c r="P7" s="515"/>
    </row>
    <row r="8" spans="1:16" s="82" customFormat="1" ht="50.45" customHeight="1">
      <c r="A8" s="505"/>
      <c r="B8" s="84" t="s">
        <v>45</v>
      </c>
      <c r="C8" s="84" t="s">
        <v>47</v>
      </c>
      <c r="D8" s="84" t="s">
        <v>49</v>
      </c>
      <c r="E8" s="84" t="s">
        <v>51</v>
      </c>
      <c r="F8" s="84" t="s">
        <v>53</v>
      </c>
      <c r="G8" s="84" t="s">
        <v>55</v>
      </c>
      <c r="H8" s="84" t="s">
        <v>72</v>
      </c>
      <c r="I8" s="84" t="s">
        <v>73</v>
      </c>
      <c r="J8" s="84" t="s">
        <v>61</v>
      </c>
      <c r="K8" s="84" t="s">
        <v>63</v>
      </c>
      <c r="L8" s="85" t="s">
        <v>74</v>
      </c>
      <c r="M8" s="86" t="s">
        <v>75</v>
      </c>
      <c r="N8" s="68" t="s">
        <v>2049</v>
      </c>
      <c r="O8" s="87" t="s">
        <v>43</v>
      </c>
      <c r="P8" s="516"/>
    </row>
    <row r="9" spans="1:16" s="82" customFormat="1" ht="19.5" customHeight="1">
      <c r="A9" s="88" t="s">
        <v>76</v>
      </c>
      <c r="B9" s="19">
        <v>104.45330911084744</v>
      </c>
      <c r="C9" s="19">
        <v>162.76904387291634</v>
      </c>
      <c r="D9" s="19">
        <v>119.63164124239204</v>
      </c>
      <c r="E9" s="19">
        <v>114.26776866826202</v>
      </c>
      <c r="F9" s="19">
        <v>113.11190813688079</v>
      </c>
      <c r="G9" s="19">
        <v>127.26774768976507</v>
      </c>
      <c r="H9" s="19">
        <v>100.93187640795082</v>
      </c>
      <c r="I9" s="19">
        <v>95.386851133918782</v>
      </c>
      <c r="J9" s="19">
        <v>109.87252050608062</v>
      </c>
      <c r="K9" s="19">
        <v>129.10698424664344</v>
      </c>
      <c r="L9" s="19">
        <v>135.96715566408204</v>
      </c>
      <c r="M9" s="19">
        <v>122.52353010672142</v>
      </c>
      <c r="N9" s="89">
        <v>113.18086622534419</v>
      </c>
      <c r="O9" s="89">
        <v>0.15655205299324848</v>
      </c>
      <c r="P9" s="13" t="s">
        <v>8</v>
      </c>
    </row>
    <row r="10" spans="1:16" s="82" customFormat="1" ht="19.5" customHeight="1">
      <c r="A10" s="88" t="s">
        <v>77</v>
      </c>
      <c r="B10" s="19">
        <v>104.80379926332917</v>
      </c>
      <c r="C10" s="19">
        <v>162.77575271213766</v>
      </c>
      <c r="D10" s="19">
        <v>118.48363407930161</v>
      </c>
      <c r="E10" s="19">
        <v>114.30938265450318</v>
      </c>
      <c r="F10" s="19">
        <v>112.67617758463187</v>
      </c>
      <c r="G10" s="19">
        <v>127.37593943227981</v>
      </c>
      <c r="H10" s="19">
        <v>101.24923860006471</v>
      </c>
      <c r="I10" s="19">
        <v>95.304587393725399</v>
      </c>
      <c r="J10" s="19">
        <v>109.65591797262395</v>
      </c>
      <c r="K10" s="19">
        <v>129.10698424664344</v>
      </c>
      <c r="L10" s="19">
        <v>135.41884072291785</v>
      </c>
      <c r="M10" s="19">
        <v>122.47107798846625</v>
      </c>
      <c r="N10" s="89">
        <v>113.25121250625419</v>
      </c>
      <c r="O10" s="89">
        <f>N10/N9*100-100</f>
        <v>6.2153863330522086E-2</v>
      </c>
      <c r="P10" s="13" t="s">
        <v>10</v>
      </c>
    </row>
    <row r="11" spans="1:16" s="82" customFormat="1" ht="19.5" customHeight="1">
      <c r="A11" s="88" t="s">
        <v>78</v>
      </c>
      <c r="B11" s="19">
        <v>105.52985130694999</v>
      </c>
      <c r="C11" s="19">
        <v>162.75366990281972</v>
      </c>
      <c r="D11" s="19">
        <v>117.72326333819866</v>
      </c>
      <c r="E11" s="19">
        <v>113.32079453614888</v>
      </c>
      <c r="F11" s="19">
        <v>112.30513557651679</v>
      </c>
      <c r="G11" s="19">
        <v>127.48846703466992</v>
      </c>
      <c r="H11" s="19">
        <v>100.15507352792068</v>
      </c>
      <c r="I11" s="19">
        <v>95.851823020842843</v>
      </c>
      <c r="J11" s="19">
        <v>109.11518647843845</v>
      </c>
      <c r="K11" s="19">
        <v>127.80532001678861</v>
      </c>
      <c r="L11" s="19">
        <v>136.07480894865535</v>
      </c>
      <c r="M11" s="19">
        <v>122.29829741679904</v>
      </c>
      <c r="N11" s="89">
        <v>113.14940572635734</v>
      </c>
      <c r="O11" s="89">
        <f>N11/N10*100-100</f>
        <v>-8.9894648934745192E-2</v>
      </c>
      <c r="P11" s="13" t="s">
        <v>79</v>
      </c>
    </row>
    <row r="12" spans="1:16" s="82" customFormat="1" ht="19.5" customHeight="1">
      <c r="A12" s="88" t="s">
        <v>80</v>
      </c>
      <c r="B12" s="19">
        <v>107.12269277415913</v>
      </c>
      <c r="C12" s="19">
        <v>162.74415607270168</v>
      </c>
      <c r="D12" s="19">
        <v>119.4913652081482</v>
      </c>
      <c r="E12" s="19">
        <v>113.00279263270727</v>
      </c>
      <c r="F12" s="19">
        <v>112.51784284158664</v>
      </c>
      <c r="G12" s="19">
        <v>127.19947069865856</v>
      </c>
      <c r="H12" s="19">
        <v>100.26963460434267</v>
      </c>
      <c r="I12" s="19">
        <v>95.935130437384984</v>
      </c>
      <c r="J12" s="19">
        <v>109.07562571574718</v>
      </c>
      <c r="K12" s="19">
        <v>127.80532001678861</v>
      </c>
      <c r="L12" s="19">
        <v>135.68843008086151</v>
      </c>
      <c r="M12" s="19">
        <v>122.33923369767837</v>
      </c>
      <c r="N12" s="89">
        <v>113.79415287642956</v>
      </c>
      <c r="O12" s="89">
        <f t="shared" ref="O12:O19" si="0">N12/N11*100-100</f>
        <v>0.5698192985931172</v>
      </c>
      <c r="P12" s="13" t="s">
        <v>11</v>
      </c>
    </row>
    <row r="13" spans="1:16" s="82" customFormat="1" ht="19.5" customHeight="1">
      <c r="A13" s="88" t="s">
        <v>27</v>
      </c>
      <c r="B13" s="19">
        <v>107.7560669920102</v>
      </c>
      <c r="C13" s="19">
        <v>162.76145843900744</v>
      </c>
      <c r="D13" s="19">
        <v>119.23754177848438</v>
      </c>
      <c r="E13" s="19">
        <v>112.50440264354961</v>
      </c>
      <c r="F13" s="19">
        <v>112.35288614827721</v>
      </c>
      <c r="G13" s="19">
        <v>127.04184806039861</v>
      </c>
      <c r="H13" s="19">
        <v>100.77866627658341</v>
      </c>
      <c r="I13" s="19">
        <v>95.976578751364414</v>
      </c>
      <c r="J13" s="19">
        <v>109.67262347287731</v>
      </c>
      <c r="K13" s="19">
        <v>127.80532001678861</v>
      </c>
      <c r="L13" s="19">
        <v>137.08748418489819</v>
      </c>
      <c r="M13" s="19">
        <v>122.21857321421871</v>
      </c>
      <c r="N13" s="89">
        <v>114.04692660753007</v>
      </c>
      <c r="O13" s="89">
        <f t="shared" si="0"/>
        <v>0.22213244240676033</v>
      </c>
      <c r="P13" s="13" t="s">
        <v>12</v>
      </c>
    </row>
    <row r="14" spans="1:16" s="82" customFormat="1" ht="19.5" customHeight="1">
      <c r="A14" s="88" t="s">
        <v>5</v>
      </c>
      <c r="B14" s="19">
        <v>109.41872383549014</v>
      </c>
      <c r="C14" s="19">
        <v>162.74484509322431</v>
      </c>
      <c r="D14" s="19">
        <v>117.42320680277918</v>
      </c>
      <c r="E14" s="19">
        <v>113.79766523435012</v>
      </c>
      <c r="F14" s="19">
        <v>112.93509425111834</v>
      </c>
      <c r="G14" s="19">
        <v>127.69744666732657</v>
      </c>
      <c r="H14" s="19">
        <v>102.98635851532853</v>
      </c>
      <c r="I14" s="19">
        <v>95.334350144996506</v>
      </c>
      <c r="J14" s="19">
        <v>110.18072320743558</v>
      </c>
      <c r="K14" s="19">
        <v>129.97900120429753</v>
      </c>
      <c r="L14" s="19">
        <v>136.24186869776403</v>
      </c>
      <c r="M14" s="19">
        <v>123.07812396817103</v>
      </c>
      <c r="N14" s="89">
        <v>115.16643139071682</v>
      </c>
      <c r="O14" s="89">
        <f t="shared" si="0"/>
        <v>0.98161766957500163</v>
      </c>
      <c r="P14" s="13" t="s">
        <v>13</v>
      </c>
    </row>
    <row r="15" spans="1:16" s="82" customFormat="1" ht="19.5" customHeight="1">
      <c r="A15" s="88" t="s">
        <v>6</v>
      </c>
      <c r="B15" s="19">
        <v>110.01194754054055</v>
      </c>
      <c r="C15" s="19">
        <v>162.76253569238634</v>
      </c>
      <c r="D15" s="19">
        <v>115.68220215527282</v>
      </c>
      <c r="E15" s="19">
        <v>113.84378008860656</v>
      </c>
      <c r="F15" s="19">
        <v>112.53527216423056</v>
      </c>
      <c r="G15" s="19">
        <v>127.47629431449178</v>
      </c>
      <c r="H15" s="19">
        <v>102.63766927109754</v>
      </c>
      <c r="I15" s="19">
        <v>95.312769155417215</v>
      </c>
      <c r="J15" s="19">
        <v>109.21745967522561</v>
      </c>
      <c r="K15" s="19">
        <v>129.97900120429753</v>
      </c>
      <c r="L15" s="19">
        <v>137.06385373007967</v>
      </c>
      <c r="M15" s="19">
        <v>123.00103085294298</v>
      </c>
      <c r="N15" s="89">
        <v>115.18501007627459</v>
      </c>
      <c r="O15" s="89">
        <f t="shared" si="0"/>
        <v>1.6132031993535634E-2</v>
      </c>
      <c r="P15" s="13" t="s">
        <v>14</v>
      </c>
    </row>
    <row r="16" spans="1:16" s="82" customFormat="1" ht="19.5" customHeight="1">
      <c r="A16" s="88" t="s">
        <v>28</v>
      </c>
      <c r="B16" s="19">
        <v>108.93063728695812</v>
      </c>
      <c r="C16" s="19">
        <v>162.739201110664</v>
      </c>
      <c r="D16" s="19">
        <v>115.11214506534988</v>
      </c>
      <c r="E16" s="19">
        <v>113.89354192657234</v>
      </c>
      <c r="F16" s="19">
        <v>112.61087377092707</v>
      </c>
      <c r="G16" s="19">
        <v>127.2503300690792</v>
      </c>
      <c r="H16" s="19">
        <v>102.86360725023707</v>
      </c>
      <c r="I16" s="19">
        <v>95.350167422792282</v>
      </c>
      <c r="J16" s="19">
        <v>110.51064137101829</v>
      </c>
      <c r="K16" s="19">
        <v>129.97900120429753</v>
      </c>
      <c r="L16" s="19">
        <v>136.4363241356026</v>
      </c>
      <c r="M16" s="19">
        <v>122.98296416482077</v>
      </c>
      <c r="N16" s="89">
        <v>114.81634350802456</v>
      </c>
      <c r="O16" s="89">
        <f t="shared" si="0"/>
        <v>-0.32006470981416157</v>
      </c>
      <c r="P16" s="13" t="s">
        <v>15</v>
      </c>
    </row>
    <row r="17" spans="1:16" s="82" customFormat="1" ht="19.5" customHeight="1">
      <c r="A17" s="88" t="s">
        <v>29</v>
      </c>
      <c r="B17" s="19">
        <v>108.54814843657145</v>
      </c>
      <c r="C17" s="19">
        <v>162.75915735637247</v>
      </c>
      <c r="D17" s="19">
        <v>114.61588765137566</v>
      </c>
      <c r="E17" s="19">
        <v>113.85514195495139</v>
      </c>
      <c r="F17" s="19">
        <v>111.67155591602325</v>
      </c>
      <c r="G17" s="19">
        <v>127.60602951234104</v>
      </c>
      <c r="H17" s="19">
        <v>103.34344556804227</v>
      </c>
      <c r="I17" s="19">
        <v>95.990155782026264</v>
      </c>
      <c r="J17" s="19">
        <v>110.54052805769736</v>
      </c>
      <c r="K17" s="19">
        <v>131.78173594952901</v>
      </c>
      <c r="L17" s="19">
        <v>136.61999199106958</v>
      </c>
      <c r="M17" s="19">
        <v>122.29692319902951</v>
      </c>
      <c r="N17" s="89">
        <v>114.71834563042439</v>
      </c>
      <c r="O17" s="89">
        <f t="shared" si="0"/>
        <v>-8.535185375706078E-2</v>
      </c>
      <c r="P17" s="13" t="s">
        <v>16</v>
      </c>
    </row>
    <row r="18" spans="1:16" s="82" customFormat="1" ht="19.5" customHeight="1">
      <c r="A18" s="88" t="s">
        <v>30</v>
      </c>
      <c r="B18" s="19">
        <v>110.13593799241677</v>
      </c>
      <c r="C18" s="19">
        <v>162.7875774652322</v>
      </c>
      <c r="D18" s="19">
        <v>108.22872837820587</v>
      </c>
      <c r="E18" s="19">
        <v>114.00795521819276</v>
      </c>
      <c r="F18" s="19">
        <v>111.18029113537816</v>
      </c>
      <c r="G18" s="19">
        <v>127.67629343869828</v>
      </c>
      <c r="H18" s="19">
        <v>103.35790108893868</v>
      </c>
      <c r="I18" s="19">
        <v>95.894774943484791</v>
      </c>
      <c r="J18" s="19">
        <v>110.31280523203415</v>
      </c>
      <c r="K18" s="19">
        <v>131.78173594952901</v>
      </c>
      <c r="L18" s="19">
        <v>136.34162657031484</v>
      </c>
      <c r="M18" s="19">
        <v>122.50271264407139</v>
      </c>
      <c r="N18" s="89">
        <v>114.9076932741888</v>
      </c>
      <c r="O18" s="89">
        <f t="shared" si="0"/>
        <v>0.16505437096732578</v>
      </c>
      <c r="P18" s="13" t="s">
        <v>17</v>
      </c>
    </row>
    <row r="19" spans="1:16" s="82" customFormat="1" ht="19.5" customHeight="1">
      <c r="A19" s="88" t="s">
        <v>7</v>
      </c>
      <c r="B19" s="19">
        <v>109.47861772730569</v>
      </c>
      <c r="C19" s="19">
        <v>162.77667982041635</v>
      </c>
      <c r="D19" s="19">
        <v>103.91822379677501</v>
      </c>
      <c r="E19" s="19">
        <v>114.02992904704136</v>
      </c>
      <c r="F19" s="19">
        <v>111.20592475489887</v>
      </c>
      <c r="G19" s="19">
        <v>127.80804779057569</v>
      </c>
      <c r="H19" s="19">
        <v>103.27188865474869</v>
      </c>
      <c r="I19" s="19">
        <v>95.801940418612645</v>
      </c>
      <c r="J19" s="19">
        <v>109.97990800363171</v>
      </c>
      <c r="K19" s="19">
        <v>131.78173594952901</v>
      </c>
      <c r="L19" s="19">
        <v>137.00357200168887</v>
      </c>
      <c r="M19" s="19">
        <v>122.53455569470415</v>
      </c>
      <c r="N19" s="89">
        <v>114.42970133965956</v>
      </c>
      <c r="O19" s="89">
        <f t="shared" si="0"/>
        <v>-0.41597905319417805</v>
      </c>
      <c r="P19" s="13" t="s">
        <v>18</v>
      </c>
    </row>
    <row r="20" spans="1:16" s="82" customFormat="1" ht="19.5" customHeight="1">
      <c r="A20" s="90" t="s">
        <v>31</v>
      </c>
      <c r="B20" s="91">
        <v>108.88460882272462</v>
      </c>
      <c r="C20" s="91">
        <v>162.86149026069606</v>
      </c>
      <c r="D20" s="91">
        <v>101.72358830588081</v>
      </c>
      <c r="E20" s="91">
        <v>113.0218878757578</v>
      </c>
      <c r="F20" s="91">
        <v>112.42334232021125</v>
      </c>
      <c r="G20" s="91">
        <v>128.84018012063632</v>
      </c>
      <c r="H20" s="91">
        <v>103.64798270514308</v>
      </c>
      <c r="I20" s="91">
        <v>95.785283164109458</v>
      </c>
      <c r="J20" s="91">
        <v>110.88056493671952</v>
      </c>
      <c r="K20" s="91">
        <v>136.10816300623301</v>
      </c>
      <c r="L20" s="91">
        <v>136.64106732695231</v>
      </c>
      <c r="M20" s="91">
        <v>123.54925892925995</v>
      </c>
      <c r="N20" s="67">
        <v>114.43738030844948</v>
      </c>
      <c r="O20" s="89">
        <f>N20/N19*100-100</f>
        <v>6.7106430411172369E-3</v>
      </c>
      <c r="P20" s="92" t="s">
        <v>19</v>
      </c>
    </row>
    <row r="21" spans="1:16" ht="18" customHeight="1">
      <c r="A21" s="499" t="s">
        <v>2047</v>
      </c>
      <c r="B21" s="499"/>
      <c r="C21" s="499"/>
      <c r="D21" s="499"/>
      <c r="E21" s="499"/>
      <c r="F21" s="499"/>
      <c r="G21" s="499"/>
      <c r="H21" s="499"/>
      <c r="I21" s="475" t="s">
        <v>2048</v>
      </c>
      <c r="J21" s="475"/>
      <c r="K21" s="475"/>
      <c r="L21" s="475"/>
      <c r="M21" s="475"/>
      <c r="N21" s="475"/>
      <c r="O21" s="475"/>
      <c r="P21" s="475"/>
    </row>
  </sheetData>
  <mergeCells count="24"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D6:D7"/>
    <mergeCell ref="E6:E7"/>
    <mergeCell ref="F6:F7"/>
    <mergeCell ref="G6:G7"/>
    <mergeCell ref="H6:H7"/>
    <mergeCell ref="I6:I7"/>
    <mergeCell ref="A21:H21"/>
    <mergeCell ref="I21:P21"/>
    <mergeCell ref="J6:J7"/>
    <mergeCell ref="K6:K7"/>
    <mergeCell ref="L6:L7"/>
    <mergeCell ref="M6:M7"/>
    <mergeCell ref="B6:B7"/>
    <mergeCell ref="C6:C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sqref="A1:P20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2" customWidth="1"/>
    <col min="15" max="15" width="9.28515625" customWidth="1"/>
    <col min="16" max="16" width="10.28515625" customWidth="1"/>
  </cols>
  <sheetData>
    <row r="1" spans="1:16" ht="19.899999999999999" customHeight="1">
      <c r="A1" s="458" t="s">
        <v>2081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</row>
    <row r="2" spans="1:16" ht="19.899999999999999" customHeight="1">
      <c r="A2" s="501" t="s">
        <v>2122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</row>
    <row r="3" spans="1:16" ht="19.899999999999999" customHeight="1">
      <c r="A3" s="459" t="s">
        <v>69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</row>
    <row r="4" spans="1:16" s="81" customFormat="1" ht="4.9000000000000004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</row>
    <row r="5" spans="1:16" s="82" customFormat="1" ht="18" customHeight="1">
      <c r="A5" s="503" t="s">
        <v>24</v>
      </c>
      <c r="B5" s="506" t="s">
        <v>70</v>
      </c>
      <c r="C5" s="507"/>
      <c r="D5" s="507"/>
      <c r="E5" s="507"/>
      <c r="F5" s="507"/>
      <c r="G5" s="507"/>
      <c r="H5" s="508" t="s">
        <v>71</v>
      </c>
      <c r="I5" s="508"/>
      <c r="J5" s="508"/>
      <c r="K5" s="508"/>
      <c r="L5" s="508"/>
      <c r="M5" s="508"/>
      <c r="N5" s="512" t="s">
        <v>68</v>
      </c>
      <c r="O5" s="512" t="s">
        <v>41</v>
      </c>
      <c r="P5" s="514" t="s">
        <v>23</v>
      </c>
    </row>
    <row r="6" spans="1:16" s="83" customFormat="1" ht="36" customHeight="1">
      <c r="A6" s="504"/>
      <c r="B6" s="517" t="s">
        <v>44</v>
      </c>
      <c r="C6" s="517" t="s">
        <v>46</v>
      </c>
      <c r="D6" s="517" t="s">
        <v>48</v>
      </c>
      <c r="E6" s="517" t="s">
        <v>50</v>
      </c>
      <c r="F6" s="517" t="s">
        <v>52</v>
      </c>
      <c r="G6" s="517" t="s">
        <v>54</v>
      </c>
      <c r="H6" s="517" t="s">
        <v>56</v>
      </c>
      <c r="I6" s="517" t="s">
        <v>58</v>
      </c>
      <c r="J6" s="517" t="s">
        <v>60</v>
      </c>
      <c r="K6" s="517" t="s">
        <v>62</v>
      </c>
      <c r="L6" s="517" t="s">
        <v>64</v>
      </c>
      <c r="M6" s="519" t="s">
        <v>66</v>
      </c>
      <c r="N6" s="513"/>
      <c r="O6" s="513"/>
      <c r="P6" s="515"/>
    </row>
    <row r="7" spans="1:16" s="83" customFormat="1" ht="21" customHeight="1">
      <c r="A7" s="504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20"/>
      <c r="N7" s="513"/>
      <c r="O7" s="513"/>
      <c r="P7" s="515"/>
    </row>
    <row r="8" spans="1:16" s="82" customFormat="1" ht="50.45" customHeight="1">
      <c r="A8" s="505"/>
      <c r="B8" s="84" t="s">
        <v>45</v>
      </c>
      <c r="C8" s="84" t="s">
        <v>47</v>
      </c>
      <c r="D8" s="84" t="s">
        <v>49</v>
      </c>
      <c r="E8" s="84" t="s">
        <v>51</v>
      </c>
      <c r="F8" s="84" t="s">
        <v>53</v>
      </c>
      <c r="G8" s="84" t="s">
        <v>55</v>
      </c>
      <c r="H8" s="84" t="s">
        <v>72</v>
      </c>
      <c r="I8" s="84" t="s">
        <v>73</v>
      </c>
      <c r="J8" s="84" t="s">
        <v>61</v>
      </c>
      <c r="K8" s="84" t="s">
        <v>63</v>
      </c>
      <c r="L8" s="85" t="s">
        <v>74</v>
      </c>
      <c r="M8" s="86" t="s">
        <v>75</v>
      </c>
      <c r="N8" s="68" t="s">
        <v>2049</v>
      </c>
      <c r="O8" s="87" t="s">
        <v>43</v>
      </c>
      <c r="P8" s="516"/>
    </row>
    <row r="9" spans="1:16" s="82" customFormat="1" ht="18" customHeight="1">
      <c r="A9" s="88" t="s">
        <v>76</v>
      </c>
      <c r="B9" s="19">
        <v>101.16139628424091</v>
      </c>
      <c r="C9" s="19">
        <v>138.40427150139115</v>
      </c>
      <c r="D9" s="19">
        <v>91.072041768861297</v>
      </c>
      <c r="E9" s="19">
        <v>101.14670842939015</v>
      </c>
      <c r="F9" s="19">
        <v>91.141159347984015</v>
      </c>
      <c r="G9" s="19">
        <v>100.60152593303731</v>
      </c>
      <c r="H9" s="19">
        <v>108.79204368802534</v>
      </c>
      <c r="I9" s="19">
        <v>94.294170765412858</v>
      </c>
      <c r="J9" s="19">
        <v>98.071416273824752</v>
      </c>
      <c r="K9" s="19">
        <v>100.34616237982382</v>
      </c>
      <c r="L9" s="19">
        <v>108.45386619010912</v>
      </c>
      <c r="M9" s="19">
        <v>123.80726021130344</v>
      </c>
      <c r="N9" s="89">
        <v>103.87304401752714</v>
      </c>
      <c r="O9" s="89">
        <v>0.3745219838281173</v>
      </c>
      <c r="P9" s="13" t="s">
        <v>8</v>
      </c>
    </row>
    <row r="10" spans="1:16" s="82" customFormat="1" ht="18" customHeight="1">
      <c r="A10" s="88" t="s">
        <v>77</v>
      </c>
      <c r="B10" s="19">
        <v>100.70324849460729</v>
      </c>
      <c r="C10" s="19">
        <v>135.37170604128767</v>
      </c>
      <c r="D10" s="19">
        <v>91.412223057276165</v>
      </c>
      <c r="E10" s="19">
        <v>101.4846303230407</v>
      </c>
      <c r="F10" s="19">
        <v>91.635156257641043</v>
      </c>
      <c r="G10" s="19">
        <v>101.21684198134642</v>
      </c>
      <c r="H10" s="19">
        <v>108.8257559888053</v>
      </c>
      <c r="I10" s="19">
        <v>94.217813950777298</v>
      </c>
      <c r="J10" s="19">
        <v>96.431500038182548</v>
      </c>
      <c r="K10" s="19">
        <v>100.34616237982382</v>
      </c>
      <c r="L10" s="19">
        <v>106.19197458461242</v>
      </c>
      <c r="M10" s="19">
        <v>123.38526558635945</v>
      </c>
      <c r="N10" s="89">
        <v>103.58980652112061</v>
      </c>
      <c r="O10" s="89">
        <f>N10/N9*100-100</f>
        <v>-0.27267661122816378</v>
      </c>
      <c r="P10" s="13" t="s">
        <v>10</v>
      </c>
    </row>
    <row r="11" spans="1:16" s="82" customFormat="1" ht="18" customHeight="1">
      <c r="A11" s="88" t="s">
        <v>78</v>
      </c>
      <c r="B11" s="19">
        <v>99.045321694160378</v>
      </c>
      <c r="C11" s="19">
        <v>142.74049352080442</v>
      </c>
      <c r="D11" s="19">
        <v>91.136712159321945</v>
      </c>
      <c r="E11" s="19">
        <v>101.14049344592675</v>
      </c>
      <c r="F11" s="19">
        <v>91.671556810635707</v>
      </c>
      <c r="G11" s="19">
        <v>101.89738290499018</v>
      </c>
      <c r="H11" s="19">
        <v>109.04726777015532</v>
      </c>
      <c r="I11" s="19">
        <v>94.761505233440005</v>
      </c>
      <c r="J11" s="19">
        <v>96.280761001599217</v>
      </c>
      <c r="K11" s="19">
        <v>101.61073258470462</v>
      </c>
      <c r="L11" s="19">
        <v>108.47695254802822</v>
      </c>
      <c r="M11" s="19">
        <v>122.60162153139186</v>
      </c>
      <c r="N11" s="89">
        <v>103.06562859652588</v>
      </c>
      <c r="O11" s="89">
        <f t="shared" ref="O11:O20" si="0">N11/N10*100-100</f>
        <v>-0.50601303564347688</v>
      </c>
      <c r="P11" s="13" t="s">
        <v>79</v>
      </c>
    </row>
    <row r="12" spans="1:16" s="82" customFormat="1" ht="18" customHeight="1">
      <c r="A12" s="88" t="s">
        <v>80</v>
      </c>
      <c r="B12" s="19">
        <v>98.545204173728052</v>
      </c>
      <c r="C12" s="19">
        <v>142.96601719861866</v>
      </c>
      <c r="D12" s="19">
        <v>89.460054326599163</v>
      </c>
      <c r="E12" s="19">
        <v>100.11128876693896</v>
      </c>
      <c r="F12" s="19">
        <v>91.874788198218667</v>
      </c>
      <c r="G12" s="19">
        <v>102.29287175359877</v>
      </c>
      <c r="H12" s="19">
        <v>109.1036635639706</v>
      </c>
      <c r="I12" s="19">
        <v>94.703300289011906</v>
      </c>
      <c r="J12" s="19">
        <v>96.989047736459341</v>
      </c>
      <c r="K12" s="19">
        <v>101.61073258470462</v>
      </c>
      <c r="L12" s="19">
        <v>108.16285226880926</v>
      </c>
      <c r="M12" s="19">
        <v>122.97899678128294</v>
      </c>
      <c r="N12" s="89">
        <v>102.74314615606582</v>
      </c>
      <c r="O12" s="89">
        <f>N12/N11*100-100</f>
        <v>-0.31289038339104991</v>
      </c>
      <c r="P12" s="13" t="s">
        <v>11</v>
      </c>
    </row>
    <row r="13" spans="1:16" s="82" customFormat="1" ht="18" customHeight="1">
      <c r="A13" s="88" t="s">
        <v>27</v>
      </c>
      <c r="B13" s="19">
        <v>97.283461572684004</v>
      </c>
      <c r="C13" s="19">
        <v>127.62140002579788</v>
      </c>
      <c r="D13" s="19">
        <v>90.369672761613629</v>
      </c>
      <c r="E13" s="19">
        <v>99.22837392956211</v>
      </c>
      <c r="F13" s="19">
        <v>91.441906805859645</v>
      </c>
      <c r="G13" s="19">
        <v>101.61185204432299</v>
      </c>
      <c r="H13" s="19">
        <v>109.20470626566754</v>
      </c>
      <c r="I13" s="19">
        <v>94.786676060547194</v>
      </c>
      <c r="J13" s="19">
        <v>96.33859844642798</v>
      </c>
      <c r="K13" s="19">
        <v>101.61073258470462</v>
      </c>
      <c r="L13" s="19">
        <v>108.59097966252966</v>
      </c>
      <c r="M13" s="19">
        <v>122.77405030376617</v>
      </c>
      <c r="N13" s="89">
        <v>101.7818068078212</v>
      </c>
      <c r="O13" s="89">
        <f t="shared" si="0"/>
        <v>-0.9356724844539599</v>
      </c>
      <c r="P13" s="13" t="s">
        <v>12</v>
      </c>
    </row>
    <row r="14" spans="1:16" s="82" customFormat="1" ht="18" customHeight="1">
      <c r="A14" s="88" t="s">
        <v>5</v>
      </c>
      <c r="B14" s="19">
        <v>97.570257354287961</v>
      </c>
      <c r="C14" s="19">
        <v>133.84728221464567</v>
      </c>
      <c r="D14" s="19">
        <v>90.998073511892045</v>
      </c>
      <c r="E14" s="19">
        <v>100.29474674575705</v>
      </c>
      <c r="F14" s="19">
        <v>91.115136201457005</v>
      </c>
      <c r="G14" s="19">
        <v>101.00407027248279</v>
      </c>
      <c r="H14" s="19">
        <v>109.75729751350362</v>
      </c>
      <c r="I14" s="19">
        <v>94.102809741024942</v>
      </c>
      <c r="J14" s="19">
        <v>97.588000149466907</v>
      </c>
      <c r="K14" s="19">
        <v>103.72821078605078</v>
      </c>
      <c r="L14" s="19">
        <v>108.33524742437517</v>
      </c>
      <c r="M14" s="19">
        <v>123.15219546635714</v>
      </c>
      <c r="N14" s="89">
        <v>102.30875503263914</v>
      </c>
      <c r="O14" s="89">
        <f t="shared" si="0"/>
        <v>0.51772339413555812</v>
      </c>
      <c r="P14" s="13" t="s">
        <v>13</v>
      </c>
    </row>
    <row r="15" spans="1:16" s="82" customFormat="1" ht="18" customHeight="1">
      <c r="A15" s="88" t="s">
        <v>6</v>
      </c>
      <c r="B15" s="19">
        <v>99.128048832487863</v>
      </c>
      <c r="C15" s="19">
        <v>125.58839266407743</v>
      </c>
      <c r="D15" s="19">
        <v>90.67347183495238</v>
      </c>
      <c r="E15" s="19">
        <v>101.17530609613988</v>
      </c>
      <c r="F15" s="19">
        <v>91.21211760653668</v>
      </c>
      <c r="G15" s="19">
        <v>99.762672909249346</v>
      </c>
      <c r="H15" s="19">
        <v>109.5897492161259</v>
      </c>
      <c r="I15" s="19">
        <v>94.308614976477813</v>
      </c>
      <c r="J15" s="19">
        <v>97.277524239659414</v>
      </c>
      <c r="K15" s="19">
        <v>103.72821078605078</v>
      </c>
      <c r="L15" s="19">
        <v>109.16370370332024</v>
      </c>
      <c r="M15" s="19">
        <v>123.05846943550088</v>
      </c>
      <c r="N15" s="89">
        <v>102.76825953561951</v>
      </c>
      <c r="O15" s="89">
        <f t="shared" si="0"/>
        <v>0.44913507434800692</v>
      </c>
      <c r="P15" s="13" t="s">
        <v>14</v>
      </c>
    </row>
    <row r="16" spans="1:16" s="82" customFormat="1" ht="18" customHeight="1">
      <c r="A16" s="88" t="s">
        <v>28</v>
      </c>
      <c r="B16" s="19">
        <v>96.521446567257641</v>
      </c>
      <c r="C16" s="19">
        <v>141.51417600835518</v>
      </c>
      <c r="D16" s="19">
        <v>90.429746523959523</v>
      </c>
      <c r="E16" s="19">
        <v>101.20467760447994</v>
      </c>
      <c r="F16" s="19">
        <v>91.218021480124008</v>
      </c>
      <c r="G16" s="19">
        <v>100.17839280080678</v>
      </c>
      <c r="H16" s="19">
        <v>109.64485520925044</v>
      </c>
      <c r="I16" s="19">
        <v>94.33522461897104</v>
      </c>
      <c r="J16" s="19">
        <v>97.221386619910859</v>
      </c>
      <c r="K16" s="19">
        <v>103.72821078605078</v>
      </c>
      <c r="L16" s="19">
        <v>111.14474989490903</v>
      </c>
      <c r="M16" s="19">
        <v>122.88312853538312</v>
      </c>
      <c r="N16" s="89">
        <v>102.07777806778709</v>
      </c>
      <c r="O16" s="89">
        <f t="shared" si="0"/>
        <v>-0.67188202948312892</v>
      </c>
      <c r="P16" s="13" t="s">
        <v>15</v>
      </c>
    </row>
    <row r="17" spans="1:16" s="82" customFormat="1" ht="18" customHeight="1">
      <c r="A17" s="88" t="s">
        <v>29</v>
      </c>
      <c r="B17" s="19">
        <v>97.163558677976695</v>
      </c>
      <c r="C17" s="19">
        <v>139.10540160078548</v>
      </c>
      <c r="D17" s="19">
        <v>88.879241756263411</v>
      </c>
      <c r="E17" s="19">
        <v>101.66239857775116</v>
      </c>
      <c r="F17" s="19">
        <v>91.308752501368502</v>
      </c>
      <c r="G17" s="19">
        <v>101.26515522352986</v>
      </c>
      <c r="H17" s="19">
        <v>116.168080559865</v>
      </c>
      <c r="I17" s="19">
        <v>94.975637283946512</v>
      </c>
      <c r="J17" s="19">
        <v>99.748528733349545</v>
      </c>
      <c r="K17" s="19">
        <v>104.52359399242002</v>
      </c>
      <c r="L17" s="19">
        <v>108.98554039176771</v>
      </c>
      <c r="M17" s="19">
        <v>123.1096618656548</v>
      </c>
      <c r="N17" s="89">
        <v>102.87338593278275</v>
      </c>
      <c r="O17" s="89">
        <f t="shared" si="0"/>
        <v>0.7794133846323632</v>
      </c>
      <c r="P17" s="13" t="s">
        <v>16</v>
      </c>
    </row>
    <row r="18" spans="1:16" s="82" customFormat="1" ht="18" customHeight="1">
      <c r="A18" s="88" t="s">
        <v>30</v>
      </c>
      <c r="B18" s="19">
        <v>97.627269571200173</v>
      </c>
      <c r="C18" s="19">
        <v>147.643943755447</v>
      </c>
      <c r="D18" s="19">
        <v>88.003609630350709</v>
      </c>
      <c r="E18" s="19">
        <v>102.07857883401893</v>
      </c>
      <c r="F18" s="19">
        <v>90.384353037077418</v>
      </c>
      <c r="G18" s="19">
        <v>99.938445912818267</v>
      </c>
      <c r="H18" s="19">
        <v>116.24614922192369</v>
      </c>
      <c r="I18" s="19">
        <v>94.85501909632552</v>
      </c>
      <c r="J18" s="19">
        <v>100.88166882365928</v>
      </c>
      <c r="K18" s="19">
        <v>104.52359399242002</v>
      </c>
      <c r="L18" s="19">
        <v>115.12643737421126</v>
      </c>
      <c r="M18" s="19">
        <v>123.14846592476199</v>
      </c>
      <c r="N18" s="89">
        <v>103.27119880661921</v>
      </c>
      <c r="O18" s="89">
        <f t="shared" si="0"/>
        <v>0.38670144880464363</v>
      </c>
      <c r="P18" s="13" t="s">
        <v>17</v>
      </c>
    </row>
    <row r="19" spans="1:16" s="82" customFormat="1" ht="18" customHeight="1">
      <c r="A19" s="88" t="s">
        <v>7</v>
      </c>
      <c r="B19" s="19">
        <v>97.258798272050583</v>
      </c>
      <c r="C19" s="19">
        <v>149.28617630275906</v>
      </c>
      <c r="D19" s="19">
        <v>85.616199177839235</v>
      </c>
      <c r="E19" s="19">
        <v>101.85826181314157</v>
      </c>
      <c r="F19" s="19">
        <v>88.849434064888129</v>
      </c>
      <c r="G19" s="19">
        <v>99.053968453880316</v>
      </c>
      <c r="H19" s="19">
        <v>116.19545389802303</v>
      </c>
      <c r="I19" s="19">
        <v>94.900061537997601</v>
      </c>
      <c r="J19" s="19">
        <v>101.48413878595386</v>
      </c>
      <c r="K19" s="19">
        <v>104.52359399242002</v>
      </c>
      <c r="L19" s="19">
        <v>113.1495885613669</v>
      </c>
      <c r="M19" s="19">
        <v>123.18189521308977</v>
      </c>
      <c r="N19" s="89">
        <v>102.82443705889366</v>
      </c>
      <c r="O19" s="89">
        <f t="shared" si="0"/>
        <v>-0.43261020777161718</v>
      </c>
      <c r="P19" s="13" t="s">
        <v>18</v>
      </c>
    </row>
    <row r="20" spans="1:16" s="82" customFormat="1" ht="18" customHeight="1">
      <c r="A20" s="90" t="s">
        <v>31</v>
      </c>
      <c r="B20" s="91">
        <v>96.661801982782563</v>
      </c>
      <c r="C20" s="91">
        <v>149.30622695470603</v>
      </c>
      <c r="D20" s="91">
        <v>83.394878760253022</v>
      </c>
      <c r="E20" s="91">
        <v>103.24901105244997</v>
      </c>
      <c r="F20" s="91">
        <v>88.977036265087534</v>
      </c>
      <c r="G20" s="91">
        <v>98.580942937104751</v>
      </c>
      <c r="H20" s="91">
        <v>120.39607502422409</v>
      </c>
      <c r="I20" s="91">
        <v>94.73727042903532</v>
      </c>
      <c r="J20" s="91">
        <v>102.24206436321025</v>
      </c>
      <c r="K20" s="91">
        <v>106.30413398981085</v>
      </c>
      <c r="L20" s="91">
        <v>112.92837471015027</v>
      </c>
      <c r="M20" s="91">
        <v>119.5485985630138</v>
      </c>
      <c r="N20" s="67">
        <v>102.48513389016153</v>
      </c>
      <c r="O20" s="78">
        <f t="shared" si="0"/>
        <v>-0.32998300641099831</v>
      </c>
      <c r="P20" s="92" t="s">
        <v>19</v>
      </c>
    </row>
  </sheetData>
  <mergeCells count="22">
    <mergeCell ref="L6:L7"/>
    <mergeCell ref="G6:G7"/>
    <mergeCell ref="H6:H7"/>
    <mergeCell ref="I6:I7"/>
    <mergeCell ref="J6:J7"/>
    <mergeCell ref="K6:K7"/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M6:M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9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21"/>
  <sheetViews>
    <sheetView rightToLeft="1" view="pageBreakPreview" topLeftCell="A4" zoomScaleNormal="100" zoomScaleSheetLayoutView="100" workbookViewId="0">
      <selection sqref="A1:P21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3" width="9.28515625" customWidth="1"/>
    <col min="14" max="14" width="12.140625" customWidth="1"/>
    <col min="15" max="15" width="9.28515625" customWidth="1"/>
    <col min="16" max="16" width="10.28515625" customWidth="1"/>
  </cols>
  <sheetData>
    <row r="1" spans="1:16" ht="19.899999999999999" customHeight="1">
      <c r="A1" s="458" t="s">
        <v>2082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</row>
    <row r="2" spans="1:16" ht="19.899999999999999" customHeight="1">
      <c r="A2" s="501" t="s">
        <v>2123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</row>
    <row r="3" spans="1:16" ht="19.899999999999999" customHeight="1">
      <c r="A3" s="459" t="s">
        <v>69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</row>
    <row r="4" spans="1:16" s="81" customFormat="1" ht="4.9000000000000004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</row>
    <row r="5" spans="1:16" s="82" customFormat="1" ht="18" customHeight="1">
      <c r="A5" s="503" t="s">
        <v>24</v>
      </c>
      <c r="B5" s="506" t="s">
        <v>70</v>
      </c>
      <c r="C5" s="507"/>
      <c r="D5" s="507"/>
      <c r="E5" s="507"/>
      <c r="F5" s="507"/>
      <c r="G5" s="507"/>
      <c r="H5" s="508" t="s">
        <v>71</v>
      </c>
      <c r="I5" s="508"/>
      <c r="J5" s="508"/>
      <c r="K5" s="508"/>
      <c r="L5" s="508"/>
      <c r="M5" s="508"/>
      <c r="N5" s="512" t="s">
        <v>68</v>
      </c>
      <c r="O5" s="512" t="s">
        <v>41</v>
      </c>
      <c r="P5" s="514" t="s">
        <v>23</v>
      </c>
    </row>
    <row r="6" spans="1:16" s="83" customFormat="1" ht="36" customHeight="1">
      <c r="A6" s="504"/>
      <c r="B6" s="517" t="s">
        <v>44</v>
      </c>
      <c r="C6" s="517" t="s">
        <v>46</v>
      </c>
      <c r="D6" s="517" t="s">
        <v>48</v>
      </c>
      <c r="E6" s="517" t="s">
        <v>50</v>
      </c>
      <c r="F6" s="517" t="s">
        <v>52</v>
      </c>
      <c r="G6" s="517" t="s">
        <v>54</v>
      </c>
      <c r="H6" s="517" t="s">
        <v>56</v>
      </c>
      <c r="I6" s="517" t="s">
        <v>58</v>
      </c>
      <c r="J6" s="517" t="s">
        <v>60</v>
      </c>
      <c r="K6" s="517" t="s">
        <v>62</v>
      </c>
      <c r="L6" s="517" t="s">
        <v>64</v>
      </c>
      <c r="M6" s="519" t="s">
        <v>66</v>
      </c>
      <c r="N6" s="513"/>
      <c r="O6" s="513"/>
      <c r="P6" s="515"/>
    </row>
    <row r="7" spans="1:16" s="83" customFormat="1" ht="22.5" customHeight="1">
      <c r="A7" s="504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20"/>
      <c r="N7" s="513"/>
      <c r="O7" s="513"/>
      <c r="P7" s="515"/>
    </row>
    <row r="8" spans="1:16" s="82" customFormat="1" ht="50.45" customHeight="1">
      <c r="A8" s="505"/>
      <c r="B8" s="84" t="s">
        <v>45</v>
      </c>
      <c r="C8" s="84" t="s">
        <v>47</v>
      </c>
      <c r="D8" s="84" t="s">
        <v>49</v>
      </c>
      <c r="E8" s="84" t="s">
        <v>51</v>
      </c>
      <c r="F8" s="84" t="s">
        <v>53</v>
      </c>
      <c r="G8" s="84" t="s">
        <v>55</v>
      </c>
      <c r="H8" s="84" t="s">
        <v>72</v>
      </c>
      <c r="I8" s="84" t="s">
        <v>73</v>
      </c>
      <c r="J8" s="84" t="s">
        <v>61</v>
      </c>
      <c r="K8" s="84" t="s">
        <v>63</v>
      </c>
      <c r="L8" s="85" t="s">
        <v>74</v>
      </c>
      <c r="M8" s="86" t="s">
        <v>75</v>
      </c>
      <c r="N8" s="68" t="s">
        <v>2049</v>
      </c>
      <c r="O8" s="87" t="s">
        <v>43</v>
      </c>
      <c r="P8" s="516"/>
    </row>
    <row r="9" spans="1:16" s="82" customFormat="1" ht="18" customHeight="1">
      <c r="A9" s="88" t="s">
        <v>76</v>
      </c>
      <c r="B9" s="19">
        <v>109.19559031355669</v>
      </c>
      <c r="C9" s="19">
        <v>176.26337734004568</v>
      </c>
      <c r="D9" s="19">
        <v>125.31399495796533</v>
      </c>
      <c r="E9" s="19">
        <v>116.41571034015247</v>
      </c>
      <c r="F9" s="19">
        <v>123.99208753081089</v>
      </c>
      <c r="G9" s="19">
        <v>114.94439016815934</v>
      </c>
      <c r="H9" s="19">
        <v>107.04451870466286</v>
      </c>
      <c r="I9" s="19">
        <v>97.591216224900322</v>
      </c>
      <c r="J9" s="19">
        <v>106.84802291703231</v>
      </c>
      <c r="K9" s="19">
        <v>129.67687240274441</v>
      </c>
      <c r="L9" s="19">
        <v>117.98005262989192</v>
      </c>
      <c r="M9" s="19">
        <v>114.95793294655708</v>
      </c>
      <c r="N9" s="89">
        <v>115.38854149005894</v>
      </c>
      <c r="O9" s="89">
        <v>-0.26882920312598912</v>
      </c>
      <c r="P9" s="13" t="s">
        <v>8</v>
      </c>
    </row>
    <row r="10" spans="1:16" s="82" customFormat="1" ht="18" customHeight="1">
      <c r="A10" s="88" t="s">
        <v>77</v>
      </c>
      <c r="B10" s="19">
        <v>108.46467083492404</v>
      </c>
      <c r="C10" s="19">
        <v>176.27158572242459</v>
      </c>
      <c r="D10" s="19">
        <v>123.19734438006944</v>
      </c>
      <c r="E10" s="19">
        <v>116.41476372456884</v>
      </c>
      <c r="F10" s="19">
        <v>122.93908204762938</v>
      </c>
      <c r="G10" s="19">
        <v>114.54004452824044</v>
      </c>
      <c r="H10" s="19">
        <v>107.73659976589205</v>
      </c>
      <c r="I10" s="19">
        <v>97.544311011834267</v>
      </c>
      <c r="J10" s="19">
        <v>106.59685870159265</v>
      </c>
      <c r="K10" s="19">
        <v>129.67687240274441</v>
      </c>
      <c r="L10" s="19">
        <v>117.98005262989192</v>
      </c>
      <c r="M10" s="19">
        <v>115.03598141249118</v>
      </c>
      <c r="N10" s="89">
        <v>115.12993265393919</v>
      </c>
      <c r="O10" s="89">
        <f>N10/N9*100-100</f>
        <v>-0.22412003200685149</v>
      </c>
      <c r="P10" s="13" t="s">
        <v>10</v>
      </c>
    </row>
    <row r="11" spans="1:16" s="82" customFormat="1" ht="18" customHeight="1">
      <c r="A11" s="88" t="s">
        <v>78</v>
      </c>
      <c r="B11" s="19">
        <v>108.47402945307165</v>
      </c>
      <c r="C11" s="19">
        <v>176.26221808443296</v>
      </c>
      <c r="D11" s="19">
        <v>123.4436885495594</v>
      </c>
      <c r="E11" s="19">
        <v>116.22876957038726</v>
      </c>
      <c r="F11" s="19">
        <v>123.08229805421284</v>
      </c>
      <c r="G11" s="19">
        <v>114.58361594762934</v>
      </c>
      <c r="H11" s="19">
        <v>106.65572132664083</v>
      </c>
      <c r="I11" s="19">
        <v>98.005631367635374</v>
      </c>
      <c r="J11" s="19">
        <v>107.19689527166065</v>
      </c>
      <c r="K11" s="19">
        <v>129.67657403876092</v>
      </c>
      <c r="L11" s="19">
        <v>117.98005262989192</v>
      </c>
      <c r="M11" s="19">
        <v>115.34565809218698</v>
      </c>
      <c r="N11" s="89">
        <v>115.03073065893585</v>
      </c>
      <c r="O11" s="89">
        <f t="shared" ref="O11:O20" si="0">N11/N10*100-100</f>
        <v>-8.6165250614300248E-2</v>
      </c>
      <c r="P11" s="13" t="s">
        <v>79</v>
      </c>
    </row>
    <row r="12" spans="1:16" s="82" customFormat="1" ht="18" customHeight="1">
      <c r="A12" s="88" t="s">
        <v>80</v>
      </c>
      <c r="B12" s="19">
        <v>109.81375052476574</v>
      </c>
      <c r="C12" s="19">
        <v>176.26221808443296</v>
      </c>
      <c r="D12" s="19">
        <v>123.63240742002685</v>
      </c>
      <c r="E12" s="19">
        <v>116.34094449304928</v>
      </c>
      <c r="F12" s="19">
        <v>123.48363970373786</v>
      </c>
      <c r="G12" s="19">
        <v>113.52130562592113</v>
      </c>
      <c r="H12" s="19">
        <v>109.28233022291292</v>
      </c>
      <c r="I12" s="19">
        <v>98.005631367635374</v>
      </c>
      <c r="J12" s="19">
        <v>107.19413205255088</v>
      </c>
      <c r="K12" s="19">
        <v>129.67657403876092</v>
      </c>
      <c r="L12" s="19">
        <v>117.98005262989192</v>
      </c>
      <c r="M12" s="19">
        <v>115.35398432425845</v>
      </c>
      <c r="N12" s="89">
        <v>115.84147103700762</v>
      </c>
      <c r="O12" s="89">
        <f t="shared" si="0"/>
        <v>0.7048032933700199</v>
      </c>
      <c r="P12" s="13" t="s">
        <v>11</v>
      </c>
    </row>
    <row r="13" spans="1:16" s="82" customFormat="1" ht="18" customHeight="1">
      <c r="A13" s="88" t="s">
        <v>27</v>
      </c>
      <c r="B13" s="19">
        <v>111.68910886127524</v>
      </c>
      <c r="C13" s="19">
        <v>176.8069004723622</v>
      </c>
      <c r="D13" s="19">
        <v>124.07889485385144</v>
      </c>
      <c r="E13" s="19">
        <v>115.55316184963297</v>
      </c>
      <c r="F13" s="19">
        <v>124.6188124441727</v>
      </c>
      <c r="G13" s="19">
        <v>113.49868607824685</v>
      </c>
      <c r="H13" s="19">
        <v>108.51344516593859</v>
      </c>
      <c r="I13" s="19">
        <v>98.076764701806269</v>
      </c>
      <c r="J13" s="19">
        <v>107.40324039987564</v>
      </c>
      <c r="K13" s="19">
        <v>129.67657403876092</v>
      </c>
      <c r="L13" s="19">
        <v>119.13361375560051</v>
      </c>
      <c r="M13" s="19">
        <v>115.23134568914705</v>
      </c>
      <c r="N13" s="89">
        <v>116.20490550928298</v>
      </c>
      <c r="O13" s="89">
        <f t="shared" si="0"/>
        <v>0.31373433798958672</v>
      </c>
      <c r="P13" s="13" t="s">
        <v>12</v>
      </c>
    </row>
    <row r="14" spans="1:16" s="82" customFormat="1" ht="18" customHeight="1">
      <c r="A14" s="88" t="s">
        <v>5</v>
      </c>
      <c r="B14" s="19">
        <v>111.9740716489498</v>
      </c>
      <c r="C14" s="19">
        <v>176.87592530218967</v>
      </c>
      <c r="D14" s="19">
        <v>122.64864643974617</v>
      </c>
      <c r="E14" s="19">
        <v>117.67767432625779</v>
      </c>
      <c r="F14" s="19">
        <v>124.4110267984538</v>
      </c>
      <c r="G14" s="19">
        <v>115.33455207488818</v>
      </c>
      <c r="H14" s="19">
        <v>110.20878938038804</v>
      </c>
      <c r="I14" s="19">
        <v>97.543716804508691</v>
      </c>
      <c r="J14" s="19">
        <v>109.03948523039637</v>
      </c>
      <c r="K14" s="19">
        <v>130.15116127689305</v>
      </c>
      <c r="L14" s="19">
        <v>120.28863022336535</v>
      </c>
      <c r="M14" s="19">
        <v>115.43674278559239</v>
      </c>
      <c r="N14" s="89">
        <v>116.83040693235787</v>
      </c>
      <c r="O14" s="89">
        <f t="shared" si="0"/>
        <v>0.53827454214049908</v>
      </c>
      <c r="P14" s="13" t="s">
        <v>13</v>
      </c>
    </row>
    <row r="15" spans="1:16" s="82" customFormat="1" ht="18" customHeight="1">
      <c r="A15" s="88" t="s">
        <v>6</v>
      </c>
      <c r="B15" s="19">
        <v>112.4142930390894</v>
      </c>
      <c r="C15" s="19">
        <v>176.80290370610439</v>
      </c>
      <c r="D15" s="19">
        <v>121.84061038234677</v>
      </c>
      <c r="E15" s="19">
        <v>117.7113741466263</v>
      </c>
      <c r="F15" s="19">
        <v>125.03772234151339</v>
      </c>
      <c r="G15" s="19">
        <v>115.50249312422075</v>
      </c>
      <c r="H15" s="19">
        <v>110.81600506854713</v>
      </c>
      <c r="I15" s="19">
        <v>97.531411736540562</v>
      </c>
      <c r="J15" s="19">
        <v>108.53073357806112</v>
      </c>
      <c r="K15" s="19">
        <v>130.15116127689305</v>
      </c>
      <c r="L15" s="19">
        <v>120.74162555302146</v>
      </c>
      <c r="M15" s="19">
        <v>115.34970469728918</v>
      </c>
      <c r="N15" s="89">
        <v>117.01374693396463</v>
      </c>
      <c r="O15" s="89">
        <f t="shared" si="0"/>
        <v>0.15692832578500315</v>
      </c>
      <c r="P15" s="13" t="s">
        <v>14</v>
      </c>
    </row>
    <row r="16" spans="1:16" s="82" customFormat="1" ht="18" customHeight="1">
      <c r="A16" s="88" t="s">
        <v>28</v>
      </c>
      <c r="B16" s="19">
        <v>113.28402598052467</v>
      </c>
      <c r="C16" s="19">
        <v>176.80290370610439</v>
      </c>
      <c r="D16" s="19">
        <v>121.2883134164651</v>
      </c>
      <c r="E16" s="19">
        <v>118.40405592149311</v>
      </c>
      <c r="F16" s="19">
        <v>124.02698633517456</v>
      </c>
      <c r="G16" s="19">
        <v>115.48855176377513</v>
      </c>
      <c r="H16" s="19">
        <v>111.22450243776358</v>
      </c>
      <c r="I16" s="19">
        <v>97.552735514129623</v>
      </c>
      <c r="J16" s="19">
        <v>108.07185496276324</v>
      </c>
      <c r="K16" s="19">
        <v>130.15116127689305</v>
      </c>
      <c r="L16" s="19">
        <v>121.63307868080676</v>
      </c>
      <c r="M16" s="19">
        <v>115.24629317667414</v>
      </c>
      <c r="N16" s="89">
        <v>117.26126322201522</v>
      </c>
      <c r="O16" s="89">
        <f t="shared" si="0"/>
        <v>0.21152752948785292</v>
      </c>
      <c r="P16" s="13" t="s">
        <v>15</v>
      </c>
    </row>
    <row r="17" spans="1:16" s="82" customFormat="1" ht="18" customHeight="1">
      <c r="A17" s="88" t="s">
        <v>29</v>
      </c>
      <c r="B17" s="19">
        <v>113.11184894449971</v>
      </c>
      <c r="C17" s="19">
        <v>170.08163801515525</v>
      </c>
      <c r="D17" s="19">
        <v>118.29772344879521</v>
      </c>
      <c r="E17" s="19">
        <v>118.82821431838282</v>
      </c>
      <c r="F17" s="19">
        <v>124.40996738697856</v>
      </c>
      <c r="G17" s="19">
        <v>116.15611101633087</v>
      </c>
      <c r="H17" s="19">
        <v>113.85429442844804</v>
      </c>
      <c r="I17" s="19">
        <v>98.086262501260151</v>
      </c>
      <c r="J17" s="19">
        <v>109.59233176285274</v>
      </c>
      <c r="K17" s="19">
        <v>131.38013625080117</v>
      </c>
      <c r="L17" s="19">
        <v>120.99516349350043</v>
      </c>
      <c r="M17" s="19">
        <v>115.18827952411286</v>
      </c>
      <c r="N17" s="89">
        <v>117.37642172733977</v>
      </c>
      <c r="O17" s="89">
        <f t="shared" si="0"/>
        <v>9.8206775332542406E-2</v>
      </c>
      <c r="P17" s="13" t="s">
        <v>16</v>
      </c>
    </row>
    <row r="18" spans="1:16" s="82" customFormat="1" ht="18" customHeight="1">
      <c r="A18" s="88" t="s">
        <v>30</v>
      </c>
      <c r="B18" s="19">
        <v>114.60795614669831</v>
      </c>
      <c r="C18" s="19">
        <v>170.05527311034498</v>
      </c>
      <c r="D18" s="19">
        <v>117.94320949462679</v>
      </c>
      <c r="E18" s="19">
        <v>118.76938919484013</v>
      </c>
      <c r="F18" s="19">
        <v>122.89717403168099</v>
      </c>
      <c r="G18" s="19">
        <v>115.98934817971872</v>
      </c>
      <c r="H18" s="19">
        <v>114.10791881086169</v>
      </c>
      <c r="I18" s="19">
        <v>98.031878169309181</v>
      </c>
      <c r="J18" s="19">
        <v>109.59675053140739</v>
      </c>
      <c r="K18" s="19">
        <v>131.38013625080117</v>
      </c>
      <c r="L18" s="19">
        <v>119.68150276662232</v>
      </c>
      <c r="M18" s="19">
        <v>115.51181207848218</v>
      </c>
      <c r="N18" s="89">
        <v>117.67363006250228</v>
      </c>
      <c r="O18" s="89">
        <f t="shared" si="0"/>
        <v>0.25320957206626815</v>
      </c>
      <c r="P18" s="13" t="s">
        <v>17</v>
      </c>
    </row>
    <row r="19" spans="1:16" s="82" customFormat="1" ht="18" customHeight="1">
      <c r="A19" s="88" t="s">
        <v>7</v>
      </c>
      <c r="B19" s="19">
        <v>114.84680271568885</v>
      </c>
      <c r="C19" s="19">
        <v>170.02992004067664</v>
      </c>
      <c r="D19" s="19">
        <v>118.80513325520673</v>
      </c>
      <c r="E19" s="19">
        <v>118.68453172827691</v>
      </c>
      <c r="F19" s="19">
        <v>122.37944749425455</v>
      </c>
      <c r="G19" s="19">
        <v>116.02168742228541</v>
      </c>
      <c r="H19" s="19">
        <v>113.63589607771522</v>
      </c>
      <c r="I19" s="19">
        <v>97.978945696766885</v>
      </c>
      <c r="J19" s="19">
        <v>108.85272641477708</v>
      </c>
      <c r="K19" s="19">
        <v>131.38013625080117</v>
      </c>
      <c r="L19" s="19">
        <v>117.56535423508393</v>
      </c>
      <c r="M19" s="19">
        <v>115.60082260779154</v>
      </c>
      <c r="N19" s="89">
        <v>117.60202028891511</v>
      </c>
      <c r="O19" s="89">
        <f t="shared" si="0"/>
        <v>-6.0854563209389312E-2</v>
      </c>
      <c r="P19" s="13" t="s">
        <v>18</v>
      </c>
    </row>
    <row r="20" spans="1:16" s="82" customFormat="1" ht="18" customHeight="1">
      <c r="A20" s="90" t="s">
        <v>31</v>
      </c>
      <c r="B20" s="91">
        <v>113.68084456054072</v>
      </c>
      <c r="C20" s="91">
        <v>169.88070771479752</v>
      </c>
      <c r="D20" s="91">
        <v>118.93299250235937</v>
      </c>
      <c r="E20" s="91">
        <v>118.38574410391867</v>
      </c>
      <c r="F20" s="91">
        <v>121.737344187104</v>
      </c>
      <c r="G20" s="91">
        <v>118.03704827362817</v>
      </c>
      <c r="H20" s="91">
        <v>114.05823432547345</v>
      </c>
      <c r="I20" s="91">
        <v>97.96769161252422</v>
      </c>
      <c r="J20" s="91">
        <v>110.7383784862058</v>
      </c>
      <c r="K20" s="91">
        <v>133.55617848779886</v>
      </c>
      <c r="L20" s="91">
        <v>119.67244830862172</v>
      </c>
      <c r="M20" s="91">
        <v>116.05820517480761</v>
      </c>
      <c r="N20" s="67">
        <v>117.64747054142175</v>
      </c>
      <c r="O20" s="78">
        <f t="shared" si="0"/>
        <v>3.8647509961961646E-2</v>
      </c>
      <c r="P20" s="92" t="s">
        <v>19</v>
      </c>
    </row>
    <row r="21" spans="1:16" ht="16.5" customHeight="1">
      <c r="A21" s="499" t="s">
        <v>2106</v>
      </c>
      <c r="B21" s="499"/>
      <c r="C21" s="499"/>
      <c r="D21" s="499"/>
      <c r="E21" s="499"/>
      <c r="F21" s="499"/>
      <c r="G21" s="499"/>
      <c r="H21" s="499"/>
      <c r="I21" s="475" t="s">
        <v>2107</v>
      </c>
      <c r="J21" s="475"/>
      <c r="K21" s="475"/>
      <c r="L21" s="475"/>
      <c r="M21" s="475"/>
      <c r="N21" s="475"/>
      <c r="O21" s="475"/>
      <c r="P21" s="475"/>
    </row>
  </sheetData>
  <mergeCells count="24">
    <mergeCell ref="A1:P1"/>
    <mergeCell ref="A2:P2"/>
    <mergeCell ref="A3:P3"/>
    <mergeCell ref="A4:P4"/>
    <mergeCell ref="A5:A8"/>
    <mergeCell ref="B5:G5"/>
    <mergeCell ref="H5:M5"/>
    <mergeCell ref="N5:N7"/>
    <mergeCell ref="O5:O7"/>
    <mergeCell ref="P5:P8"/>
    <mergeCell ref="D6:D7"/>
    <mergeCell ref="E6:E7"/>
    <mergeCell ref="F6:F7"/>
    <mergeCell ref="G6:G7"/>
    <mergeCell ref="H6:H7"/>
    <mergeCell ref="I6:I7"/>
    <mergeCell ref="A21:H21"/>
    <mergeCell ref="I21:P21"/>
    <mergeCell ref="J6:J7"/>
    <mergeCell ref="K6:K7"/>
    <mergeCell ref="L6:L7"/>
    <mergeCell ref="M6:M7"/>
    <mergeCell ref="B6:B7"/>
    <mergeCell ref="C6:C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0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W174"/>
  <sheetViews>
    <sheetView rightToLeft="1" view="pageBreakPreview" topLeftCell="B153" zoomScaleNormal="100" zoomScaleSheetLayoutView="100" workbookViewId="0">
      <selection activeCell="B1" sqref="B1:I174"/>
    </sheetView>
  </sheetViews>
  <sheetFormatPr defaultColWidth="8.7109375" defaultRowHeight="16.5" customHeight="1"/>
  <cols>
    <col min="1" max="1" width="6.85546875" style="93" hidden="1" customWidth="1"/>
    <col min="2" max="2" width="28.7109375" style="121" customWidth="1"/>
    <col min="3" max="3" width="11.7109375" style="121" customWidth="1"/>
    <col min="4" max="4" width="12.42578125" style="121" customWidth="1"/>
    <col min="5" max="5" width="12.5703125" style="121" customWidth="1"/>
    <col min="6" max="6" width="11.7109375" style="121" customWidth="1"/>
    <col min="7" max="7" width="12.140625" style="121" customWidth="1"/>
    <col min="8" max="8" width="12.5703125" style="121" customWidth="1"/>
    <col min="9" max="9" width="38.28515625" style="121" customWidth="1"/>
    <col min="10" max="18" width="7.85546875" style="36" customWidth="1"/>
    <col min="19" max="19" width="33.28515625" style="36" customWidth="1"/>
    <col min="20" max="16384" width="8.7109375" style="36"/>
  </cols>
  <sheetData>
    <row r="1" spans="1:23" ht="19.899999999999999" customHeight="1">
      <c r="B1" s="495" t="s">
        <v>2083</v>
      </c>
      <c r="C1" s="495"/>
      <c r="D1" s="495"/>
      <c r="E1" s="495"/>
      <c r="F1" s="495"/>
      <c r="G1" s="495"/>
      <c r="H1" s="495"/>
      <c r="I1" s="49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3" ht="29.45" customHeight="1">
      <c r="B2" s="521" t="s">
        <v>2124</v>
      </c>
      <c r="C2" s="521"/>
      <c r="D2" s="521"/>
      <c r="E2" s="521"/>
      <c r="F2" s="521"/>
      <c r="G2" s="521"/>
      <c r="H2" s="521"/>
      <c r="I2" s="521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3" ht="19.899999999999999" customHeight="1">
      <c r="B3" s="495" t="s">
        <v>37</v>
      </c>
      <c r="C3" s="495"/>
      <c r="D3" s="495"/>
      <c r="E3" s="495"/>
      <c r="F3" s="495"/>
      <c r="G3" s="495"/>
      <c r="H3" s="495"/>
      <c r="I3" s="495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3" s="39" customFormat="1" ht="4.9000000000000004" customHeight="1">
      <c r="A4" s="94"/>
      <c r="B4" s="95"/>
      <c r="C4" s="95"/>
      <c r="D4" s="95"/>
      <c r="E4" s="95"/>
      <c r="F4" s="95"/>
      <c r="G4" s="95"/>
      <c r="H4" s="95"/>
      <c r="I4" s="95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23" s="40" customFormat="1" ht="17.25" customHeight="1">
      <c r="A5" s="367"/>
      <c r="B5" s="492" t="s">
        <v>81</v>
      </c>
      <c r="C5" s="522" t="s">
        <v>82</v>
      </c>
      <c r="D5" s="523"/>
      <c r="E5" s="523"/>
      <c r="F5" s="524" t="s">
        <v>83</v>
      </c>
      <c r="G5" s="524"/>
      <c r="H5" s="524"/>
      <c r="I5" s="489" t="s">
        <v>84</v>
      </c>
      <c r="J5" s="41"/>
      <c r="K5" s="484"/>
      <c r="L5" s="484"/>
      <c r="M5" s="484"/>
      <c r="N5" s="484"/>
      <c r="O5" s="484"/>
      <c r="P5" s="484"/>
      <c r="Q5" s="484"/>
      <c r="R5" s="484"/>
    </row>
    <row r="6" spans="1:23" s="40" customFormat="1" ht="17.25" customHeight="1">
      <c r="A6" s="367"/>
      <c r="B6" s="493"/>
      <c r="C6" s="97" t="s">
        <v>85</v>
      </c>
      <c r="D6" s="98"/>
      <c r="E6" s="99" t="s">
        <v>86</v>
      </c>
      <c r="F6" s="97" t="s">
        <v>87</v>
      </c>
      <c r="G6" s="98"/>
      <c r="H6" s="99" t="s">
        <v>88</v>
      </c>
      <c r="I6" s="490"/>
      <c r="J6" s="41"/>
      <c r="K6" s="100"/>
      <c r="L6" s="100"/>
      <c r="M6" s="100"/>
      <c r="N6" s="100"/>
      <c r="O6" s="100"/>
      <c r="P6" s="100"/>
      <c r="Q6" s="100"/>
      <c r="R6" s="100"/>
    </row>
    <row r="7" spans="1:23" s="40" customFormat="1" ht="17.25" customHeight="1">
      <c r="A7" s="367"/>
      <c r="B7" s="493"/>
      <c r="C7" s="97" t="s">
        <v>40</v>
      </c>
      <c r="D7" s="101" t="s">
        <v>42</v>
      </c>
      <c r="E7" s="102" t="s">
        <v>41</v>
      </c>
      <c r="F7" s="97" t="s">
        <v>40</v>
      </c>
      <c r="G7" s="101" t="s">
        <v>42</v>
      </c>
      <c r="H7" s="102" t="s">
        <v>41</v>
      </c>
      <c r="I7" s="490"/>
      <c r="J7" s="43"/>
      <c r="K7" s="44"/>
      <c r="L7" s="44"/>
      <c r="M7" s="44"/>
      <c r="N7" s="44"/>
      <c r="O7" s="44"/>
      <c r="P7" s="44"/>
      <c r="Q7" s="44"/>
      <c r="R7" s="44"/>
    </row>
    <row r="8" spans="1:23" s="40" customFormat="1" ht="24.6" customHeight="1">
      <c r="A8" s="367"/>
      <c r="B8" s="494"/>
      <c r="C8" s="103">
        <v>2017</v>
      </c>
      <c r="D8" s="103">
        <v>2018</v>
      </c>
      <c r="E8" s="103" t="s">
        <v>43</v>
      </c>
      <c r="F8" s="103">
        <v>2017</v>
      </c>
      <c r="G8" s="103">
        <v>2018</v>
      </c>
      <c r="H8" s="103" t="s">
        <v>43</v>
      </c>
      <c r="I8" s="491"/>
      <c r="J8" s="46"/>
      <c r="K8" s="47"/>
      <c r="L8" s="47"/>
      <c r="M8" s="47"/>
      <c r="N8" s="47"/>
      <c r="O8" s="47"/>
      <c r="P8" s="47"/>
      <c r="Q8" s="47"/>
      <c r="R8" s="47"/>
    </row>
    <row r="9" spans="1:23" s="72" customFormat="1" ht="18" customHeight="1">
      <c r="A9" s="368" t="s">
        <v>1606</v>
      </c>
      <c r="B9" s="105" t="s">
        <v>82</v>
      </c>
      <c r="C9" s="106">
        <v>110.98215609471261</v>
      </c>
      <c r="D9" s="107">
        <f>VLOOKUP(A9,[1]pt!A$8:Q$1201,17,0)</f>
        <v>110.76581501416167</v>
      </c>
      <c r="E9" s="108">
        <f>D9/C9*100-100</f>
        <v>-0.19493321103466599</v>
      </c>
      <c r="F9" s="107">
        <v>113.79094307582703</v>
      </c>
      <c r="G9" s="107">
        <f>VLOOKUP(A9,[1]wb!A$8:Q$1201,17,0)</f>
        <v>114.25695578913781</v>
      </c>
      <c r="H9" s="108">
        <f>G9/F9*100-100</f>
        <v>0.40953409886077452</v>
      </c>
      <c r="I9" s="109" t="s">
        <v>2049</v>
      </c>
      <c r="J9" s="69"/>
      <c r="K9" s="70"/>
      <c r="L9" s="70"/>
      <c r="M9" s="70"/>
      <c r="N9" s="70"/>
      <c r="O9" s="70"/>
      <c r="P9" s="70"/>
      <c r="Q9" s="70"/>
      <c r="R9" s="70"/>
      <c r="S9" s="71"/>
      <c r="V9" s="485"/>
      <c r="W9" s="486"/>
    </row>
    <row r="10" spans="1:23" s="72" customFormat="1" ht="18" customHeight="1">
      <c r="A10" s="368" t="s">
        <v>1607</v>
      </c>
      <c r="B10" s="110" t="s">
        <v>44</v>
      </c>
      <c r="C10" s="111">
        <v>105.17228799156169</v>
      </c>
      <c r="D10" s="89">
        <f>VLOOKUP(A10,[1]pt!A$8:Q$1201,17,0)</f>
        <v>104.43600211988768</v>
      </c>
      <c r="E10" s="112">
        <f t="shared" ref="E10:E28" si="0">D10/C10*100-100</f>
        <v>-0.70007592849276534</v>
      </c>
      <c r="F10" s="89">
        <v>106.99554104548569</v>
      </c>
      <c r="G10" s="89">
        <f>VLOOKUP(A10,[1]wb!A$8:Q$1201,17,0)</f>
        <v>107.92286175744194</v>
      </c>
      <c r="H10" s="112">
        <f t="shared" ref="H10:H28" si="1">G10/F10*100-100</f>
        <v>0.86669098814316214</v>
      </c>
      <c r="I10" s="113" t="s">
        <v>45</v>
      </c>
      <c r="J10" s="69"/>
      <c r="K10" s="70"/>
      <c r="L10" s="70"/>
      <c r="M10" s="70"/>
      <c r="N10" s="70"/>
      <c r="O10" s="70"/>
      <c r="P10" s="70"/>
      <c r="Q10" s="70"/>
      <c r="R10" s="70"/>
      <c r="S10" s="71"/>
    </row>
    <row r="11" spans="1:23" s="54" customFormat="1" ht="18" customHeight="1">
      <c r="A11" s="369" t="s">
        <v>89</v>
      </c>
      <c r="B11" s="57" t="s">
        <v>90</v>
      </c>
      <c r="C11" s="26">
        <v>105.46502214736093</v>
      </c>
      <c r="D11" s="19">
        <f>VLOOKUP(A11,[1]pt!A$8:Q$1201,17,0)</f>
        <v>104.71052607253743</v>
      </c>
      <c r="E11" s="20">
        <f t="shared" si="0"/>
        <v>-0.71539934232343683</v>
      </c>
      <c r="F11" s="19">
        <v>107.19344504177046</v>
      </c>
      <c r="G11" s="19">
        <f>VLOOKUP(A11,[1]wb!A$8:Q$1201,17,0)</f>
        <v>108.1938945201792</v>
      </c>
      <c r="H11" s="20">
        <f t="shared" si="1"/>
        <v>0.93331217969428337</v>
      </c>
      <c r="I11" s="56" t="s">
        <v>91</v>
      </c>
      <c r="J11" s="51"/>
      <c r="K11" s="52"/>
      <c r="L11" s="52"/>
      <c r="M11" s="52"/>
      <c r="N11" s="52"/>
      <c r="O11" s="52"/>
      <c r="P11" s="52"/>
      <c r="Q11" s="52"/>
      <c r="R11" s="52"/>
      <c r="S11" s="53"/>
    </row>
    <row r="12" spans="1:23" s="54" customFormat="1" ht="18" customHeight="1">
      <c r="A12" s="369" t="s">
        <v>1608</v>
      </c>
      <c r="B12" s="59" t="s">
        <v>92</v>
      </c>
      <c r="C12" s="26">
        <v>95.161339137303287</v>
      </c>
      <c r="D12" s="60">
        <f>VLOOKUP(A12,[1]pt!A$8:Q$1201,17,0)</f>
        <v>96.820324627152729</v>
      </c>
      <c r="E12" s="20">
        <f t="shared" si="0"/>
        <v>1.7433397899705625</v>
      </c>
      <c r="F12" s="60">
        <v>98.19049762822317</v>
      </c>
      <c r="G12" s="60">
        <f>VLOOKUP(A12,[1]wb!A$8:Q$1201,17,0)</f>
        <v>100.69052915699706</v>
      </c>
      <c r="H12" s="20">
        <f t="shared" si="1"/>
        <v>2.546103328898198</v>
      </c>
      <c r="I12" s="61" t="s">
        <v>93</v>
      </c>
      <c r="J12" s="51"/>
      <c r="K12" s="62"/>
      <c r="L12" s="52"/>
      <c r="M12" s="62"/>
      <c r="N12" s="52"/>
      <c r="O12" s="62"/>
      <c r="P12" s="52"/>
      <c r="Q12" s="52"/>
      <c r="R12" s="52"/>
      <c r="S12" s="53"/>
    </row>
    <row r="13" spans="1:23" s="54" customFormat="1" ht="18" customHeight="1">
      <c r="A13" s="369" t="s">
        <v>1609</v>
      </c>
      <c r="B13" s="57" t="s">
        <v>94</v>
      </c>
      <c r="C13" s="26">
        <v>95.773653528730435</v>
      </c>
      <c r="D13" s="19">
        <f>VLOOKUP(A13,[1]pt!A$8:Q$1201,17,0)</f>
        <v>93.898639049630845</v>
      </c>
      <c r="E13" s="20">
        <f t="shared" si="0"/>
        <v>-1.9577560320773557</v>
      </c>
      <c r="F13" s="19">
        <v>95.74353915698687</v>
      </c>
      <c r="G13" s="19">
        <f>VLOOKUP(A13,[1]wb!A$8:Q$1201,17,0)</f>
        <v>94.932786033372722</v>
      </c>
      <c r="H13" s="20">
        <f t="shared" si="1"/>
        <v>-0.84679669328370721</v>
      </c>
      <c r="I13" s="56" t="s">
        <v>95</v>
      </c>
      <c r="J13" s="51"/>
      <c r="K13" s="52"/>
      <c r="L13" s="52"/>
      <c r="M13" s="52"/>
      <c r="N13" s="52"/>
      <c r="O13" s="52"/>
      <c r="P13" s="52"/>
      <c r="Q13" s="52"/>
      <c r="R13" s="52"/>
      <c r="S13" s="53"/>
    </row>
    <row r="14" spans="1:23" s="54" customFormat="1" ht="18" customHeight="1">
      <c r="A14" s="369" t="s">
        <v>1610</v>
      </c>
      <c r="B14" s="59" t="s">
        <v>96</v>
      </c>
      <c r="C14" s="26">
        <v>99.64522695583787</v>
      </c>
      <c r="D14" s="19">
        <f>VLOOKUP(A14,[1]pt!A$8:Q$1201,17,0)</f>
        <v>99.279712070366585</v>
      </c>
      <c r="E14" s="20">
        <f t="shared" si="0"/>
        <v>-0.36681625065018864</v>
      </c>
      <c r="F14" s="19">
        <v>101.23427746527909</v>
      </c>
      <c r="G14" s="19">
        <f>VLOOKUP(A14,[1]wb!A$8:Q$1201,17,0)</f>
        <v>104.04643616066745</v>
      </c>
      <c r="H14" s="20">
        <f t="shared" si="1"/>
        <v>2.7778720467016313</v>
      </c>
      <c r="I14" s="61" t="s">
        <v>97</v>
      </c>
      <c r="J14" s="51"/>
      <c r="K14" s="52"/>
      <c r="L14" s="52"/>
      <c r="M14" s="52"/>
      <c r="N14" s="52"/>
      <c r="O14" s="52"/>
      <c r="P14" s="52"/>
      <c r="Q14" s="52"/>
      <c r="R14" s="52"/>
      <c r="S14" s="53"/>
    </row>
    <row r="15" spans="1:23" s="54" customFormat="1" ht="18" customHeight="1">
      <c r="A15" s="369" t="s">
        <v>1611</v>
      </c>
      <c r="B15" s="59" t="s">
        <v>98</v>
      </c>
      <c r="C15" s="26">
        <v>92.15417816826384</v>
      </c>
      <c r="D15" s="19">
        <f>VLOOKUP(A15,[1]pt!A$8:Q$1201,17,0)</f>
        <v>88.867955381059474</v>
      </c>
      <c r="E15" s="20">
        <f t="shared" si="0"/>
        <v>-3.5660052018521355</v>
      </c>
      <c r="F15" s="19">
        <v>91.260842236051772</v>
      </c>
      <c r="G15" s="19">
        <f>VLOOKUP(A15,[1]wb!A$8:Q$1201,17,0)</f>
        <v>87.492305524147582</v>
      </c>
      <c r="H15" s="20">
        <f t="shared" si="1"/>
        <v>-4.1294125931433285</v>
      </c>
      <c r="I15" s="61" t="s">
        <v>99</v>
      </c>
      <c r="J15" s="51"/>
      <c r="K15" s="52"/>
      <c r="L15" s="52"/>
      <c r="M15" s="52"/>
      <c r="N15" s="52"/>
      <c r="O15" s="52"/>
      <c r="P15" s="52"/>
      <c r="Q15" s="52"/>
      <c r="R15" s="52"/>
      <c r="S15" s="53"/>
    </row>
    <row r="16" spans="1:23" s="54" customFormat="1" ht="18" customHeight="1">
      <c r="A16" s="369" t="s">
        <v>1612</v>
      </c>
      <c r="B16" s="59" t="s">
        <v>100</v>
      </c>
      <c r="C16" s="26">
        <v>99.260503139942216</v>
      </c>
      <c r="D16" s="19">
        <f>VLOOKUP(A16,[1]pt!A$8:Q$1201,17,0)</f>
        <v>99.957291003601895</v>
      </c>
      <c r="E16" s="20">
        <f t="shared" si="0"/>
        <v>0.70197897614654892</v>
      </c>
      <c r="F16" s="19">
        <v>103.17293295219535</v>
      </c>
      <c r="G16" s="19">
        <f>VLOOKUP(A16,[1]wb!A$8:Q$1201,17,0)</f>
        <v>104.47898396298319</v>
      </c>
      <c r="H16" s="20">
        <f t="shared" si="1"/>
        <v>1.2658853183838232</v>
      </c>
      <c r="I16" s="61" t="s">
        <v>101</v>
      </c>
      <c r="J16" s="51"/>
      <c r="K16" s="52"/>
      <c r="L16" s="52"/>
      <c r="M16" s="52"/>
      <c r="N16" s="52"/>
      <c r="O16" s="52"/>
      <c r="P16" s="52"/>
      <c r="Q16" s="52"/>
      <c r="R16" s="52"/>
      <c r="S16" s="53"/>
    </row>
    <row r="17" spans="1:19" s="54" customFormat="1" ht="18" customHeight="1">
      <c r="A17" s="369" t="s">
        <v>1613</v>
      </c>
      <c r="B17" s="55" t="s">
        <v>102</v>
      </c>
      <c r="C17" s="26">
        <v>109.00646506030961</v>
      </c>
      <c r="D17" s="19">
        <f>VLOOKUP(A17,[1]pt!A$8:Q$1201,17,0)</f>
        <v>110.20811624886323</v>
      </c>
      <c r="E17" s="20">
        <f t="shared" si="0"/>
        <v>1.102366898962174</v>
      </c>
      <c r="F17" s="19">
        <v>109.72182628906084</v>
      </c>
      <c r="G17" s="19">
        <f>VLOOKUP(A17,[1]wb!A$8:Q$1201,17,0)</f>
        <v>110.69021533961916</v>
      </c>
      <c r="H17" s="20">
        <f t="shared" si="1"/>
        <v>0.88258561063967989</v>
      </c>
      <c r="I17" s="56" t="s">
        <v>103</v>
      </c>
      <c r="J17" s="51"/>
      <c r="K17" s="52"/>
      <c r="L17" s="52"/>
      <c r="M17" s="52"/>
      <c r="N17" s="52"/>
      <c r="O17" s="52"/>
      <c r="P17" s="52"/>
      <c r="Q17" s="52"/>
      <c r="R17" s="52"/>
      <c r="S17" s="53"/>
    </row>
    <row r="18" spans="1:19" s="54" customFormat="1" ht="18" customHeight="1">
      <c r="A18" s="369" t="s">
        <v>1614</v>
      </c>
      <c r="B18" s="59" t="s">
        <v>104</v>
      </c>
      <c r="C18" s="26">
        <v>116.75817890045975</v>
      </c>
      <c r="D18" s="19">
        <f>VLOOKUP(A18,[1]pt!A$8:Q$1201,17,0)</f>
        <v>115.26822868682473</v>
      </c>
      <c r="E18" s="20">
        <f t="shared" si="0"/>
        <v>-1.2760992229120518</v>
      </c>
      <c r="F18" s="19">
        <v>118.84870977342383</v>
      </c>
      <c r="G18" s="19">
        <f>VLOOKUP(A18,[1]wb!A$8:Q$1201,17,0)</f>
        <v>116.99882874598433</v>
      </c>
      <c r="H18" s="20">
        <f t="shared" si="1"/>
        <v>-1.5565007234543629</v>
      </c>
      <c r="I18" s="61" t="s">
        <v>105</v>
      </c>
      <c r="J18" s="51"/>
      <c r="K18" s="52"/>
      <c r="L18" s="52"/>
      <c r="M18" s="52"/>
      <c r="N18" s="52"/>
      <c r="O18" s="52"/>
      <c r="P18" s="52"/>
      <c r="Q18" s="52"/>
      <c r="R18" s="52"/>
      <c r="S18" s="53"/>
    </row>
    <row r="19" spans="1:19" s="54" customFormat="1" ht="18" customHeight="1">
      <c r="A19" s="369" t="s">
        <v>1615</v>
      </c>
      <c r="B19" s="57" t="s">
        <v>106</v>
      </c>
      <c r="C19" s="26">
        <v>108.17304747946905</v>
      </c>
      <c r="D19" s="19">
        <f>VLOOKUP(A19,[1]pt!A$8:Q$1201,17,0)</f>
        <v>108.86103231605045</v>
      </c>
      <c r="E19" s="20">
        <f t="shared" si="0"/>
        <v>0.63600393315348924</v>
      </c>
      <c r="F19" s="19">
        <v>106.56917298764934</v>
      </c>
      <c r="G19" s="19">
        <f>VLOOKUP(A19,[1]wb!A$8:Q$1201,17,0)</f>
        <v>105.48607219886249</v>
      </c>
      <c r="H19" s="20">
        <f t="shared" si="1"/>
        <v>-1.0163359238157739</v>
      </c>
      <c r="I19" s="63" t="s">
        <v>107</v>
      </c>
      <c r="J19" s="51"/>
      <c r="K19" s="52"/>
      <c r="L19" s="52"/>
      <c r="M19" s="52"/>
      <c r="N19" s="52"/>
      <c r="O19" s="52"/>
      <c r="P19" s="52"/>
      <c r="Q19" s="52"/>
      <c r="R19" s="52"/>
      <c r="S19" s="53"/>
    </row>
    <row r="20" spans="1:19" s="54" customFormat="1" ht="18" customHeight="1">
      <c r="A20" s="369" t="s">
        <v>1616</v>
      </c>
      <c r="B20" s="64" t="s">
        <v>108</v>
      </c>
      <c r="C20" s="26">
        <v>100.42371808272459</v>
      </c>
      <c r="D20" s="19">
        <f>VLOOKUP(A20,[1]pt!A$8:Q$1201,17,0)</f>
        <v>106.85366879796989</v>
      </c>
      <c r="E20" s="20">
        <f t="shared" si="0"/>
        <v>6.4028208056871421</v>
      </c>
      <c r="F20" s="19">
        <v>108.26874334174637</v>
      </c>
      <c r="G20" s="19">
        <f>VLOOKUP(A20,[1]wb!A$8:Q$1201,17,0)</f>
        <v>119.73194276303194</v>
      </c>
      <c r="H20" s="20">
        <f t="shared" si="1"/>
        <v>10.58772741556848</v>
      </c>
      <c r="I20" s="56" t="s">
        <v>109</v>
      </c>
      <c r="J20" s="51"/>
      <c r="K20" s="52"/>
      <c r="L20" s="52"/>
      <c r="M20" s="52"/>
      <c r="N20" s="52"/>
      <c r="O20" s="52"/>
      <c r="P20" s="52"/>
      <c r="Q20" s="52"/>
      <c r="R20" s="52"/>
      <c r="S20" s="53"/>
    </row>
    <row r="21" spans="1:19" s="72" customFormat="1" ht="18" customHeight="1">
      <c r="A21" s="368" t="s">
        <v>1617</v>
      </c>
      <c r="B21" s="115" t="s">
        <v>110</v>
      </c>
      <c r="C21" s="26">
        <v>90.82619951850991</v>
      </c>
      <c r="D21" s="19">
        <f>VLOOKUP(A21,[1]pt!A$8:Q$1201,17,0)</f>
        <v>93.501754893935995</v>
      </c>
      <c r="E21" s="20">
        <f t="shared" si="0"/>
        <v>2.9457969061898552</v>
      </c>
      <c r="F21" s="19">
        <v>83.75961023042008</v>
      </c>
      <c r="G21" s="19">
        <f>VLOOKUP(A21,[1]wb!A$8:Q$1201,17,0)</f>
        <v>88.106386839237189</v>
      </c>
      <c r="H21" s="20">
        <f t="shared" si="1"/>
        <v>5.1895855256002932</v>
      </c>
      <c r="I21" s="56" t="s">
        <v>111</v>
      </c>
      <c r="J21" s="69"/>
      <c r="K21" s="70"/>
      <c r="L21" s="70"/>
      <c r="M21" s="70"/>
      <c r="N21" s="70"/>
      <c r="O21" s="70"/>
      <c r="P21" s="70"/>
      <c r="Q21" s="70"/>
      <c r="R21" s="70"/>
      <c r="S21" s="71"/>
    </row>
    <row r="22" spans="1:19" ht="18" customHeight="1">
      <c r="A22" s="370" t="s">
        <v>1618</v>
      </c>
      <c r="B22" s="116" t="s">
        <v>112</v>
      </c>
      <c r="C22" s="117">
        <v>90.308476045592371</v>
      </c>
      <c r="D22" s="21">
        <f>VLOOKUP(A22,[1]pt!A$8:Q$1201,17,0)</f>
        <v>93.107069312744954</v>
      </c>
      <c r="E22" s="20">
        <f t="shared" si="0"/>
        <v>3.0989264681420536</v>
      </c>
      <c r="F22" s="21">
        <v>82.999174477279354</v>
      </c>
      <c r="G22" s="21">
        <f>VLOOKUP(A22,[1]wb!A$8:Q$1201,17,0)</f>
        <v>87.510584022268247</v>
      </c>
      <c r="H22" s="20">
        <f t="shared" si="1"/>
        <v>5.4354872483989283</v>
      </c>
      <c r="I22" s="14" t="s">
        <v>113</v>
      </c>
      <c r="J22" s="73"/>
      <c r="K22" s="40"/>
      <c r="L22" s="40"/>
      <c r="M22" s="40"/>
      <c r="N22" s="40"/>
      <c r="O22" s="40"/>
      <c r="P22" s="40"/>
      <c r="Q22" s="40"/>
      <c r="R22" s="40"/>
      <c r="S22" s="40"/>
    </row>
    <row r="23" spans="1:19" ht="18" customHeight="1">
      <c r="A23" s="370" t="s">
        <v>1619</v>
      </c>
      <c r="B23" s="116" t="s">
        <v>114</v>
      </c>
      <c r="C23" s="117">
        <v>105.67312136458794</v>
      </c>
      <c r="D23" s="21">
        <f>VLOOKUP(A23,[1]pt!A$8:Q$1201,17,0)</f>
        <v>104.82027971317046</v>
      </c>
      <c r="E23" s="20">
        <f t="shared" si="0"/>
        <v>-0.80705636438527506</v>
      </c>
      <c r="F23" s="21">
        <v>105.4619244641712</v>
      </c>
      <c r="G23" s="21">
        <f>VLOOKUP(A23,[1]wb!A$8:Q$1201,17,0)</f>
        <v>105.11019012151333</v>
      </c>
      <c r="H23" s="20">
        <f t="shared" si="1"/>
        <v>-0.33351784963622322</v>
      </c>
      <c r="I23" s="14" t="s">
        <v>115</v>
      </c>
      <c r="J23" s="73"/>
      <c r="K23" s="40"/>
      <c r="L23" s="40"/>
      <c r="M23" s="40"/>
      <c r="N23" s="40"/>
      <c r="O23" s="40"/>
      <c r="P23" s="40"/>
      <c r="Q23" s="40"/>
      <c r="R23" s="40"/>
      <c r="S23" s="40"/>
    </row>
    <row r="24" spans="1:19" ht="18" customHeight="1">
      <c r="A24" s="370" t="s">
        <v>1620</v>
      </c>
      <c r="B24" s="116" t="s">
        <v>116</v>
      </c>
      <c r="C24" s="117">
        <v>125.9746029936682</v>
      </c>
      <c r="D24" s="21">
        <f>VLOOKUP(A24,[1]pt!A$8:Q$1201,17,0)</f>
        <v>128.83255669016063</v>
      </c>
      <c r="E24" s="20">
        <f t="shared" si="0"/>
        <v>2.26867450150732</v>
      </c>
      <c r="F24" s="21">
        <v>142.89670433190716</v>
      </c>
      <c r="G24" s="21">
        <f>VLOOKUP(A24,[1]wb!A$8:Q$1201,17,0)</f>
        <v>146.63615031938832</v>
      </c>
      <c r="H24" s="20">
        <f t="shared" si="1"/>
        <v>2.6168874957364494</v>
      </c>
      <c r="I24" s="14" t="s">
        <v>117</v>
      </c>
      <c r="J24" s="73"/>
      <c r="K24" s="40"/>
      <c r="L24" s="40"/>
      <c r="M24" s="40"/>
      <c r="N24" s="40"/>
      <c r="O24" s="40"/>
      <c r="P24" s="40"/>
      <c r="Q24" s="40"/>
      <c r="R24" s="40"/>
      <c r="S24" s="40"/>
    </row>
    <row r="25" spans="1:19" ht="18" customHeight="1">
      <c r="A25" s="370" t="s">
        <v>1621</v>
      </c>
      <c r="B25" s="116" t="s">
        <v>118</v>
      </c>
      <c r="C25" s="117">
        <v>126.48666221498532</v>
      </c>
      <c r="D25" s="21">
        <f>VLOOKUP(A25,[1]pt!A$8:Q$1201,17,0)</f>
        <v>130.19371009362169</v>
      </c>
      <c r="E25" s="20">
        <f t="shared" si="0"/>
        <v>2.930781644261927</v>
      </c>
      <c r="F25" s="21">
        <v>147.38588661125365</v>
      </c>
      <c r="G25" s="21">
        <f>VLOOKUP(A25,[1]wb!A$8:Q$1201,17,0)</f>
        <v>151.82562207959231</v>
      </c>
      <c r="H25" s="20">
        <f t="shared" si="1"/>
        <v>3.0123206301624634</v>
      </c>
      <c r="I25" s="14" t="s">
        <v>119</v>
      </c>
      <c r="J25" s="73"/>
      <c r="K25" s="40"/>
      <c r="L25" s="40"/>
      <c r="M25" s="40"/>
      <c r="N25" s="40"/>
      <c r="O25" s="40"/>
      <c r="P25" s="40"/>
      <c r="Q25" s="40"/>
      <c r="R25" s="40"/>
      <c r="S25" s="40"/>
    </row>
    <row r="26" spans="1:19" ht="18" customHeight="1">
      <c r="A26" s="370" t="s">
        <v>1622</v>
      </c>
      <c r="B26" s="116" t="s">
        <v>120</v>
      </c>
      <c r="C26" s="117">
        <v>121.46680197315567</v>
      </c>
      <c r="D26" s="21">
        <f>VLOOKUP(A26,[1]pt!A$8:Q$1201,17,0)</f>
        <v>117.32211682229133</v>
      </c>
      <c r="E26" s="20">
        <f t="shared" si="0"/>
        <v>-3.4121958292606678</v>
      </c>
      <c r="F26" s="21">
        <v>117.5910581285864</v>
      </c>
      <c r="G26" s="21">
        <f>VLOOKUP(A26,[1]wb!A$8:Q$1201,17,0)</f>
        <v>117.00283003641918</v>
      </c>
      <c r="H26" s="20">
        <f t="shared" si="1"/>
        <v>-0.50023199172507304</v>
      </c>
      <c r="I26" s="14" t="s">
        <v>121</v>
      </c>
      <c r="J26" s="73"/>
      <c r="K26" s="40"/>
      <c r="L26" s="40"/>
      <c r="M26" s="40"/>
      <c r="N26" s="40"/>
      <c r="O26" s="40"/>
      <c r="P26" s="40"/>
      <c r="Q26" s="40"/>
      <c r="R26" s="40"/>
      <c r="S26" s="40"/>
    </row>
    <row r="27" spans="1:19" ht="18" customHeight="1">
      <c r="A27" s="370" t="s">
        <v>1623</v>
      </c>
      <c r="B27" s="116" t="s">
        <v>122</v>
      </c>
      <c r="C27" s="117">
        <v>125.16914320973693</v>
      </c>
      <c r="D27" s="21">
        <f>VLOOKUP(A27,[1]pt!A$8:Q$1201,17,0)</f>
        <v>126.60211514388493</v>
      </c>
      <c r="E27" s="20">
        <f t="shared" si="0"/>
        <v>1.1448284276795562</v>
      </c>
      <c r="F27" s="21">
        <v>133.14883293054001</v>
      </c>
      <c r="G27" s="21">
        <f>VLOOKUP(A27,[1]wb!A$8:Q$1201,17,0)</f>
        <v>135.46177496507559</v>
      </c>
      <c r="H27" s="20">
        <f t="shared" si="1"/>
        <v>1.7371102574681885</v>
      </c>
      <c r="I27" s="14" t="s">
        <v>123</v>
      </c>
      <c r="J27" s="73"/>
      <c r="K27" s="40"/>
      <c r="L27" s="40"/>
      <c r="M27" s="40"/>
      <c r="N27" s="40"/>
      <c r="O27" s="40"/>
      <c r="P27" s="40"/>
      <c r="Q27" s="40"/>
      <c r="R27" s="40"/>
      <c r="S27" s="40"/>
    </row>
    <row r="28" spans="1:19" ht="18" customHeight="1">
      <c r="A28" s="370" t="s">
        <v>1624</v>
      </c>
      <c r="B28" s="118" t="s">
        <v>124</v>
      </c>
      <c r="C28" s="119">
        <v>126.89613552772435</v>
      </c>
      <c r="D28" s="29">
        <f>VLOOKUP(A28,[1]pt!A$8:Q$1201,17,0)</f>
        <v>128.57777023246453</v>
      </c>
      <c r="E28" s="120">
        <f t="shared" si="0"/>
        <v>1.325205608308508</v>
      </c>
      <c r="F28" s="29">
        <v>115.07770564523445</v>
      </c>
      <c r="G28" s="29">
        <f>VLOOKUP(A28,[1]wb!A$8:Q$1201,17,0)</f>
        <v>114.83834184951657</v>
      </c>
      <c r="H28" s="120">
        <f t="shared" si="1"/>
        <v>-0.20800188392337304</v>
      </c>
      <c r="I28" s="34" t="s">
        <v>125</v>
      </c>
      <c r="J28" s="73"/>
      <c r="K28" s="40"/>
      <c r="L28" s="40"/>
      <c r="M28" s="40"/>
      <c r="N28" s="40"/>
      <c r="O28" s="40"/>
      <c r="P28" s="40"/>
      <c r="Q28" s="40"/>
      <c r="R28" s="40"/>
      <c r="S28" s="40"/>
    </row>
    <row r="29" spans="1:19" ht="6.75" customHeight="1">
      <c r="A29" s="370"/>
    </row>
    <row r="30" spans="1:19" ht="19.899999999999999" customHeight="1">
      <c r="A30" s="370"/>
      <c r="B30" s="495" t="s">
        <v>2084</v>
      </c>
      <c r="C30" s="495"/>
      <c r="D30" s="495"/>
      <c r="E30" s="495"/>
      <c r="F30" s="495"/>
      <c r="G30" s="495"/>
      <c r="H30" s="495"/>
      <c r="I30" s="495"/>
      <c r="J30" s="74"/>
      <c r="K30" s="35"/>
      <c r="L30" s="35"/>
      <c r="M30" s="35"/>
      <c r="N30" s="35"/>
      <c r="O30" s="35"/>
      <c r="P30" s="35"/>
      <c r="Q30" s="35"/>
      <c r="R30" s="35"/>
      <c r="S30" s="35"/>
    </row>
    <row r="31" spans="1:19" ht="30" customHeight="1">
      <c r="A31" s="370"/>
      <c r="B31" s="521" t="s">
        <v>2125</v>
      </c>
      <c r="C31" s="521"/>
      <c r="D31" s="521"/>
      <c r="E31" s="521"/>
      <c r="F31" s="521"/>
      <c r="G31" s="521"/>
      <c r="H31" s="521"/>
      <c r="I31" s="521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19" ht="19.899999999999999" customHeight="1">
      <c r="A32" s="370"/>
      <c r="B32" s="495" t="s">
        <v>37</v>
      </c>
      <c r="C32" s="495"/>
      <c r="D32" s="495"/>
      <c r="E32" s="495"/>
      <c r="F32" s="495"/>
      <c r="G32" s="495"/>
      <c r="H32" s="495"/>
      <c r="I32" s="495"/>
      <c r="J32" s="75"/>
      <c r="K32" s="38"/>
      <c r="L32" s="38"/>
      <c r="M32" s="38"/>
      <c r="N32" s="38"/>
      <c r="O32" s="38"/>
      <c r="P32" s="38"/>
      <c r="Q32" s="38"/>
      <c r="R32" s="38"/>
      <c r="S32" s="38"/>
    </row>
    <row r="33" spans="1:23" s="39" customFormat="1" ht="4.9000000000000004" customHeight="1">
      <c r="A33" s="371"/>
      <c r="B33" s="95"/>
      <c r="C33" s="95"/>
      <c r="D33" s="95"/>
      <c r="E33" s="95"/>
      <c r="F33" s="95"/>
      <c r="G33" s="95"/>
      <c r="H33" s="95"/>
      <c r="I33" s="95"/>
      <c r="J33" s="73"/>
      <c r="K33" s="40"/>
      <c r="L33" s="40"/>
      <c r="M33" s="40"/>
      <c r="N33" s="40"/>
      <c r="O33" s="40"/>
      <c r="P33" s="40"/>
      <c r="Q33" s="40"/>
      <c r="R33" s="40"/>
      <c r="S33" s="40"/>
    </row>
    <row r="34" spans="1:23" s="40" customFormat="1" ht="17.25" customHeight="1">
      <c r="A34" s="367"/>
      <c r="B34" s="492" t="s">
        <v>81</v>
      </c>
      <c r="C34" s="522" t="s">
        <v>82</v>
      </c>
      <c r="D34" s="523"/>
      <c r="E34" s="523"/>
      <c r="F34" s="524" t="s">
        <v>83</v>
      </c>
      <c r="G34" s="524"/>
      <c r="H34" s="524"/>
      <c r="I34" s="489" t="s">
        <v>84</v>
      </c>
      <c r="J34" s="73"/>
    </row>
    <row r="35" spans="1:23" s="40" customFormat="1" ht="17.25" customHeight="1">
      <c r="A35" s="367"/>
      <c r="B35" s="493"/>
      <c r="C35" s="97" t="s">
        <v>85</v>
      </c>
      <c r="D35" s="98"/>
      <c r="E35" s="99" t="s">
        <v>86</v>
      </c>
      <c r="F35" s="97" t="s">
        <v>87</v>
      </c>
      <c r="G35" s="98"/>
      <c r="H35" s="99" t="s">
        <v>88</v>
      </c>
      <c r="I35" s="490"/>
      <c r="J35" s="73"/>
    </row>
    <row r="36" spans="1:23" s="40" customFormat="1" ht="17.25" customHeight="1">
      <c r="A36" s="367"/>
      <c r="B36" s="493"/>
      <c r="C36" s="97" t="s">
        <v>40</v>
      </c>
      <c r="D36" s="101" t="s">
        <v>42</v>
      </c>
      <c r="E36" s="102" t="s">
        <v>41</v>
      </c>
      <c r="F36" s="97" t="s">
        <v>40</v>
      </c>
      <c r="G36" s="101" t="s">
        <v>42</v>
      </c>
      <c r="H36" s="102" t="s">
        <v>41</v>
      </c>
      <c r="I36" s="490"/>
      <c r="J36" s="73"/>
    </row>
    <row r="37" spans="1:23" s="40" customFormat="1" ht="24.6" customHeight="1">
      <c r="A37" s="367"/>
      <c r="B37" s="494"/>
      <c r="C37" s="103">
        <v>2017</v>
      </c>
      <c r="D37" s="103">
        <v>2018</v>
      </c>
      <c r="E37" s="103" t="s">
        <v>43</v>
      </c>
      <c r="F37" s="103">
        <v>2017</v>
      </c>
      <c r="G37" s="103">
        <v>2018</v>
      </c>
      <c r="H37" s="103" t="s">
        <v>43</v>
      </c>
      <c r="I37" s="491"/>
      <c r="J37" s="73"/>
    </row>
    <row r="38" spans="1:23" ht="18" customHeight="1">
      <c r="A38" s="370" t="s">
        <v>1625</v>
      </c>
      <c r="B38" s="122" t="s">
        <v>126</v>
      </c>
      <c r="C38" s="123">
        <v>128.6994149137756</v>
      </c>
      <c r="D38" s="124">
        <f>VLOOKUP(A38,[1]pt!A$8:Q$1201,17,0)</f>
        <v>124.14239107034446</v>
      </c>
      <c r="E38" s="17">
        <f>D38/C38*100-100</f>
        <v>-3.5408271641982196</v>
      </c>
      <c r="F38" s="124">
        <v>131.71842234437219</v>
      </c>
      <c r="G38" s="124">
        <f>VLOOKUP(A38,[1]wb!A$8:Q$1201,17,0)</f>
        <v>133.31304744691661</v>
      </c>
      <c r="H38" s="17">
        <f>G38/F38*100-100</f>
        <v>1.2106317963446003</v>
      </c>
      <c r="I38" s="125" t="s">
        <v>127</v>
      </c>
      <c r="J38" s="73"/>
      <c r="K38" s="40"/>
      <c r="L38" s="40"/>
      <c r="M38" s="40"/>
      <c r="N38" s="40"/>
      <c r="O38" s="40"/>
      <c r="P38" s="40"/>
      <c r="Q38" s="40"/>
      <c r="R38" s="40"/>
      <c r="S38" s="40"/>
    </row>
    <row r="39" spans="1:23" s="54" customFormat="1" ht="18" customHeight="1">
      <c r="A39" s="369" t="s">
        <v>1626</v>
      </c>
      <c r="B39" s="57" t="s">
        <v>128</v>
      </c>
      <c r="C39" s="26">
        <v>146.10378784472522</v>
      </c>
      <c r="D39" s="19">
        <f>VLOOKUP(A39,[1]pt!A$8:Q$1201,17,0)</f>
        <v>139.22705891386218</v>
      </c>
      <c r="E39" s="20">
        <f t="shared" ref="E39:E102" si="2">D39/C39*100-100</f>
        <v>-4.7067424002527787</v>
      </c>
      <c r="F39" s="19">
        <v>143.87851977969547</v>
      </c>
      <c r="G39" s="19">
        <f>VLOOKUP(A39,[1]wb!A$8:Q$1201,17,0)</f>
        <v>146.39877117039015</v>
      </c>
      <c r="H39" s="20">
        <f t="shared" ref="H39:H102" si="3">G39/F39*100-100</f>
        <v>1.7516522928882239</v>
      </c>
      <c r="I39" s="56" t="s">
        <v>129</v>
      </c>
      <c r="J39" s="53"/>
      <c r="K39" s="53"/>
      <c r="L39" s="53"/>
      <c r="M39" s="53"/>
      <c r="N39" s="53"/>
      <c r="O39" s="53"/>
      <c r="P39" s="53"/>
      <c r="Q39" s="53"/>
      <c r="R39" s="53"/>
      <c r="S39" s="53"/>
      <c r="V39" s="485"/>
      <c r="W39" s="486"/>
    </row>
    <row r="40" spans="1:23" s="54" customFormat="1" ht="18" customHeight="1">
      <c r="A40" s="369" t="s">
        <v>1627</v>
      </c>
      <c r="B40" s="55" t="s">
        <v>130</v>
      </c>
      <c r="C40" s="26">
        <v>111.27454469921264</v>
      </c>
      <c r="D40" s="19">
        <f>VLOOKUP(A40,[1]pt!A$8:Q$1201,17,0)</f>
        <v>112.69896303738641</v>
      </c>
      <c r="E40" s="20">
        <f t="shared" si="2"/>
        <v>1.2800936117277644</v>
      </c>
      <c r="F40" s="19">
        <v>133.69839911535112</v>
      </c>
      <c r="G40" s="19">
        <f>VLOOKUP(A40,[1]wb!A$8:Q$1201,17,0)</f>
        <v>134.17646664075468</v>
      </c>
      <c r="H40" s="20">
        <f t="shared" si="3"/>
        <v>0.35757161534230875</v>
      </c>
      <c r="I40" s="56" t="s">
        <v>131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</row>
    <row r="41" spans="1:23" s="54" customFormat="1" ht="18" customHeight="1">
      <c r="A41" s="369" t="s">
        <v>1628</v>
      </c>
      <c r="B41" s="57" t="s">
        <v>132</v>
      </c>
      <c r="C41" s="26">
        <v>106.69501823076956</v>
      </c>
      <c r="D41" s="19">
        <f>VLOOKUP(A41,[1]pt!A$8:Q$1201,17,0)</f>
        <v>116.38100136334417</v>
      </c>
      <c r="E41" s="20">
        <f t="shared" si="2"/>
        <v>9.078196239326644</v>
      </c>
      <c r="F41" s="19">
        <v>123.25407240857506</v>
      </c>
      <c r="G41" s="19">
        <f>VLOOKUP(A41,[1]wb!A$8:Q$1201,17,0)</f>
        <v>135.57103316214594</v>
      </c>
      <c r="H41" s="20">
        <f t="shared" si="3"/>
        <v>9.9931470927316468</v>
      </c>
      <c r="I41" s="56" t="s">
        <v>133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</row>
    <row r="42" spans="1:23" s="54" customFormat="1" ht="18" customHeight="1">
      <c r="A42" s="369" t="s">
        <v>1629</v>
      </c>
      <c r="B42" s="59" t="s">
        <v>134</v>
      </c>
      <c r="C42" s="77">
        <v>99.429395160094074</v>
      </c>
      <c r="D42" s="60">
        <f>VLOOKUP(A42,[1]pt!A$8:Q$1201,17,0)</f>
        <v>95.546819943130842</v>
      </c>
      <c r="E42" s="20">
        <f t="shared" si="2"/>
        <v>-3.9048565172419956</v>
      </c>
      <c r="F42" s="60">
        <v>113.30871840342679</v>
      </c>
      <c r="G42" s="60">
        <f>VLOOKUP(A42,[1]wb!A$8:Q$1201,17,0)</f>
        <v>105.44098910317204</v>
      </c>
      <c r="H42" s="20">
        <f t="shared" si="3"/>
        <v>-6.9436221776353619</v>
      </c>
      <c r="I42" s="61" t="s">
        <v>135</v>
      </c>
      <c r="J42" s="53"/>
      <c r="K42" s="53"/>
      <c r="L42" s="53"/>
      <c r="M42" s="53"/>
      <c r="N42" s="53"/>
      <c r="O42" s="53"/>
      <c r="P42" s="53"/>
      <c r="Q42" s="53"/>
      <c r="R42" s="53"/>
      <c r="S42" s="53"/>
    </row>
    <row r="43" spans="1:23" s="54" customFormat="1" ht="18" customHeight="1">
      <c r="A43" s="369" t="s">
        <v>1630</v>
      </c>
      <c r="B43" s="57" t="s">
        <v>136</v>
      </c>
      <c r="C43" s="26">
        <v>90.004925065414184</v>
      </c>
      <c r="D43" s="19">
        <f>VLOOKUP(A43,[1]pt!A$8:Q$1201,17,0)</f>
        <v>86.369230869142214</v>
      </c>
      <c r="E43" s="20">
        <f t="shared" si="2"/>
        <v>-4.039439168056191</v>
      </c>
      <c r="F43" s="19">
        <v>97.583385181161262</v>
      </c>
      <c r="G43" s="19">
        <f>VLOOKUP(A43,[1]wb!A$8:Q$1201,17,0)</f>
        <v>95.837870685572099</v>
      </c>
      <c r="H43" s="20">
        <f t="shared" si="3"/>
        <v>-1.7887414874454919</v>
      </c>
      <c r="I43" s="56" t="s">
        <v>137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</row>
    <row r="44" spans="1:23" s="54" customFormat="1" ht="18" customHeight="1">
      <c r="A44" s="369" t="s">
        <v>1631</v>
      </c>
      <c r="B44" s="59" t="s">
        <v>138</v>
      </c>
      <c r="C44" s="26">
        <v>99.873093502772733</v>
      </c>
      <c r="D44" s="19">
        <f>VLOOKUP(A44,[1]pt!A$8:Q$1201,17,0)</f>
        <v>99.279035993360836</v>
      </c>
      <c r="E44" s="20">
        <f t="shared" si="2"/>
        <v>-0.59481236494931977</v>
      </c>
      <c r="F44" s="19">
        <v>102.66914532597343</v>
      </c>
      <c r="G44" s="19">
        <f>VLOOKUP(A44,[1]wb!A$8:Q$1201,17,0)</f>
        <v>102.81276436902994</v>
      </c>
      <c r="H44" s="20">
        <f t="shared" si="3"/>
        <v>0.13988530108098018</v>
      </c>
      <c r="I44" s="61" t="s">
        <v>139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</row>
    <row r="45" spans="1:23" s="54" customFormat="1" ht="18" customHeight="1">
      <c r="A45" s="369" t="s">
        <v>1632</v>
      </c>
      <c r="B45" s="59" t="s">
        <v>140</v>
      </c>
      <c r="C45" s="26">
        <v>102.3704238144126</v>
      </c>
      <c r="D45" s="19">
        <f>VLOOKUP(A45,[1]pt!A$8:Q$1201,17,0)</f>
        <v>99.295372747402453</v>
      </c>
      <c r="E45" s="20">
        <f t="shared" si="2"/>
        <v>-3.0038471586138087</v>
      </c>
      <c r="F45" s="19">
        <v>114.63775708338596</v>
      </c>
      <c r="G45" s="19">
        <f>VLOOKUP(A45,[1]wb!A$8:Q$1201,17,0)</f>
        <v>113.03707937569959</v>
      </c>
      <c r="H45" s="20">
        <f t="shared" si="3"/>
        <v>-1.3962918923143803</v>
      </c>
      <c r="I45" s="61" t="s">
        <v>141</v>
      </c>
      <c r="J45" s="53"/>
      <c r="K45" s="53"/>
      <c r="L45" s="53"/>
      <c r="M45" s="53"/>
      <c r="N45" s="53"/>
      <c r="O45" s="53"/>
      <c r="P45" s="53"/>
      <c r="Q45" s="53"/>
      <c r="R45" s="53"/>
      <c r="S45" s="53"/>
    </row>
    <row r="46" spans="1:23" s="54" customFormat="1" ht="18" customHeight="1">
      <c r="A46" s="369" t="s">
        <v>1633</v>
      </c>
      <c r="B46" s="59" t="s">
        <v>142</v>
      </c>
      <c r="C46" s="26">
        <v>99.936023194740883</v>
      </c>
      <c r="D46" s="19">
        <f>VLOOKUP(A46,[1]pt!A$8:Q$1201,17,0)</f>
        <v>94.176689547383035</v>
      </c>
      <c r="E46" s="20">
        <f t="shared" si="2"/>
        <v>-5.7630206438522151</v>
      </c>
      <c r="F46" s="19">
        <v>97.151629877983979</v>
      </c>
      <c r="G46" s="19">
        <f>VLOOKUP(A46,[1]wb!A$8:Q$1201,17,0)</f>
        <v>93.627281775171468</v>
      </c>
      <c r="H46" s="20">
        <f t="shared" si="3"/>
        <v>-3.6276777931969377</v>
      </c>
      <c r="I46" s="61" t="s">
        <v>143</v>
      </c>
      <c r="J46" s="53"/>
      <c r="K46" s="53"/>
      <c r="L46" s="53"/>
      <c r="M46" s="53"/>
      <c r="N46" s="53"/>
      <c r="O46" s="53"/>
      <c r="P46" s="53"/>
      <c r="Q46" s="53"/>
      <c r="R46" s="53"/>
      <c r="S46" s="53"/>
    </row>
    <row r="47" spans="1:23" s="54" customFormat="1" ht="18" customHeight="1">
      <c r="A47" s="369" t="s">
        <v>1634</v>
      </c>
      <c r="B47" s="55" t="s">
        <v>144</v>
      </c>
      <c r="C47" s="26">
        <v>115.26146116685517</v>
      </c>
      <c r="D47" s="19">
        <f>VLOOKUP(A47,[1]pt!A$8:Q$1201,17,0)</f>
        <v>114.26029167667632</v>
      </c>
      <c r="E47" s="20">
        <f t="shared" si="2"/>
        <v>-0.86860732116656436</v>
      </c>
      <c r="F47" s="19">
        <v>112.67752002408572</v>
      </c>
      <c r="G47" s="19">
        <f>VLOOKUP(A47,[1]wb!A$8:Q$1201,17,0)</f>
        <v>112.13995381184888</v>
      </c>
      <c r="H47" s="20">
        <f t="shared" si="3"/>
        <v>-0.47708381593945148</v>
      </c>
      <c r="I47" s="56" t="s">
        <v>145</v>
      </c>
      <c r="J47" s="53"/>
      <c r="K47" s="53"/>
      <c r="L47" s="53"/>
      <c r="M47" s="53"/>
      <c r="N47" s="53"/>
      <c r="O47" s="53"/>
      <c r="P47" s="53"/>
      <c r="Q47" s="53"/>
      <c r="R47" s="53"/>
      <c r="S47" s="53"/>
    </row>
    <row r="48" spans="1:23" s="54" customFormat="1" ht="18" customHeight="1">
      <c r="A48" s="369" t="s">
        <v>1635</v>
      </c>
      <c r="B48" s="59" t="s">
        <v>146</v>
      </c>
      <c r="C48" s="26">
        <v>107.71393378926179</v>
      </c>
      <c r="D48" s="19">
        <f>VLOOKUP(A48,[1]pt!A$8:Q$1201,17,0)</f>
        <v>104.42498985500805</v>
      </c>
      <c r="E48" s="20">
        <f t="shared" si="2"/>
        <v>-3.0534062015490377</v>
      </c>
      <c r="F48" s="19">
        <v>104.59223657311587</v>
      </c>
      <c r="G48" s="19">
        <f>VLOOKUP(A48,[1]wb!A$8:Q$1201,17,0)</f>
        <v>101.76135526286117</v>
      </c>
      <c r="H48" s="20">
        <f t="shared" si="3"/>
        <v>-2.7065883692770569</v>
      </c>
      <c r="I48" s="61" t="s">
        <v>147</v>
      </c>
      <c r="J48" s="53"/>
      <c r="K48" s="53"/>
      <c r="L48" s="53"/>
      <c r="M48" s="53"/>
      <c r="N48" s="53"/>
      <c r="O48" s="53"/>
      <c r="P48" s="53"/>
      <c r="Q48" s="53"/>
      <c r="R48" s="53"/>
      <c r="S48" s="53"/>
    </row>
    <row r="49" spans="1:19" s="54" customFormat="1" ht="18" customHeight="1">
      <c r="A49" s="369" t="s">
        <v>1636</v>
      </c>
      <c r="B49" s="57" t="s">
        <v>148</v>
      </c>
      <c r="C49" s="26">
        <v>109.73679894715291</v>
      </c>
      <c r="D49" s="19">
        <f>VLOOKUP(A49,[1]pt!A$8:Q$1201,17,0)</f>
        <v>112.5310858080454</v>
      </c>
      <c r="E49" s="20">
        <f t="shared" si="2"/>
        <v>2.5463535365544772</v>
      </c>
      <c r="F49" s="19">
        <v>98.864222978631858</v>
      </c>
      <c r="G49" s="19">
        <f>VLOOKUP(A49,[1]wb!A$8:Q$1201,17,0)</f>
        <v>100.36875871064531</v>
      </c>
      <c r="H49" s="20">
        <f t="shared" si="3"/>
        <v>1.521820216337133</v>
      </c>
      <c r="I49" s="63" t="s">
        <v>149</v>
      </c>
      <c r="J49" s="53"/>
      <c r="K49" s="53"/>
      <c r="L49" s="53"/>
      <c r="M49" s="53"/>
      <c r="N49" s="53"/>
      <c r="O49" s="53"/>
      <c r="P49" s="53"/>
      <c r="Q49" s="53"/>
      <c r="R49" s="53"/>
      <c r="S49" s="53"/>
    </row>
    <row r="50" spans="1:19" s="54" customFormat="1" ht="18" customHeight="1">
      <c r="A50" s="369" t="s">
        <v>1637</v>
      </c>
      <c r="B50" s="64" t="s">
        <v>150</v>
      </c>
      <c r="C50" s="26">
        <v>119.62514651765366</v>
      </c>
      <c r="D50" s="19">
        <f>VLOOKUP(A50,[1]pt!A$8:Q$1201,17,0)</f>
        <v>119.27943871572366</v>
      </c>
      <c r="E50" s="20">
        <f t="shared" si="2"/>
        <v>-0.28899258391210481</v>
      </c>
      <c r="F50" s="19">
        <v>117.36589934516736</v>
      </c>
      <c r="G50" s="19">
        <f>VLOOKUP(A50,[1]wb!A$8:Q$1201,17,0)</f>
        <v>117.38492953586844</v>
      </c>
      <c r="H50" s="20">
        <f t="shared" si="3"/>
        <v>1.6214412199161643E-2</v>
      </c>
      <c r="I50" s="56" t="s">
        <v>2150</v>
      </c>
      <c r="J50" s="53"/>
      <c r="K50" s="53"/>
      <c r="L50" s="53"/>
      <c r="M50" s="53"/>
      <c r="N50" s="53"/>
      <c r="O50" s="53"/>
      <c r="P50" s="53"/>
      <c r="Q50" s="53"/>
      <c r="R50" s="53"/>
      <c r="S50" s="53"/>
    </row>
    <row r="51" spans="1:19" s="72" customFormat="1" ht="18" customHeight="1">
      <c r="A51" s="368" t="s">
        <v>151</v>
      </c>
      <c r="B51" s="115" t="s">
        <v>152</v>
      </c>
      <c r="C51" s="26">
        <v>102.31039961881135</v>
      </c>
      <c r="D51" s="19">
        <f>VLOOKUP(A51,[1]pt!A$8:Q$1201,17,0)</f>
        <v>101.75214411232123</v>
      </c>
      <c r="E51" s="20">
        <f t="shared" si="2"/>
        <v>-0.54564883782104801</v>
      </c>
      <c r="F51" s="19">
        <v>105.0139058470052</v>
      </c>
      <c r="G51" s="19">
        <f>VLOOKUP(A51,[1]wb!A$8:Q$1201,17,0)</f>
        <v>105.20897991238456</v>
      </c>
      <c r="H51" s="20">
        <f t="shared" si="3"/>
        <v>0.18576022271142278</v>
      </c>
      <c r="I51" s="56" t="s">
        <v>153</v>
      </c>
      <c r="J51" s="71"/>
      <c r="K51" s="71"/>
      <c r="L51" s="71"/>
      <c r="M51" s="71"/>
      <c r="N51" s="71"/>
      <c r="O51" s="71"/>
      <c r="P51" s="71"/>
      <c r="Q51" s="71"/>
      <c r="R51" s="71"/>
      <c r="S51" s="71"/>
    </row>
    <row r="52" spans="1:19" ht="18" customHeight="1">
      <c r="A52" s="370" t="s">
        <v>1638</v>
      </c>
      <c r="B52" s="116" t="s">
        <v>154</v>
      </c>
      <c r="C52" s="117">
        <v>106.1196018124423</v>
      </c>
      <c r="D52" s="21">
        <f>VLOOKUP(A52,[1]pt!A$8:Q$1201,17,0)</f>
        <v>104.53934583986704</v>
      </c>
      <c r="E52" s="20">
        <f t="shared" si="2"/>
        <v>-1.4891273106812406</v>
      </c>
      <c r="F52" s="21">
        <v>106.34232368947251</v>
      </c>
      <c r="G52" s="21">
        <f>VLOOKUP(A52,[1]wb!A$8:Q$1201,17,0)</f>
        <v>106.10318485149459</v>
      </c>
      <c r="H52" s="20">
        <f t="shared" si="3"/>
        <v>-0.22487644587889122</v>
      </c>
      <c r="I52" s="14" t="s">
        <v>155</v>
      </c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1:19" ht="18" customHeight="1">
      <c r="A53" s="370" t="s">
        <v>1639</v>
      </c>
      <c r="B53" s="116" t="s">
        <v>156</v>
      </c>
      <c r="C53" s="117">
        <v>85.022475499208483</v>
      </c>
      <c r="D53" s="21">
        <f>VLOOKUP(A53,[1]pt!A$8:Q$1201,17,0)</f>
        <v>81.744534430461144</v>
      </c>
      <c r="E53" s="20">
        <f t="shared" si="2"/>
        <v>-3.8553818263946624</v>
      </c>
      <c r="F53" s="21">
        <v>91.682143700264177</v>
      </c>
      <c r="G53" s="21">
        <f>VLOOKUP(A53,[1]wb!A$8:Q$1201,17,0)</f>
        <v>89.910351705631896</v>
      </c>
      <c r="H53" s="20">
        <f t="shared" si="3"/>
        <v>-1.9325377037700946</v>
      </c>
      <c r="I53" s="14" t="s">
        <v>157</v>
      </c>
    </row>
    <row r="54" spans="1:19" ht="18" customHeight="1">
      <c r="A54" s="370" t="s">
        <v>1640</v>
      </c>
      <c r="B54" s="116" t="s">
        <v>158</v>
      </c>
      <c r="C54" s="117">
        <v>115.83260094566297</v>
      </c>
      <c r="D54" s="21">
        <f>VLOOKUP(A54,[1]pt!A$8:Q$1201,17,0)</f>
        <v>114.87953870948263</v>
      </c>
      <c r="E54" s="20">
        <f t="shared" si="2"/>
        <v>-0.82279274435650507</v>
      </c>
      <c r="F54" s="21">
        <v>111.63097392252661</v>
      </c>
      <c r="G54" s="21">
        <f>VLOOKUP(A54,[1]wb!A$8:Q$1201,17,0)</f>
        <v>111.81043131243582</v>
      </c>
      <c r="H54" s="20">
        <f t="shared" si="3"/>
        <v>0.1607594949711455</v>
      </c>
      <c r="I54" s="14" t="s">
        <v>159</v>
      </c>
    </row>
    <row r="55" spans="1:19" ht="18" customHeight="1">
      <c r="A55" s="370" t="s">
        <v>1641</v>
      </c>
      <c r="B55" s="116" t="s">
        <v>160</v>
      </c>
      <c r="C55" s="117">
        <v>116.38351984763774</v>
      </c>
      <c r="D55" s="21">
        <f>VLOOKUP(A55,[1]pt!A$8:Q$1201,17,0)</f>
        <v>125.20342977223265</v>
      </c>
      <c r="E55" s="20">
        <f t="shared" si="2"/>
        <v>7.5783151567690936</v>
      </c>
      <c r="F55" s="21">
        <v>134.14670357273022</v>
      </c>
      <c r="G55" s="21">
        <f>VLOOKUP(A55,[1]wb!A$8:Q$1201,17,0)</f>
        <v>147.93479357561679</v>
      </c>
      <c r="H55" s="20">
        <f t="shared" si="3"/>
        <v>10.278366620772843</v>
      </c>
      <c r="I55" s="14" t="s">
        <v>161</v>
      </c>
    </row>
    <row r="56" spans="1:19" ht="18" customHeight="1">
      <c r="A56" s="370" t="s">
        <v>1642</v>
      </c>
      <c r="B56" s="118" t="s">
        <v>162</v>
      </c>
      <c r="C56" s="119">
        <v>101.03573478592052</v>
      </c>
      <c r="D56" s="29">
        <f>VLOOKUP(A56,[1]pt!A$8:Q$1201,17,0)</f>
        <v>100.81946901562638</v>
      </c>
      <c r="E56" s="120">
        <f t="shared" si="2"/>
        <v>-0.21404879249146802</v>
      </c>
      <c r="F56" s="29">
        <v>104.56150098852534</v>
      </c>
      <c r="G56" s="29">
        <f>VLOOKUP(A56,[1]wb!A$8:Q$1201,17,0)</f>
        <v>104.90445023354594</v>
      </c>
      <c r="H56" s="120">
        <f t="shared" si="3"/>
        <v>0.32798806614131593</v>
      </c>
      <c r="I56" s="34" t="s">
        <v>163</v>
      </c>
    </row>
    <row r="57" spans="1:19" s="131" customFormat="1" ht="18" customHeight="1">
      <c r="A57" s="372" t="s">
        <v>1643</v>
      </c>
      <c r="B57" s="134" t="s">
        <v>46</v>
      </c>
      <c r="C57" s="135">
        <v>164.80801881721322</v>
      </c>
      <c r="D57" s="136">
        <f>VLOOKUP(A57,[1]pt!A$8:Q$1201,17,0)</f>
        <v>162.68838173754801</v>
      </c>
      <c r="E57" s="108">
        <f t="shared" si="2"/>
        <v>-1.2861249682371749</v>
      </c>
      <c r="F57" s="136">
        <v>160.11672355471677</v>
      </c>
      <c r="G57" s="136">
        <f>VLOOKUP(A57,[1]wb!A$8:Q$1201,17,0)</f>
        <v>162.76963064988121</v>
      </c>
      <c r="H57" s="108">
        <f t="shared" si="3"/>
        <v>1.6568582195962023</v>
      </c>
      <c r="I57" s="137" t="s">
        <v>164</v>
      </c>
    </row>
    <row r="58" spans="1:19" ht="18" customHeight="1">
      <c r="A58" s="370" t="s">
        <v>1644</v>
      </c>
      <c r="B58" s="116" t="s">
        <v>165</v>
      </c>
      <c r="C58" s="117">
        <v>120.43411753718776</v>
      </c>
      <c r="D58" s="21">
        <f>VLOOKUP(A58,[1]pt!A$8:Q$1201,17,0)</f>
        <v>124.17191100705691</v>
      </c>
      <c r="E58" s="20">
        <f t="shared" si="2"/>
        <v>3.1036001643927733</v>
      </c>
      <c r="F58" s="21">
        <v>118.75744169914994</v>
      </c>
      <c r="G58" s="21">
        <f>VLOOKUP(A58,[1]wb!A$8:Q$1201,17,0)</f>
        <v>121.54504033411627</v>
      </c>
      <c r="H58" s="20">
        <f t="shared" si="3"/>
        <v>2.3473043836934409</v>
      </c>
      <c r="I58" s="14" t="s">
        <v>166</v>
      </c>
    </row>
    <row r="59" spans="1:19" ht="18" customHeight="1">
      <c r="A59" s="370" t="s">
        <v>1645</v>
      </c>
      <c r="B59" s="116" t="s">
        <v>167</v>
      </c>
      <c r="C59" s="117">
        <v>122.91982092989871</v>
      </c>
      <c r="D59" s="21">
        <f>VLOOKUP(A59,[1]pt!A$8:Q$1201,17,0)</f>
        <v>126.46771912701864</v>
      </c>
      <c r="E59" s="20">
        <f t="shared" si="2"/>
        <v>2.8863515829097253</v>
      </c>
      <c r="F59" s="21">
        <v>121.28376635577018</v>
      </c>
      <c r="G59" s="21">
        <f>VLOOKUP(A59,[1]wb!A$8:Q$1201,17,0)</f>
        <v>122.62691199103926</v>
      </c>
      <c r="H59" s="20">
        <f t="shared" si="3"/>
        <v>1.1074405715016695</v>
      </c>
      <c r="I59" s="14" t="s">
        <v>2151</v>
      </c>
    </row>
    <row r="60" spans="1:19" ht="18" customHeight="1">
      <c r="A60" s="370" t="s">
        <v>1646</v>
      </c>
      <c r="B60" s="116" t="s">
        <v>168</v>
      </c>
      <c r="C60" s="117">
        <v>117.94710047977611</v>
      </c>
      <c r="D60" s="21">
        <f>VLOOKUP(A60,[1]pt!A$8:Q$1201,17,0)</f>
        <v>121.87488957978924</v>
      </c>
      <c r="E60" s="20">
        <f t="shared" si="2"/>
        <v>3.3301277301739418</v>
      </c>
      <c r="F60" s="21">
        <v>116.72191335698697</v>
      </c>
      <c r="G60" s="21">
        <f>VLOOKUP(A60,[1]wb!A$8:Q$1201,17,0)</f>
        <v>120.67334697733467</v>
      </c>
      <c r="H60" s="20">
        <f t="shared" si="3"/>
        <v>3.3853399988933432</v>
      </c>
      <c r="I60" s="14" t="s">
        <v>169</v>
      </c>
    </row>
    <row r="61" spans="1:19" ht="18" customHeight="1">
      <c r="A61" s="370" t="s">
        <v>1647</v>
      </c>
      <c r="B61" s="116" t="s">
        <v>170</v>
      </c>
      <c r="C61" s="117">
        <v>165.08315976981228</v>
      </c>
      <c r="D61" s="21">
        <f>VLOOKUP(A61,[1]pt!A$8:Q$1201,17,0)</f>
        <v>162.92720361576565</v>
      </c>
      <c r="E61" s="20">
        <f t="shared" si="2"/>
        <v>-1.3059818803158691</v>
      </c>
      <c r="F61" s="21">
        <v>160.39343099828133</v>
      </c>
      <c r="G61" s="21">
        <f>VLOOKUP(A61,[1]wb!A$8:Q$1201,17,0)</f>
        <v>163.04543696194699</v>
      </c>
      <c r="H61" s="20">
        <f t="shared" si="3"/>
        <v>1.6534380162327693</v>
      </c>
      <c r="I61" s="14" t="s">
        <v>171</v>
      </c>
    </row>
    <row r="62" spans="1:19" ht="18" customHeight="1">
      <c r="A62" s="370" t="s">
        <v>1648</v>
      </c>
      <c r="B62" s="116" t="s">
        <v>172</v>
      </c>
      <c r="C62" s="117">
        <v>165.08315976981228</v>
      </c>
      <c r="D62" s="21">
        <f>VLOOKUP(A62,[1]pt!A$8:Q$1201,17,0)</f>
        <v>162.92720361576565</v>
      </c>
      <c r="E62" s="20">
        <f t="shared" si="2"/>
        <v>-1.3059818803158691</v>
      </c>
      <c r="F62" s="21">
        <v>160.39343099828133</v>
      </c>
      <c r="G62" s="21">
        <f>VLOOKUP(A62,[1]wb!A$8:Q$1201,17,0)</f>
        <v>163.04543696194699</v>
      </c>
      <c r="H62" s="20">
        <f t="shared" si="3"/>
        <v>1.6534380162327693</v>
      </c>
      <c r="I62" s="14" t="s">
        <v>173</v>
      </c>
    </row>
    <row r="63" spans="1:19" ht="18" customHeight="1">
      <c r="A63" s="370" t="s">
        <v>1649</v>
      </c>
      <c r="B63" s="116" t="s">
        <v>174</v>
      </c>
      <c r="C63" s="117">
        <v>162.85611436279666</v>
      </c>
      <c r="D63" s="21">
        <f>VLOOKUP(A63,[1]pt!A$8:Q$1201,17,0)</f>
        <v>160.66826192537579</v>
      </c>
      <c r="E63" s="20">
        <f t="shared" si="2"/>
        <v>-1.3434266474926204</v>
      </c>
      <c r="F63" s="21">
        <v>156.96379094012184</v>
      </c>
      <c r="G63" s="21">
        <f>VLOOKUP(A63,[1]wb!A$8:Q$1201,17,0)</f>
        <v>159.69360119635573</v>
      </c>
      <c r="H63" s="20">
        <f t="shared" si="3"/>
        <v>1.7391337453586573</v>
      </c>
      <c r="I63" s="14" t="s">
        <v>175</v>
      </c>
    </row>
    <row r="64" spans="1:19" ht="18" customHeight="1">
      <c r="A64" s="370" t="s">
        <v>1650</v>
      </c>
      <c r="B64" s="116" t="s">
        <v>176</v>
      </c>
      <c r="C64" s="117">
        <v>262.08327938597284</v>
      </c>
      <c r="D64" s="21">
        <f>VLOOKUP(A64,[1]pt!A$8:Q$1201,17,0)</f>
        <v>261.31658242388869</v>
      </c>
      <c r="E64" s="20">
        <f t="shared" si="2"/>
        <v>-0.29253944161582979</v>
      </c>
      <c r="F64" s="21">
        <v>300.06985739498191</v>
      </c>
      <c r="G64" s="21">
        <f>VLOOKUP(A64,[1]wb!A$8:Q$1201,17,0)</f>
        <v>299.55318520001669</v>
      </c>
      <c r="H64" s="20">
        <f t="shared" si="3"/>
        <v>-0.17218397057627044</v>
      </c>
      <c r="I64" s="14" t="s">
        <v>171</v>
      </c>
    </row>
    <row r="65" spans="1:9" s="131" customFormat="1" ht="18" customHeight="1">
      <c r="A65" s="372" t="s">
        <v>1651</v>
      </c>
      <c r="B65" s="127" t="s">
        <v>48</v>
      </c>
      <c r="C65" s="128">
        <v>112.21872326375096</v>
      </c>
      <c r="D65" s="129">
        <f>VLOOKUP(A65,[1]pt!A$8:Q$1201,17,0)</f>
        <v>107.44920344069118</v>
      </c>
      <c r="E65" s="112">
        <f t="shared" si="2"/>
        <v>-4.2501996853500401</v>
      </c>
      <c r="F65" s="129">
        <v>120.04269580470206</v>
      </c>
      <c r="G65" s="129">
        <f>VLOOKUP(A65,[1]wb!A$8:Q$1201,17,0)</f>
        <v>114.27261898351368</v>
      </c>
      <c r="H65" s="112">
        <f t="shared" si="3"/>
        <v>-4.8066871395288757</v>
      </c>
      <c r="I65" s="130" t="s">
        <v>177</v>
      </c>
    </row>
    <row r="66" spans="1:9" ht="18" customHeight="1">
      <c r="A66" s="370" t="s">
        <v>1652</v>
      </c>
      <c r="B66" s="116" t="s">
        <v>178</v>
      </c>
      <c r="C66" s="117">
        <v>109.22472850041486</v>
      </c>
      <c r="D66" s="21">
        <f>VLOOKUP(A66,[1]pt!A$8:Q$1201,17,0)</f>
        <v>104.00466453604422</v>
      </c>
      <c r="E66" s="20">
        <f t="shared" si="2"/>
        <v>-4.7791960996733565</v>
      </c>
      <c r="F66" s="21">
        <v>114.76627271530531</v>
      </c>
      <c r="G66" s="21">
        <f>VLOOKUP(A66,[1]wb!A$8:Q$1201,17,0)</f>
        <v>108.52727490929063</v>
      </c>
      <c r="H66" s="20">
        <f t="shared" si="3"/>
        <v>-5.4362642075964516</v>
      </c>
      <c r="I66" s="14" t="s">
        <v>179</v>
      </c>
    </row>
    <row r="67" spans="1:9" ht="18" customHeight="1">
      <c r="A67" s="370" t="s">
        <v>1653</v>
      </c>
      <c r="B67" s="116" t="s">
        <v>180</v>
      </c>
      <c r="C67" s="117">
        <v>95.603182092739857</v>
      </c>
      <c r="D67" s="21">
        <f>VLOOKUP(A67,[1]pt!A$8:Q$1201,17,0)</f>
        <v>92.2386472227371</v>
      </c>
      <c r="E67" s="20">
        <f t="shared" si="2"/>
        <v>-3.519270798684289</v>
      </c>
      <c r="F67" s="21">
        <v>110.91248894744608</v>
      </c>
      <c r="G67" s="21">
        <f>VLOOKUP(A67,[1]wb!A$8:Q$1201,17,0)</f>
        <v>109.24966328127994</v>
      </c>
      <c r="H67" s="20">
        <f t="shared" si="3"/>
        <v>-1.4992231099908366</v>
      </c>
      <c r="I67" s="14" t="s">
        <v>181</v>
      </c>
    </row>
    <row r="68" spans="1:9" ht="18" customHeight="1">
      <c r="A68" s="370" t="s">
        <v>1654</v>
      </c>
      <c r="B68" s="116" t="s">
        <v>182</v>
      </c>
      <c r="C68" s="117">
        <v>110.04366222472662</v>
      </c>
      <c r="D68" s="21">
        <f>VLOOKUP(A68,[1]pt!A$8:Q$1201,17,0)</f>
        <v>104.74927349209526</v>
      </c>
      <c r="E68" s="20">
        <f t="shared" si="2"/>
        <v>-4.811170971227213</v>
      </c>
      <c r="F68" s="21">
        <v>114.23257294729198</v>
      </c>
      <c r="G68" s="21">
        <f>VLOOKUP(A68,[1]wb!A$8:Q$1201,17,0)</f>
        <v>107.91001337991388</v>
      </c>
      <c r="H68" s="20">
        <f t="shared" si="3"/>
        <v>-5.5348132360595486</v>
      </c>
      <c r="I68" s="14" t="s">
        <v>183</v>
      </c>
    </row>
    <row r="69" spans="1:9" ht="18" customHeight="1">
      <c r="A69" s="370" t="s">
        <v>1655</v>
      </c>
      <c r="B69" s="116" t="s">
        <v>184</v>
      </c>
      <c r="C69" s="117">
        <v>110.51329442709958</v>
      </c>
      <c r="D69" s="21">
        <f>VLOOKUP(A69,[1]pt!A$8:Q$1201,17,0)</f>
        <v>104.07943258303432</v>
      </c>
      <c r="E69" s="20">
        <f t="shared" si="2"/>
        <v>-5.821798976691781</v>
      </c>
      <c r="F69" s="21">
        <v>130.64909020650455</v>
      </c>
      <c r="G69" s="21">
        <f>VLOOKUP(A69,[1]wb!A$8:Q$1201,17,0)</f>
        <v>124.63488806142578</v>
      </c>
      <c r="H69" s="20">
        <f t="shared" si="3"/>
        <v>-4.6033249336621509</v>
      </c>
      <c r="I69" s="14" t="s">
        <v>185</v>
      </c>
    </row>
    <row r="70" spans="1:9" ht="18" customHeight="1">
      <c r="A70" s="370" t="s">
        <v>1656</v>
      </c>
      <c r="B70" s="116" t="s">
        <v>186</v>
      </c>
      <c r="C70" s="117">
        <v>75.216929412482628</v>
      </c>
      <c r="D70" s="21">
        <f>VLOOKUP(A70,[1]pt!A$8:Q$1201,17,0)</f>
        <v>75.019458955050681</v>
      </c>
      <c r="E70" s="20">
        <f t="shared" si="2"/>
        <v>-0.26253459025033976</v>
      </c>
      <c r="F70" s="21">
        <v>95.325835790337621</v>
      </c>
      <c r="G70" s="21">
        <f>VLOOKUP(A70,[1]wb!A$8:Q$1201,17,0)</f>
        <v>94.101199446423038</v>
      </c>
      <c r="H70" s="20">
        <f t="shared" si="3"/>
        <v>-1.2846846122682649</v>
      </c>
      <c r="I70" s="14" t="s">
        <v>187</v>
      </c>
    </row>
    <row r="71" spans="1:9" ht="18" customHeight="1">
      <c r="A71" s="370" t="s">
        <v>1657</v>
      </c>
      <c r="B71" s="116" t="s">
        <v>188</v>
      </c>
      <c r="C71" s="117">
        <v>114.5112301599067</v>
      </c>
      <c r="D71" s="21">
        <f>VLOOKUP(A71,[1]pt!A$8:Q$1201,17,0)</f>
        <v>124.4016463070576</v>
      </c>
      <c r="E71" s="20">
        <f t="shared" si="2"/>
        <v>8.6370709085385329</v>
      </c>
      <c r="F71" s="21">
        <v>136.444700518411</v>
      </c>
      <c r="G71" s="21">
        <f>VLOOKUP(A71,[1]wb!A$8:Q$1201,17,0)</f>
        <v>138.74738646609188</v>
      </c>
      <c r="H71" s="20">
        <f t="shared" si="3"/>
        <v>1.6876331135852212</v>
      </c>
      <c r="I71" s="14" t="s">
        <v>189</v>
      </c>
    </row>
    <row r="72" spans="1:9" ht="18" customHeight="1">
      <c r="A72" s="370" t="s">
        <v>1658</v>
      </c>
      <c r="B72" s="116" t="s">
        <v>190</v>
      </c>
      <c r="C72" s="117">
        <v>74.163488577551746</v>
      </c>
      <c r="D72" s="21">
        <f>VLOOKUP(A72,[1]pt!A$8:Q$1201,17,0)</f>
        <v>73.639524827198045</v>
      </c>
      <c r="E72" s="20">
        <f t="shared" si="2"/>
        <v>-0.70649825190707816</v>
      </c>
      <c r="F72" s="21">
        <v>92.442259507280838</v>
      </c>
      <c r="G72" s="21">
        <f>VLOOKUP(A72,[1]wb!A$8:Q$1201,17,0)</f>
        <v>87.803648320466195</v>
      </c>
      <c r="H72" s="20">
        <f t="shared" si="3"/>
        <v>-5.0178470447807513</v>
      </c>
      <c r="I72" s="14" t="s">
        <v>191</v>
      </c>
    </row>
    <row r="73" spans="1:9" ht="18" customHeight="1">
      <c r="A73" s="370" t="s">
        <v>1659</v>
      </c>
      <c r="B73" s="116" t="s">
        <v>192</v>
      </c>
      <c r="C73" s="117">
        <v>69.930640921337783</v>
      </c>
      <c r="D73" s="21">
        <f>VLOOKUP(A73,[1]pt!A$8:Q$1201,17,0)</f>
        <v>68.394826843416411</v>
      </c>
      <c r="E73" s="20">
        <f t="shared" si="2"/>
        <v>-2.1961961991009815</v>
      </c>
      <c r="F73" s="21">
        <v>89.134265096115712</v>
      </c>
      <c r="G73" s="21">
        <f>VLOOKUP(A73,[1]wb!A$8:Q$1201,17,0)</f>
        <v>88.224580146752615</v>
      </c>
      <c r="H73" s="20">
        <f t="shared" si="3"/>
        <v>-1.0205782797245888</v>
      </c>
      <c r="I73" s="14" t="s">
        <v>193</v>
      </c>
    </row>
    <row r="74" spans="1:9" ht="18" customHeight="1">
      <c r="A74" s="370" t="s">
        <v>1660</v>
      </c>
      <c r="B74" s="116" t="s">
        <v>194</v>
      </c>
      <c r="C74" s="117">
        <v>122.64117645660859</v>
      </c>
      <c r="D74" s="21">
        <f>VLOOKUP(A74,[1]pt!A$8:Q$1201,17,0)</f>
        <v>119.44005457519926</v>
      </c>
      <c r="E74" s="20">
        <f t="shared" si="2"/>
        <v>-2.6101526207569492</v>
      </c>
      <c r="F74" s="21">
        <v>136.30003596043176</v>
      </c>
      <c r="G74" s="21">
        <f>VLOOKUP(A74,[1]wb!A$8:Q$1201,17,0)</f>
        <v>131.97476518063147</v>
      </c>
      <c r="H74" s="20">
        <f t="shared" si="3"/>
        <v>-3.1733452961493924</v>
      </c>
      <c r="I74" s="14" t="s">
        <v>2152</v>
      </c>
    </row>
    <row r="75" spans="1:9" ht="18" customHeight="1">
      <c r="A75" s="370" t="s">
        <v>1661</v>
      </c>
      <c r="B75" s="116" t="s">
        <v>196</v>
      </c>
      <c r="C75" s="117">
        <v>122.63430365094895</v>
      </c>
      <c r="D75" s="21">
        <f>VLOOKUP(A75,[1]pt!A$8:Q$1201,17,0)</f>
        <v>119.41944843657383</v>
      </c>
      <c r="E75" s="20">
        <f t="shared" si="2"/>
        <v>-2.6214975081731495</v>
      </c>
      <c r="F75" s="21">
        <v>136.17070997199608</v>
      </c>
      <c r="G75" s="21">
        <f>VLOOKUP(A75,[1]wb!A$8:Q$1201,17,0)</f>
        <v>131.84376028340264</v>
      </c>
      <c r="H75" s="20">
        <f t="shared" si="3"/>
        <v>-3.177592075038234</v>
      </c>
      <c r="I75" s="14" t="s">
        <v>195</v>
      </c>
    </row>
    <row r="76" spans="1:9" ht="18" customHeight="1">
      <c r="A76" s="370" t="s">
        <v>1662</v>
      </c>
      <c r="B76" s="118" t="s">
        <v>197</v>
      </c>
      <c r="C76" s="119">
        <v>123.91698235110566</v>
      </c>
      <c r="D76" s="29">
        <f>VLOOKUP(A76,[1]pt!A$8:Q$1201,17,0)</f>
        <v>123.26519301547445</v>
      </c>
      <c r="E76" s="120">
        <f t="shared" si="2"/>
        <v>-0.52598870894421168</v>
      </c>
      <c r="F76" s="29">
        <v>167.68377995166878</v>
      </c>
      <c r="G76" s="29">
        <f>VLOOKUP(A76,[1]wb!A$8:Q$1201,17,0)</f>
        <v>163.76593264789918</v>
      </c>
      <c r="H76" s="120">
        <f t="shared" si="3"/>
        <v>-2.3364497776104685</v>
      </c>
      <c r="I76" s="34" t="s">
        <v>198</v>
      </c>
    </row>
    <row r="77" spans="1:9" s="131" customFormat="1" ht="18" customHeight="1">
      <c r="A77" s="372" t="s">
        <v>1663</v>
      </c>
      <c r="B77" s="134" t="s">
        <v>50</v>
      </c>
      <c r="C77" s="135">
        <v>109.05035148793131</v>
      </c>
      <c r="D77" s="136">
        <f>VLOOKUP(A77,[1]pt!A$8:Q$1201,17,0)</f>
        <v>109.95343712869726</v>
      </c>
      <c r="E77" s="108">
        <f t="shared" si="2"/>
        <v>0.82813638694771896</v>
      </c>
      <c r="F77" s="136">
        <v>113.18086367018348</v>
      </c>
      <c r="G77" s="136">
        <f>VLOOKUP(A77,[1]wb!A$8:Q$1201,17,0)</f>
        <v>113.65458687338692</v>
      </c>
      <c r="H77" s="108">
        <f t="shared" si="3"/>
        <v>0.41855415115395544</v>
      </c>
      <c r="I77" s="137" t="s">
        <v>2050</v>
      </c>
    </row>
    <row r="78" spans="1:9" ht="18" customHeight="1">
      <c r="A78" s="370" t="s">
        <v>1664</v>
      </c>
      <c r="B78" s="116" t="s">
        <v>199</v>
      </c>
      <c r="C78" s="117">
        <v>113.54798580127216</v>
      </c>
      <c r="D78" s="21">
        <f>VLOOKUP(A78,[1]pt!A$8:Q$1201,17,0)</f>
        <v>112.55447654188954</v>
      </c>
      <c r="E78" s="20">
        <f t="shared" si="2"/>
        <v>-0.874968633192168</v>
      </c>
      <c r="F78" s="21">
        <v>113.18263099138119</v>
      </c>
      <c r="G78" s="21">
        <f>VLOOKUP(A78,[1]wb!A$8:Q$1201,17,0)</f>
        <v>110.6258063328773</v>
      </c>
      <c r="H78" s="20">
        <f t="shared" si="3"/>
        <v>-2.2590256438716096</v>
      </c>
      <c r="I78" s="14" t="s">
        <v>200</v>
      </c>
    </row>
    <row r="79" spans="1:9" ht="18" customHeight="1">
      <c r="A79" s="370" t="s">
        <v>1665</v>
      </c>
      <c r="B79" s="116" t="s">
        <v>201</v>
      </c>
      <c r="C79" s="117">
        <v>97.769668469174121</v>
      </c>
      <c r="D79" s="21">
        <f>VLOOKUP(A79,[1]pt!A$8:Q$1201,17,0)</f>
        <v>100.73737463321673</v>
      </c>
      <c r="E79" s="20">
        <f t="shared" si="2"/>
        <v>3.0354057761567503</v>
      </c>
      <c r="F79" s="21">
        <v>103.57582899233421</v>
      </c>
      <c r="G79" s="21">
        <f>VLOOKUP(A79,[1]wb!A$8:Q$1201,17,0)</f>
        <v>106.29113909093219</v>
      </c>
      <c r="H79" s="20">
        <f t="shared" si="3"/>
        <v>2.6215673338216163</v>
      </c>
      <c r="I79" s="14" t="s">
        <v>202</v>
      </c>
    </row>
    <row r="80" spans="1:9" ht="18" customHeight="1">
      <c r="A80" s="370" t="s">
        <v>1666</v>
      </c>
      <c r="B80" s="116" t="s">
        <v>203</v>
      </c>
      <c r="C80" s="117">
        <v>112.85628426336103</v>
      </c>
      <c r="D80" s="21">
        <f>VLOOKUP(A80,[1]pt!A$8:Q$1201,17,0)</f>
        <v>113.25192872592034</v>
      </c>
      <c r="E80" s="20">
        <f t="shared" si="2"/>
        <v>0.350573709866282</v>
      </c>
      <c r="F80" s="21">
        <v>119.20555521610822</v>
      </c>
      <c r="G80" s="21">
        <f>VLOOKUP(A80,[1]wb!A$8:Q$1201,17,0)</f>
        <v>117.53411849921442</v>
      </c>
      <c r="H80" s="20">
        <f t="shared" si="3"/>
        <v>-1.4021466649466561</v>
      </c>
      <c r="I80" s="14" t="s">
        <v>204</v>
      </c>
    </row>
    <row r="81" spans="1:9" ht="18" customHeight="1">
      <c r="A81" s="370" t="s">
        <v>1667</v>
      </c>
      <c r="B81" s="116" t="s">
        <v>2153</v>
      </c>
      <c r="C81" s="117">
        <v>108.72103824797817</v>
      </c>
      <c r="D81" s="21">
        <f>VLOOKUP(A81,[1]pt!A$8:Q$1201,17,0)</f>
        <v>108.2602323259798</v>
      </c>
      <c r="E81" s="20">
        <f t="shared" si="2"/>
        <v>-0.42384245903477336</v>
      </c>
      <c r="F81" s="21">
        <v>113.82500734867348</v>
      </c>
      <c r="G81" s="21">
        <f>VLOOKUP(A81,[1]wb!A$8:Q$1201,17,0)</f>
        <v>111.27714388998972</v>
      </c>
      <c r="H81" s="20">
        <f t="shared" si="3"/>
        <v>-2.2384039483336409</v>
      </c>
      <c r="I81" s="14" t="s">
        <v>206</v>
      </c>
    </row>
    <row r="82" spans="1:9" ht="18" customHeight="1">
      <c r="A82" s="370" t="s">
        <v>1668</v>
      </c>
      <c r="B82" s="116" t="s">
        <v>207</v>
      </c>
      <c r="C82" s="117">
        <v>163.63099736635803</v>
      </c>
      <c r="D82" s="21">
        <f>VLOOKUP(A82,[1]pt!A$8:Q$1201,17,0)</f>
        <v>165.07269187337769</v>
      </c>
      <c r="E82" s="20">
        <f t="shared" si="2"/>
        <v>0.88106442558179765</v>
      </c>
      <c r="F82" s="21">
        <v>172.08306519479234</v>
      </c>
      <c r="G82" s="21">
        <f>VLOOKUP(A82,[1]wb!A$8:Q$1201,17,0)</f>
        <v>173.90228206524429</v>
      </c>
      <c r="H82" s="20">
        <f t="shared" si="3"/>
        <v>1.0571736785329051</v>
      </c>
      <c r="I82" s="14" t="s">
        <v>208</v>
      </c>
    </row>
    <row r="83" spans="1:9" ht="18" customHeight="1">
      <c r="A83" s="370" t="s">
        <v>1669</v>
      </c>
      <c r="B83" s="116" t="s">
        <v>209</v>
      </c>
      <c r="C83" s="117">
        <v>83.503639589948691</v>
      </c>
      <c r="D83" s="21">
        <f>VLOOKUP(A83,[1]pt!A$8:Q$1201,17,0)</f>
        <v>94.235273889276399</v>
      </c>
      <c r="E83" s="20">
        <f t="shared" si="2"/>
        <v>12.85169646739503</v>
      </c>
      <c r="F83" s="21">
        <v>78</v>
      </c>
      <c r="G83" s="21">
        <f>VLOOKUP(A83,[1]wb!A$8:Q$1201,17,0)</f>
        <v>81.75</v>
      </c>
      <c r="H83" s="20">
        <f t="shared" si="3"/>
        <v>4.8076923076923066</v>
      </c>
      <c r="I83" s="14" t="s">
        <v>210</v>
      </c>
    </row>
    <row r="84" spans="1:9" ht="18" customHeight="1">
      <c r="A84" s="370" t="s">
        <v>1670</v>
      </c>
      <c r="B84" s="116" t="s">
        <v>211</v>
      </c>
      <c r="C84" s="117">
        <v>106.83967036627638</v>
      </c>
      <c r="D84" s="21">
        <f>VLOOKUP(A84,[1]pt!A$8:Q$1201,17,0)</f>
        <v>108.33498006310249</v>
      </c>
      <c r="E84" s="20">
        <f t="shared" si="2"/>
        <v>1.399582843806769</v>
      </c>
      <c r="F84" s="21">
        <v>111.21209394537514</v>
      </c>
      <c r="G84" s="21">
        <f>VLOOKUP(A84,[1]wb!A$8:Q$1201,17,0)</f>
        <v>112.97566996983367</v>
      </c>
      <c r="H84" s="20">
        <f t="shared" si="3"/>
        <v>1.5857771955312359</v>
      </c>
      <c r="I84" s="14" t="s">
        <v>212</v>
      </c>
    </row>
    <row r="85" spans="1:9" ht="18" customHeight="1">
      <c r="A85" s="370" t="s">
        <v>1671</v>
      </c>
      <c r="B85" s="116" t="s">
        <v>213</v>
      </c>
      <c r="C85" s="117">
        <v>112.7952054927395</v>
      </c>
      <c r="D85" s="21">
        <f>VLOOKUP(A85,[1]pt!A$8:Q$1201,17,0)</f>
        <v>112.86447395597861</v>
      </c>
      <c r="E85" s="20">
        <f t="shared" si="2"/>
        <v>6.1410822327530923E-2</v>
      </c>
      <c r="F85" s="21">
        <v>116.09463862027094</v>
      </c>
      <c r="G85" s="21">
        <f>VLOOKUP(A85,[1]wb!A$8:Q$1201,17,0)</f>
        <v>116.20316679236269</v>
      </c>
      <c r="H85" s="20">
        <f t="shared" si="3"/>
        <v>9.3482501329560819E-2</v>
      </c>
      <c r="I85" s="14" t="s">
        <v>214</v>
      </c>
    </row>
    <row r="86" spans="1:9" ht="18" customHeight="1">
      <c r="A86" s="370" t="s">
        <v>1672</v>
      </c>
      <c r="B86" s="116" t="s">
        <v>215</v>
      </c>
      <c r="C86" s="117">
        <v>98.13585727717539</v>
      </c>
      <c r="D86" s="21">
        <f>VLOOKUP(A86,[1]pt!A$8:Q$1201,17,0)</f>
        <v>103.63254321113585</v>
      </c>
      <c r="E86" s="20">
        <f t="shared" si="2"/>
        <v>5.6010984022237551</v>
      </c>
      <c r="F86" s="21">
        <v>100.05108413644125</v>
      </c>
      <c r="G86" s="21">
        <f>VLOOKUP(A86,[1]wb!A$8:Q$1201,17,0)</f>
        <v>105.01343031160536</v>
      </c>
      <c r="H86" s="20">
        <f t="shared" si="3"/>
        <v>4.9598124977805185</v>
      </c>
      <c r="I86" s="14" t="s">
        <v>216</v>
      </c>
    </row>
    <row r="87" spans="1:9" ht="18" customHeight="1">
      <c r="A87" s="370" t="s">
        <v>1673</v>
      </c>
      <c r="B87" s="116" t="s">
        <v>217</v>
      </c>
      <c r="C87" s="117">
        <v>98.826144565624077</v>
      </c>
      <c r="D87" s="21">
        <f>VLOOKUP(A87,[1]pt!A$8:Q$1201,17,0)</f>
        <v>103.54736864346008</v>
      </c>
      <c r="E87" s="20">
        <f t="shared" si="2"/>
        <v>4.7773027052582648</v>
      </c>
      <c r="F87" s="21">
        <v>99.684110063098345</v>
      </c>
      <c r="G87" s="21">
        <f>VLOOKUP(A87,[1]wb!A$8:Q$1201,17,0)</f>
        <v>107.27923541973792</v>
      </c>
      <c r="H87" s="20">
        <f t="shared" si="3"/>
        <v>7.6191936225663142</v>
      </c>
      <c r="I87" s="14" t="s">
        <v>218</v>
      </c>
    </row>
    <row r="88" spans="1:9" ht="18" customHeight="1">
      <c r="A88" s="370" t="s">
        <v>1674</v>
      </c>
      <c r="B88" s="116" t="s">
        <v>219</v>
      </c>
      <c r="C88" s="117">
        <v>90.810689894831299</v>
      </c>
      <c r="D88" s="21">
        <f>VLOOKUP(A88,[1]pt!A$8:Q$1201,17,0)</f>
        <v>88.662190763278076</v>
      </c>
      <c r="E88" s="20">
        <f t="shared" si="2"/>
        <v>-2.3659099320150716</v>
      </c>
      <c r="F88" s="21">
        <v>114.37534018964676</v>
      </c>
      <c r="G88" s="21">
        <f>VLOOKUP(A88,[1]wb!A$8:Q$1201,17,0)</f>
        <v>116.73876299882549</v>
      </c>
      <c r="H88" s="20">
        <f t="shared" si="3"/>
        <v>2.0663744520977474</v>
      </c>
      <c r="I88" s="14" t="s">
        <v>220</v>
      </c>
    </row>
    <row r="89" spans="1:9" s="131" customFormat="1" ht="18" customHeight="1">
      <c r="A89" s="372" t="s">
        <v>1675</v>
      </c>
      <c r="B89" s="127" t="s">
        <v>52</v>
      </c>
      <c r="C89" s="128">
        <v>106.00380032903995</v>
      </c>
      <c r="D89" s="129">
        <f>VLOOKUP(A89,[1]pt!A$8:Q$1201,17,0)</f>
        <v>105.00075131390861</v>
      </c>
      <c r="E89" s="112">
        <f t="shared" si="2"/>
        <v>-0.94623873108118062</v>
      </c>
      <c r="F89" s="129">
        <v>113.28191701056339</v>
      </c>
      <c r="G89" s="129">
        <f>VLOOKUP(A89,[1]wb!A$8:Q$1201,17,0)</f>
        <v>112.29385871672342</v>
      </c>
      <c r="H89" s="112">
        <f t="shared" si="3"/>
        <v>-0.87221184096650006</v>
      </c>
      <c r="I89" s="130" t="s">
        <v>2051</v>
      </c>
    </row>
    <row r="90" spans="1:9" ht="18" customHeight="1">
      <c r="A90" s="370" t="s">
        <v>1676</v>
      </c>
      <c r="B90" s="116" t="s">
        <v>221</v>
      </c>
      <c r="C90" s="117">
        <v>106.27696888945864</v>
      </c>
      <c r="D90" s="21">
        <f>VLOOKUP(A90,[1]pt!A$8:Q$1201,17,0)</f>
        <v>106.81437323820359</v>
      </c>
      <c r="E90" s="20">
        <f t="shared" si="2"/>
        <v>0.50566397815119046</v>
      </c>
      <c r="F90" s="21">
        <v>122.3396451573647</v>
      </c>
      <c r="G90" s="21">
        <f>VLOOKUP(A90,[1]wb!A$8:Q$1201,17,0)</f>
        <v>123.99797631637013</v>
      </c>
      <c r="H90" s="20">
        <f t="shared" si="3"/>
        <v>1.3555141155365646</v>
      </c>
      <c r="I90" s="14" t="s">
        <v>222</v>
      </c>
    </row>
    <row r="91" spans="1:9" ht="18" customHeight="1">
      <c r="A91" s="370" t="s">
        <v>1677</v>
      </c>
      <c r="B91" s="116" t="s">
        <v>223</v>
      </c>
      <c r="C91" s="117">
        <v>109.59514845247611</v>
      </c>
      <c r="D91" s="21">
        <f>VLOOKUP(A91,[1]pt!A$8:Q$1201,17,0)</f>
        <v>109.98073645167081</v>
      </c>
      <c r="E91" s="20">
        <f t="shared" si="2"/>
        <v>0.35182944194093579</v>
      </c>
      <c r="F91" s="21">
        <v>123.01796228727865</v>
      </c>
      <c r="G91" s="21">
        <f>VLOOKUP(A91,[1]wb!A$8:Q$1201,17,0)</f>
        <v>124.5063062161329</v>
      </c>
      <c r="H91" s="20">
        <f t="shared" si="3"/>
        <v>1.2098590329260901</v>
      </c>
      <c r="I91" s="14" t="s">
        <v>224</v>
      </c>
    </row>
    <row r="92" spans="1:9" ht="18" customHeight="1">
      <c r="A92" s="370" t="s">
        <v>1678</v>
      </c>
      <c r="B92" s="116" t="s">
        <v>225</v>
      </c>
      <c r="C92" s="117">
        <v>84.380864550421919</v>
      </c>
      <c r="D92" s="21">
        <f>VLOOKUP(A92,[1]pt!A$8:Q$1201,17,0)</f>
        <v>85.920079249388323</v>
      </c>
      <c r="E92" s="20">
        <f t="shared" si="2"/>
        <v>1.8241276706126257</v>
      </c>
      <c r="F92" s="21">
        <v>116.57896597996552</v>
      </c>
      <c r="G92" s="21">
        <f>VLOOKUP(A92,[1]wb!A$8:Q$1201,17,0)</f>
        <v>119.68093147160221</v>
      </c>
      <c r="H92" s="20">
        <f t="shared" si="3"/>
        <v>2.6608277621623273</v>
      </c>
      <c r="I92" s="14" t="s">
        <v>226</v>
      </c>
    </row>
    <row r="93" spans="1:9" ht="18" customHeight="1">
      <c r="A93" s="370" t="s">
        <v>1679</v>
      </c>
      <c r="B93" s="116" t="s">
        <v>227</v>
      </c>
      <c r="C93" s="117">
        <v>97.709538708514614</v>
      </c>
      <c r="D93" s="21">
        <f>VLOOKUP(A93,[1]pt!A$8:Q$1201,17,0)</f>
        <v>95.119915842548224</v>
      </c>
      <c r="E93" s="20">
        <f t="shared" si="2"/>
        <v>-2.6503275935952502</v>
      </c>
      <c r="F93" s="21">
        <v>100.06326031331707</v>
      </c>
      <c r="G93" s="21">
        <f>VLOOKUP(A93,[1]wb!A$8:Q$1201,17,0)</f>
        <v>97.338329025053497</v>
      </c>
      <c r="H93" s="20">
        <f t="shared" si="3"/>
        <v>-2.7232085779848774</v>
      </c>
      <c r="I93" s="14" t="s">
        <v>228</v>
      </c>
    </row>
    <row r="94" spans="1:9" ht="18" customHeight="1">
      <c r="A94" s="370" t="s">
        <v>1680</v>
      </c>
      <c r="B94" s="116" t="s">
        <v>229</v>
      </c>
      <c r="C94" s="117">
        <v>107.72734108685813</v>
      </c>
      <c r="D94" s="21">
        <f>VLOOKUP(A94,[1]pt!A$8:Q$1201,17,0)</f>
        <v>103.449211681652</v>
      </c>
      <c r="E94" s="20">
        <f t="shared" si="2"/>
        <v>-3.9712568434755724</v>
      </c>
      <c r="F94" s="21">
        <v>112.85420369380948</v>
      </c>
      <c r="G94" s="21">
        <f>VLOOKUP(A94,[1]wb!A$8:Q$1201,17,0)</f>
        <v>107.77365763203484</v>
      </c>
      <c r="H94" s="20">
        <f t="shared" si="3"/>
        <v>-4.5018669180980879</v>
      </c>
      <c r="I94" s="14" t="s">
        <v>230</v>
      </c>
    </row>
    <row r="95" spans="1:9" ht="18" customHeight="1">
      <c r="A95" s="370" t="s">
        <v>1681</v>
      </c>
      <c r="B95" s="116" t="s">
        <v>231</v>
      </c>
      <c r="C95" s="117">
        <v>109.30392929347983</v>
      </c>
      <c r="D95" s="21">
        <f>VLOOKUP(A95,[1]pt!A$8:Q$1201,17,0)</f>
        <v>104.20321472620458</v>
      </c>
      <c r="E95" s="20">
        <f t="shared" si="2"/>
        <v>-4.6665427311216661</v>
      </c>
      <c r="F95" s="21">
        <v>112.83384247794294</v>
      </c>
      <c r="G95" s="21">
        <f>VLOOKUP(A95,[1]wb!A$8:Q$1201,17,0)</f>
        <v>107.2734856894715</v>
      </c>
      <c r="H95" s="20">
        <f t="shared" si="3"/>
        <v>-4.9279158330164989</v>
      </c>
      <c r="I95" s="14" t="s">
        <v>2154</v>
      </c>
    </row>
    <row r="96" spans="1:9" ht="18" customHeight="1">
      <c r="A96" s="370" t="s">
        <v>1682</v>
      </c>
      <c r="B96" s="118" t="s">
        <v>232</v>
      </c>
      <c r="C96" s="119">
        <v>101.67498380676297</v>
      </c>
      <c r="D96" s="29">
        <f>VLOOKUP(A96,[1]pt!A$8:Q$1201,17,0)</f>
        <v>100.55467283076825</v>
      </c>
      <c r="E96" s="120">
        <f t="shared" si="2"/>
        <v>-1.101855081800565</v>
      </c>
      <c r="F96" s="29">
        <v>113.02028301875625</v>
      </c>
      <c r="G96" s="29">
        <f>VLOOKUP(A96,[1]wb!A$8:Q$1201,17,0)</f>
        <v>111.85338544017168</v>
      </c>
      <c r="H96" s="120">
        <f t="shared" si="3"/>
        <v>-1.0324674009097237</v>
      </c>
      <c r="I96" s="34" t="s">
        <v>233</v>
      </c>
    </row>
    <row r="97" spans="1:9" ht="18" customHeight="1">
      <c r="A97" s="370" t="s">
        <v>1683</v>
      </c>
      <c r="B97" s="122" t="s">
        <v>234</v>
      </c>
      <c r="C97" s="123">
        <v>108.24143930186706</v>
      </c>
      <c r="D97" s="124">
        <f>VLOOKUP(A97,[1]pt!A$8:Q$1201,17,0)</f>
        <v>108.82728637302053</v>
      </c>
      <c r="E97" s="17">
        <f t="shared" si="2"/>
        <v>0.54124102093619797</v>
      </c>
      <c r="F97" s="124">
        <v>112.8046631499319</v>
      </c>
      <c r="G97" s="124">
        <f>VLOOKUP(A97,[1]wb!A$8:Q$1201,17,0)</f>
        <v>112.94254698333371</v>
      </c>
      <c r="H97" s="17">
        <f t="shared" si="3"/>
        <v>0.12223238787439072</v>
      </c>
      <c r="I97" s="125" t="s">
        <v>235</v>
      </c>
    </row>
    <row r="98" spans="1:9" ht="18" customHeight="1">
      <c r="A98" s="370" t="s">
        <v>1684</v>
      </c>
      <c r="B98" s="116" t="s">
        <v>2155</v>
      </c>
      <c r="C98" s="117">
        <v>108.24143930186706</v>
      </c>
      <c r="D98" s="21">
        <f>VLOOKUP(A98,[1]pt!A$8:Q$1201,17,0)</f>
        <v>108.82728637302053</v>
      </c>
      <c r="E98" s="20">
        <f t="shared" si="2"/>
        <v>0.54124102093619797</v>
      </c>
      <c r="F98" s="21">
        <v>112.8046631499319</v>
      </c>
      <c r="G98" s="21">
        <f>VLOOKUP(A98,[1]wb!A$8:Q$1201,17,0)</f>
        <v>112.94254698333371</v>
      </c>
      <c r="H98" s="20">
        <f t="shared" si="3"/>
        <v>0.12223238787439072</v>
      </c>
      <c r="I98" s="14" t="s">
        <v>2156</v>
      </c>
    </row>
    <row r="99" spans="1:9" ht="18" customHeight="1">
      <c r="A99" s="370" t="s">
        <v>1685</v>
      </c>
      <c r="B99" s="116" t="s">
        <v>236</v>
      </c>
      <c r="C99" s="117">
        <v>126.99233707648348</v>
      </c>
      <c r="D99" s="21">
        <f>VLOOKUP(A99,[1]pt!A$8:Q$1201,17,0)</f>
        <v>125.70870803168366</v>
      </c>
      <c r="E99" s="20">
        <f t="shared" si="2"/>
        <v>-1.0107925205177821</v>
      </c>
      <c r="F99" s="21">
        <v>112.14115840269609</v>
      </c>
      <c r="G99" s="21">
        <f>VLOOKUP(A99,[1]wb!A$8:Q$1201,17,0)</f>
        <v>113.75661280761165</v>
      </c>
      <c r="H99" s="20">
        <f t="shared" si="3"/>
        <v>1.440554411890858</v>
      </c>
      <c r="I99" s="14" t="s">
        <v>237</v>
      </c>
    </row>
    <row r="100" spans="1:9" ht="18" customHeight="1">
      <c r="A100" s="370" t="s">
        <v>1686</v>
      </c>
      <c r="B100" s="116" t="s">
        <v>238</v>
      </c>
      <c r="C100" s="117">
        <v>126.99233707648348</v>
      </c>
      <c r="D100" s="21">
        <f>VLOOKUP(A100,[1]pt!A$8:Q$1201,17,0)</f>
        <v>125.70870803168366</v>
      </c>
      <c r="E100" s="20">
        <f t="shared" si="2"/>
        <v>-1.0107925205177821</v>
      </c>
      <c r="F100" s="21">
        <v>112.14115840269609</v>
      </c>
      <c r="G100" s="21">
        <f>VLOOKUP(A100,[1]wb!A$8:Q$1201,17,0)</f>
        <v>113.75661280761165</v>
      </c>
      <c r="H100" s="20">
        <f t="shared" si="3"/>
        <v>1.440554411890858</v>
      </c>
      <c r="I100" s="14" t="s">
        <v>2157</v>
      </c>
    </row>
    <row r="101" spans="1:9" ht="18" customHeight="1">
      <c r="A101" s="370" t="s">
        <v>1687</v>
      </c>
      <c r="B101" s="116" t="s">
        <v>239</v>
      </c>
      <c r="C101" s="117">
        <v>104.97311331803381</v>
      </c>
      <c r="D101" s="21">
        <f>VLOOKUP(A101,[1]pt!A$8:Q$1201,17,0)</f>
        <v>104.89366534883898</v>
      </c>
      <c r="E101" s="20">
        <f t="shared" si="2"/>
        <v>-7.5684112515688184E-2</v>
      </c>
      <c r="F101" s="21">
        <v>108.8312536748752</v>
      </c>
      <c r="G101" s="21">
        <f>VLOOKUP(A101,[1]wb!A$8:Q$1201,17,0)</f>
        <v>107.98974116988272</v>
      </c>
      <c r="H101" s="20">
        <f t="shared" si="3"/>
        <v>-0.7732268779209619</v>
      </c>
      <c r="I101" s="14" t="s">
        <v>2158</v>
      </c>
    </row>
    <row r="102" spans="1:9" ht="18" customHeight="1">
      <c r="A102" s="370" t="s">
        <v>1688</v>
      </c>
      <c r="B102" s="116" t="s">
        <v>240</v>
      </c>
      <c r="C102" s="117">
        <v>105.03595173895907</v>
      </c>
      <c r="D102" s="21">
        <f>VLOOKUP(A102,[1]pt!A$8:Q$1201,17,0)</f>
        <v>104.75011657271013</v>
      </c>
      <c r="E102" s="20">
        <f t="shared" si="2"/>
        <v>-0.27213079094985915</v>
      </c>
      <c r="F102" s="21">
        <v>108.09822440333274</v>
      </c>
      <c r="G102" s="21">
        <f>VLOOKUP(A102,[1]wb!A$8:Q$1201,17,0)</f>
        <v>106.77994772888779</v>
      </c>
      <c r="H102" s="20">
        <f t="shared" si="3"/>
        <v>-1.2195174173502039</v>
      </c>
      <c r="I102" s="14" t="s">
        <v>2159</v>
      </c>
    </row>
    <row r="103" spans="1:9" ht="18" customHeight="1">
      <c r="A103" s="370" t="s">
        <v>1689</v>
      </c>
      <c r="B103" s="116" t="s">
        <v>241</v>
      </c>
      <c r="C103" s="117">
        <v>104.39132730848537</v>
      </c>
      <c r="D103" s="21">
        <f>VLOOKUP(A103,[1]pt!A$8:Q$1201,17,0)</f>
        <v>106.22270367300148</v>
      </c>
      <c r="E103" s="20">
        <f t="shared" ref="E103:E166" si="4">D103/C103*100-100</f>
        <v>1.7543376559474382</v>
      </c>
      <c r="F103" s="21">
        <v>114.57735517389303</v>
      </c>
      <c r="G103" s="21">
        <f>VLOOKUP(A103,[1]wb!A$8:Q$1201,17,0)</f>
        <v>117.47312222255864</v>
      </c>
      <c r="H103" s="20">
        <f t="shared" ref="H103:H166" si="5">G103/F103*100-100</f>
        <v>2.5273467381671963</v>
      </c>
      <c r="I103" s="14" t="s">
        <v>2160</v>
      </c>
    </row>
    <row r="104" spans="1:9" s="131" customFormat="1" ht="18" customHeight="1">
      <c r="A104" s="372" t="s">
        <v>1690</v>
      </c>
      <c r="B104" s="127" t="s">
        <v>54</v>
      </c>
      <c r="C104" s="128">
        <v>119.9004768077819</v>
      </c>
      <c r="D104" s="129">
        <f>VLOOKUP(A104,[1]pt!A$8:Q$1201,17,0)</f>
        <v>121.21151345480014</v>
      </c>
      <c r="E104" s="112">
        <f t="shared" si="4"/>
        <v>1.0934373923466865</v>
      </c>
      <c r="F104" s="129">
        <v>126.82244440313441</v>
      </c>
      <c r="G104" s="129">
        <f>VLOOKUP(A104,[1]wb!A$8:Q$1201,17,0)</f>
        <v>127.56067456907674</v>
      </c>
      <c r="H104" s="112">
        <f t="shared" si="5"/>
        <v>0.58209741139800997</v>
      </c>
      <c r="I104" s="130" t="s">
        <v>55</v>
      </c>
    </row>
    <row r="105" spans="1:9" ht="18" customHeight="1">
      <c r="A105" s="370" t="s">
        <v>1691</v>
      </c>
      <c r="B105" s="116" t="s">
        <v>242</v>
      </c>
      <c r="C105" s="117">
        <v>114.66505697231695</v>
      </c>
      <c r="D105" s="21">
        <f>VLOOKUP(A105,[1]pt!A$8:Q$1201,17,0)</f>
        <v>115.20451050814985</v>
      </c>
      <c r="E105" s="20">
        <f t="shared" si="4"/>
        <v>0.47046026930692619</v>
      </c>
      <c r="F105" s="21">
        <v>119.70535397198451</v>
      </c>
      <c r="G105" s="21">
        <f>VLOOKUP(A105,[1]wb!A$8:Q$1201,17,0)</f>
        <v>120.28167159405757</v>
      </c>
      <c r="H105" s="20">
        <f t="shared" si="5"/>
        <v>0.48144682167510666</v>
      </c>
      <c r="I105" s="14" t="s">
        <v>243</v>
      </c>
    </row>
    <row r="106" spans="1:9" ht="18" customHeight="1">
      <c r="A106" s="370" t="s">
        <v>1692</v>
      </c>
      <c r="B106" s="116" t="s">
        <v>244</v>
      </c>
      <c r="C106" s="117">
        <v>111.96362877034807</v>
      </c>
      <c r="D106" s="21">
        <f>VLOOKUP(A106,[1]pt!A$8:Q$1201,17,0)</f>
        <v>111.29478411301778</v>
      </c>
      <c r="E106" s="20">
        <f t="shared" si="4"/>
        <v>-0.59737672374139095</v>
      </c>
      <c r="F106" s="21">
        <v>115.8557825976273</v>
      </c>
      <c r="G106" s="21">
        <f>VLOOKUP(A106,[1]wb!A$8:Q$1201,17,0)</f>
        <v>114.9429970446014</v>
      </c>
      <c r="H106" s="20">
        <f t="shared" si="5"/>
        <v>-0.78786361160413776</v>
      </c>
      <c r="I106" s="14" t="s">
        <v>245</v>
      </c>
    </row>
    <row r="107" spans="1:9" ht="18" customHeight="1">
      <c r="A107" s="370" t="s">
        <v>1693</v>
      </c>
      <c r="B107" s="116" t="s">
        <v>246</v>
      </c>
      <c r="C107" s="117">
        <v>127.36150687803689</v>
      </c>
      <c r="D107" s="21">
        <f>VLOOKUP(A107,[1]pt!A$8:Q$1201,17,0)</f>
        <v>127.19604659834563</v>
      </c>
      <c r="E107" s="20">
        <f t="shared" si="4"/>
        <v>-0.12991388351719024</v>
      </c>
      <c r="F107" s="21">
        <v>128.2065218504064</v>
      </c>
      <c r="G107" s="21">
        <f>VLOOKUP(A107,[1]wb!A$8:Q$1201,17,0)</f>
        <v>128.04172188745019</v>
      </c>
      <c r="H107" s="20">
        <f t="shared" si="5"/>
        <v>-0.12854257379238732</v>
      </c>
      <c r="I107" s="14" t="s">
        <v>247</v>
      </c>
    </row>
    <row r="108" spans="1:9" ht="18" customHeight="1">
      <c r="A108" s="370" t="s">
        <v>1694</v>
      </c>
      <c r="B108" s="116" t="s">
        <v>248</v>
      </c>
      <c r="C108" s="117">
        <v>132.21330520731792</v>
      </c>
      <c r="D108" s="21">
        <f>VLOOKUP(A108,[1]pt!A$8:Q$1201,17,0)</f>
        <v>150.07653572114498</v>
      </c>
      <c r="E108" s="20">
        <f t="shared" si="4"/>
        <v>13.510917441944684</v>
      </c>
      <c r="F108" s="21">
        <v>153.34860365098874</v>
      </c>
      <c r="G108" s="21">
        <f>VLOOKUP(A108,[1]wb!A$8:Q$1201,17,0)</f>
        <v>177.52280520197067</v>
      </c>
      <c r="H108" s="20">
        <f t="shared" si="5"/>
        <v>15.76421367748533</v>
      </c>
      <c r="I108" s="14" t="s">
        <v>249</v>
      </c>
    </row>
    <row r="109" spans="1:9" ht="18" customHeight="1">
      <c r="A109" s="370" t="s">
        <v>1695</v>
      </c>
      <c r="B109" s="116" t="s">
        <v>250</v>
      </c>
      <c r="C109" s="117">
        <v>123.03843881519362</v>
      </c>
      <c r="D109" s="21">
        <f>VLOOKUP(A109,[1]pt!A$8:Q$1201,17,0)</f>
        <v>124.191776721963</v>
      </c>
      <c r="E109" s="20">
        <f t="shared" si="4"/>
        <v>0.93738015361340388</v>
      </c>
      <c r="F109" s="21">
        <v>129.58963751038436</v>
      </c>
      <c r="G109" s="21">
        <f>VLOOKUP(A109,[1]wb!A$8:Q$1201,17,0)</f>
        <v>131.08587353143875</v>
      </c>
      <c r="H109" s="20">
        <f t="shared" si="5"/>
        <v>1.1545954212075742</v>
      </c>
      <c r="I109" s="14" t="s">
        <v>251</v>
      </c>
    </row>
    <row r="110" spans="1:9" ht="18" customHeight="1">
      <c r="A110" s="370" t="s">
        <v>1696</v>
      </c>
      <c r="B110" s="116" t="s">
        <v>252</v>
      </c>
      <c r="C110" s="117">
        <v>117.38776015509387</v>
      </c>
      <c r="D110" s="21">
        <f>VLOOKUP(A110,[1]pt!A$8:Q$1201,17,0)</f>
        <v>117.81942105985159</v>
      </c>
      <c r="E110" s="20">
        <f t="shared" si="4"/>
        <v>0.36772224309196133</v>
      </c>
      <c r="F110" s="21">
        <v>122.62297620151664</v>
      </c>
      <c r="G110" s="21">
        <f>VLOOKUP(A110,[1]wb!A$8:Q$1201,17,0)</f>
        <v>122.77192217083528</v>
      </c>
      <c r="H110" s="20">
        <f t="shared" si="5"/>
        <v>0.12146660759061945</v>
      </c>
      <c r="I110" s="14" t="s">
        <v>253</v>
      </c>
    </row>
    <row r="111" spans="1:9" ht="18" customHeight="1">
      <c r="A111" s="370" t="s">
        <v>1697</v>
      </c>
      <c r="B111" s="116" t="s">
        <v>254</v>
      </c>
      <c r="C111" s="117">
        <v>139.7410296474178</v>
      </c>
      <c r="D111" s="21">
        <f>VLOOKUP(A111,[1]pt!A$8:Q$1201,17,0)</f>
        <v>140.21610300371341</v>
      </c>
      <c r="E111" s="20">
        <f t="shared" si="4"/>
        <v>0.33996697855616276</v>
      </c>
      <c r="F111" s="21">
        <v>145.73229015934461</v>
      </c>
      <c r="G111" s="21">
        <f>VLOOKUP(A111,[1]wb!A$8:Q$1201,17,0)</f>
        <v>147.0477497094696</v>
      </c>
      <c r="H111" s="20">
        <f t="shared" si="5"/>
        <v>0.90265482597347102</v>
      </c>
      <c r="I111" s="14" t="s">
        <v>255</v>
      </c>
    </row>
    <row r="112" spans="1:9" ht="18" customHeight="1">
      <c r="A112" s="370" t="s">
        <v>1698</v>
      </c>
      <c r="B112" s="116" t="s">
        <v>256</v>
      </c>
      <c r="C112" s="117">
        <v>114.92549266756782</v>
      </c>
      <c r="D112" s="21">
        <f>VLOOKUP(A112,[1]pt!A$8:Q$1201,17,0)</f>
        <v>117.96324612043486</v>
      </c>
      <c r="E112" s="20">
        <f t="shared" si="4"/>
        <v>2.6432372682134258</v>
      </c>
      <c r="F112" s="21">
        <v>125.06475683742254</v>
      </c>
      <c r="G112" s="21">
        <f>VLOOKUP(A112,[1]wb!A$8:Q$1201,17,0)</f>
        <v>129.39672036374182</v>
      </c>
      <c r="H112" s="20">
        <f t="shared" si="5"/>
        <v>3.4637763954161755</v>
      </c>
      <c r="I112" s="14" t="s">
        <v>257</v>
      </c>
    </row>
    <row r="113" spans="1:9" ht="18" customHeight="1">
      <c r="A113" s="370" t="s">
        <v>1699</v>
      </c>
      <c r="B113" s="116" t="s">
        <v>258</v>
      </c>
      <c r="C113" s="117">
        <v>127.05507023905248</v>
      </c>
      <c r="D113" s="21">
        <f>VLOOKUP(A113,[1]pt!A$8:Q$1201,17,0)</f>
        <v>130.1100242460779</v>
      </c>
      <c r="E113" s="20">
        <f t="shared" si="4"/>
        <v>2.404432976407449</v>
      </c>
      <c r="F113" s="21">
        <v>136.21675903782082</v>
      </c>
      <c r="G113" s="21">
        <f>VLOOKUP(A113,[1]wb!A$8:Q$1201,17,0)</f>
        <v>136.37121716405855</v>
      </c>
      <c r="H113" s="20">
        <f t="shared" si="5"/>
        <v>0.11339142652397527</v>
      </c>
      <c r="I113" s="14" t="s">
        <v>259</v>
      </c>
    </row>
    <row r="114" spans="1:9" ht="18" customHeight="1">
      <c r="A114" s="370" t="s">
        <v>1700</v>
      </c>
      <c r="B114" s="116" t="s">
        <v>258</v>
      </c>
      <c r="C114" s="117">
        <v>127.05507023905248</v>
      </c>
      <c r="D114" s="21">
        <f>VLOOKUP(A114,[1]pt!A$8:Q$1201,17,0)</f>
        <v>130.1100242460779</v>
      </c>
      <c r="E114" s="20">
        <f t="shared" si="4"/>
        <v>2.404432976407449</v>
      </c>
      <c r="F114" s="21">
        <v>136.21675903782082</v>
      </c>
      <c r="G114" s="21">
        <f>VLOOKUP(A114,[1]wb!A$8:Q$1201,17,0)</f>
        <v>136.37121716405855</v>
      </c>
      <c r="H114" s="20">
        <f t="shared" si="5"/>
        <v>0.11339142652397527</v>
      </c>
      <c r="I114" s="14" t="s">
        <v>259</v>
      </c>
    </row>
    <row r="115" spans="1:9" ht="18" customHeight="1">
      <c r="A115" s="370" t="s">
        <v>1701</v>
      </c>
      <c r="B115" s="116" t="s">
        <v>260</v>
      </c>
      <c r="C115" s="117">
        <v>100.54838553893062</v>
      </c>
      <c r="D115" s="21">
        <f>VLOOKUP(A115,[1]pt!A$8:Q$1201,17,0)</f>
        <v>100.80554861601269</v>
      </c>
      <c r="E115" s="20">
        <f t="shared" si="4"/>
        <v>0.2557605233576794</v>
      </c>
      <c r="F115" s="21">
        <v>100.00000000000001</v>
      </c>
      <c r="G115" s="21">
        <f>VLOOKUP(A115,[1]wb!A$8:Q$1201,17,0)</f>
        <v>100.00000000000001</v>
      </c>
      <c r="H115" s="20">
        <f t="shared" si="5"/>
        <v>0</v>
      </c>
      <c r="I115" s="14" t="s">
        <v>261</v>
      </c>
    </row>
    <row r="116" spans="1:9" ht="18" customHeight="1">
      <c r="A116" s="370" t="s">
        <v>1702</v>
      </c>
      <c r="B116" s="118" t="s">
        <v>262</v>
      </c>
      <c r="C116" s="119">
        <v>129.27406682486833</v>
      </c>
      <c r="D116" s="29">
        <f>VLOOKUP(A116,[1]pt!A$8:Q$1201,17,0)</f>
        <v>132.56323678879701</v>
      </c>
      <c r="E116" s="120">
        <f t="shared" si="4"/>
        <v>2.5443385860094025</v>
      </c>
      <c r="F116" s="29">
        <v>139.03031347339424</v>
      </c>
      <c r="G116" s="29">
        <f>VLOOKUP(A116,[1]wb!A$8:Q$1201,17,0)</f>
        <v>139.19677091590796</v>
      </c>
      <c r="H116" s="120">
        <f t="shared" si="5"/>
        <v>0.11972744529960266</v>
      </c>
      <c r="I116" s="34" t="s">
        <v>2161</v>
      </c>
    </row>
    <row r="117" spans="1:9" s="131" customFormat="1" ht="18" customHeight="1">
      <c r="A117" s="372" t="s">
        <v>1703</v>
      </c>
      <c r="B117" s="134" t="s">
        <v>56</v>
      </c>
      <c r="C117" s="135">
        <v>101.30084787309887</v>
      </c>
      <c r="D117" s="136">
        <f>VLOOKUP(A117,[1]pt!A$8:Q$1201,17,0)</f>
        <v>102.3705883493959</v>
      </c>
      <c r="E117" s="108">
        <f t="shared" si="4"/>
        <v>1.0560034775198659</v>
      </c>
      <c r="F117" s="136">
        <v>101.13630097386874</v>
      </c>
      <c r="G117" s="136">
        <f>VLOOKUP(A117,[1]wb!A$8:Q$1201,17,0)</f>
        <v>102.12444520586651</v>
      </c>
      <c r="H117" s="108">
        <f t="shared" si="5"/>
        <v>0.97704209317788582</v>
      </c>
      <c r="I117" s="137" t="s">
        <v>57</v>
      </c>
    </row>
    <row r="118" spans="1:9" ht="18" customHeight="1">
      <c r="A118" s="370" t="s">
        <v>1704</v>
      </c>
      <c r="B118" s="116" t="s">
        <v>263</v>
      </c>
      <c r="C118" s="117">
        <v>103.55942539350882</v>
      </c>
      <c r="D118" s="21">
        <f>VLOOKUP(A118,[1]pt!A$8:Q$1201,17,0)</f>
        <v>102.67526741032374</v>
      </c>
      <c r="E118" s="20">
        <f t="shared" si="4"/>
        <v>-0.85376872247545066</v>
      </c>
      <c r="F118" s="21">
        <v>107.17942586627295</v>
      </c>
      <c r="G118" s="21">
        <f>VLOOKUP(A118,[1]wb!A$8:Q$1201,17,0)</f>
        <v>106.00069068795578</v>
      </c>
      <c r="H118" s="20">
        <f t="shared" si="5"/>
        <v>-1.0997774701535263</v>
      </c>
      <c r="I118" s="14" t="s">
        <v>264</v>
      </c>
    </row>
    <row r="119" spans="1:9" ht="18" customHeight="1">
      <c r="A119" s="370" t="s">
        <v>1705</v>
      </c>
      <c r="B119" s="116" t="s">
        <v>265</v>
      </c>
      <c r="C119" s="117">
        <v>104.74332148716066</v>
      </c>
      <c r="D119" s="21">
        <f>VLOOKUP(A119,[1]pt!A$8:Q$1201,17,0)</f>
        <v>103.83419757411542</v>
      </c>
      <c r="E119" s="20">
        <f t="shared" si="4"/>
        <v>-0.86795406154527655</v>
      </c>
      <c r="F119" s="21">
        <v>107.11379482083949</v>
      </c>
      <c r="G119" s="21">
        <f>VLOOKUP(A119,[1]wb!A$8:Q$1201,17,0)</f>
        <v>105.93659048528257</v>
      </c>
      <c r="H119" s="20">
        <f t="shared" si="5"/>
        <v>-1.0990221544535359</v>
      </c>
      <c r="I119" s="14" t="s">
        <v>266</v>
      </c>
    </row>
    <row r="120" spans="1:9" ht="18" customHeight="1">
      <c r="A120" s="370" t="s">
        <v>1706</v>
      </c>
      <c r="B120" s="116" t="s">
        <v>267</v>
      </c>
      <c r="C120" s="117">
        <v>67.623314183860145</v>
      </c>
      <c r="D120" s="21">
        <f>VLOOKUP(A120,[1]pt!A$8:Q$1201,17,0)</f>
        <v>67.496974759852904</v>
      </c>
      <c r="E120" s="20">
        <f t="shared" si="4"/>
        <v>-0.18682820493496877</v>
      </c>
      <c r="F120" s="21">
        <v>113.73272563624262</v>
      </c>
      <c r="G120" s="21">
        <f>VLOOKUP(A120,[1]wb!A$8:Q$1201,17,0)</f>
        <v>112.40113487803238</v>
      </c>
      <c r="H120" s="20">
        <f t="shared" si="5"/>
        <v>-1.1708070397162089</v>
      </c>
      <c r="I120" s="14" t="s">
        <v>268</v>
      </c>
    </row>
    <row r="121" spans="1:9" ht="18" customHeight="1">
      <c r="A121" s="370" t="s">
        <v>1707</v>
      </c>
      <c r="B121" s="116" t="s">
        <v>269</v>
      </c>
      <c r="C121" s="117">
        <v>101.23582898677178</v>
      </c>
      <c r="D121" s="21">
        <f>VLOOKUP(A121,[1]pt!A$8:Q$1201,17,0)</f>
        <v>104.37244668202584</v>
      </c>
      <c r="E121" s="20">
        <f t="shared" si="4"/>
        <v>3.0983276638786776</v>
      </c>
      <c r="F121" s="21">
        <v>101.82248326491394</v>
      </c>
      <c r="G121" s="21">
        <f>VLOOKUP(A121,[1]wb!A$8:Q$1201,17,0)</f>
        <v>106.38694264047069</v>
      </c>
      <c r="H121" s="20">
        <f t="shared" si="5"/>
        <v>4.4827617920899456</v>
      </c>
      <c r="I121" s="14" t="s">
        <v>270</v>
      </c>
    </row>
    <row r="122" spans="1:9" ht="18" customHeight="1">
      <c r="A122" s="370" t="s">
        <v>1708</v>
      </c>
      <c r="B122" s="116" t="s">
        <v>271</v>
      </c>
      <c r="C122" s="117">
        <v>101.70144283736776</v>
      </c>
      <c r="D122" s="21">
        <f>VLOOKUP(A122,[1]pt!A$8:Q$1201,17,0)</f>
        <v>102.27224971655909</v>
      </c>
      <c r="E122" s="20">
        <f t="shared" si="4"/>
        <v>0.56125740527015466</v>
      </c>
      <c r="F122" s="21">
        <v>131.03081098142471</v>
      </c>
      <c r="G122" s="21">
        <f>VLOOKUP(A122,[1]wb!A$8:Q$1201,17,0)</f>
        <v>134.93745485242275</v>
      </c>
      <c r="H122" s="20">
        <f t="shared" si="5"/>
        <v>2.9814696572028794</v>
      </c>
      <c r="I122" s="14" t="s">
        <v>2162</v>
      </c>
    </row>
    <row r="123" spans="1:9" ht="18" customHeight="1">
      <c r="A123" s="370" t="s">
        <v>1709</v>
      </c>
      <c r="B123" s="116" t="s">
        <v>272</v>
      </c>
      <c r="C123" s="117">
        <v>98.454423540319297</v>
      </c>
      <c r="D123" s="21">
        <f>VLOOKUP(A123,[1]pt!A$8:Q$1201,17,0)</f>
        <v>103.67044961360919</v>
      </c>
      <c r="E123" s="20">
        <f t="shared" si="4"/>
        <v>5.2979093124787937</v>
      </c>
      <c r="F123" s="21">
        <v>98.215255402562278</v>
      </c>
      <c r="G123" s="21">
        <f>VLOOKUP(A123,[1]wb!A$8:Q$1201,17,0)</f>
        <v>104.27204026305373</v>
      </c>
      <c r="H123" s="20">
        <f t="shared" si="5"/>
        <v>6.1668473351375468</v>
      </c>
      <c r="I123" s="14" t="s">
        <v>1087</v>
      </c>
    </row>
    <row r="124" spans="1:9" ht="18" customHeight="1">
      <c r="A124" s="370" t="s">
        <v>1710</v>
      </c>
      <c r="B124" s="116" t="s">
        <v>273</v>
      </c>
      <c r="C124" s="117">
        <v>104.44018159306687</v>
      </c>
      <c r="D124" s="21">
        <f>VLOOKUP(A124,[1]pt!A$8:Q$1201,17,0)</f>
        <v>101.39741248647699</v>
      </c>
      <c r="E124" s="20">
        <f t="shared" si="4"/>
        <v>-2.9134084795500428</v>
      </c>
      <c r="F124" s="21">
        <v>116.0615511713756</v>
      </c>
      <c r="G124" s="21">
        <f>VLOOKUP(A124,[1]wb!A$8:Q$1201,17,0)</f>
        <v>111.70561704065058</v>
      </c>
      <c r="H124" s="20">
        <f t="shared" si="5"/>
        <v>-3.7531241714088992</v>
      </c>
      <c r="I124" s="14" t="s">
        <v>274</v>
      </c>
    </row>
    <row r="125" spans="1:9" ht="18" customHeight="1">
      <c r="A125" s="370" t="s">
        <v>1711</v>
      </c>
      <c r="B125" s="116" t="s">
        <v>275</v>
      </c>
      <c r="C125" s="117">
        <v>112.62365917608027</v>
      </c>
      <c r="D125" s="21">
        <f>VLOOKUP(A125,[1]pt!A$8:Q$1201,17,0)</f>
        <v>110.96401934752733</v>
      </c>
      <c r="E125" s="20">
        <f t="shared" si="4"/>
        <v>-1.4736156156657927</v>
      </c>
      <c r="F125" s="21">
        <v>107.81234489606692</v>
      </c>
      <c r="G125" s="21">
        <f>VLOOKUP(A125,[1]wb!A$8:Q$1201,17,0)</f>
        <v>107.64056671618694</v>
      </c>
      <c r="H125" s="20">
        <f t="shared" si="5"/>
        <v>-0.15933071490614736</v>
      </c>
      <c r="I125" s="14" t="s">
        <v>276</v>
      </c>
    </row>
    <row r="126" spans="1:9" ht="18" customHeight="1">
      <c r="A126" s="370" t="s">
        <v>1712</v>
      </c>
      <c r="B126" s="116" t="s">
        <v>277</v>
      </c>
      <c r="C126" s="117">
        <v>100.64099934702706</v>
      </c>
      <c r="D126" s="21">
        <f>VLOOKUP(A126,[1]pt!A$8:Q$1201,17,0)</f>
        <v>101.19066558524077</v>
      </c>
      <c r="E126" s="20">
        <f t="shared" si="4"/>
        <v>0.54616532206557622</v>
      </c>
      <c r="F126" s="21">
        <v>99.089725024371432</v>
      </c>
      <c r="G126" s="21">
        <f>VLOOKUP(A126,[1]wb!A$8:Q$1201,17,0)</f>
        <v>99.36118844518306</v>
      </c>
      <c r="H126" s="20">
        <f t="shared" si="5"/>
        <v>0.27395718450611639</v>
      </c>
      <c r="I126" s="14" t="s">
        <v>278</v>
      </c>
    </row>
    <row r="127" spans="1:9" ht="18" customHeight="1">
      <c r="A127" s="370" t="s">
        <v>1713</v>
      </c>
      <c r="B127" s="116" t="s">
        <v>279</v>
      </c>
      <c r="C127" s="117">
        <v>100.27086656014666</v>
      </c>
      <c r="D127" s="21">
        <f>VLOOKUP(A127,[1]pt!A$8:Q$1201,17,0)</f>
        <v>100.38520974387394</v>
      </c>
      <c r="E127" s="20">
        <f t="shared" si="4"/>
        <v>0.11403430293354688</v>
      </c>
      <c r="F127" s="21">
        <v>95.108248615748906</v>
      </c>
      <c r="G127" s="21">
        <f>VLOOKUP(A127,[1]wb!A$8:Q$1201,17,0)</f>
        <v>94.56738998301573</v>
      </c>
      <c r="H127" s="20">
        <f t="shared" si="5"/>
        <v>-0.56867689249364162</v>
      </c>
      <c r="I127" s="14" t="s">
        <v>280</v>
      </c>
    </row>
    <row r="128" spans="1:9" ht="18" customHeight="1">
      <c r="A128" s="370" t="s">
        <v>1714</v>
      </c>
      <c r="B128" s="116" t="s">
        <v>281</v>
      </c>
      <c r="C128" s="117">
        <v>101.41006216424687</v>
      </c>
      <c r="D128" s="21">
        <f>VLOOKUP(A128,[1]pt!A$8:Q$1201,17,0)</f>
        <v>102.86424371845209</v>
      </c>
      <c r="E128" s="20">
        <f t="shared" si="4"/>
        <v>1.4339618013940196</v>
      </c>
      <c r="F128" s="21">
        <v>107.0689405448973</v>
      </c>
      <c r="G128" s="21">
        <f>VLOOKUP(A128,[1]wb!A$8:Q$1201,17,0)</f>
        <v>108.96836607626494</v>
      </c>
      <c r="H128" s="20">
        <f t="shared" si="5"/>
        <v>1.77402103887556</v>
      </c>
      <c r="I128" s="14" t="s">
        <v>282</v>
      </c>
    </row>
    <row r="129" spans="1:9" s="131" customFormat="1" ht="18" customHeight="1">
      <c r="A129" s="372" t="s">
        <v>1715</v>
      </c>
      <c r="B129" s="127" t="s">
        <v>58</v>
      </c>
      <c r="C129" s="128">
        <v>94.733764026902861</v>
      </c>
      <c r="D129" s="129">
        <f>VLOOKUP(A129,[1]pt!A$8:Q$1201,17,0)</f>
        <v>95.76146131137692</v>
      </c>
      <c r="E129" s="112">
        <f t="shared" si="4"/>
        <v>1.084826824976787</v>
      </c>
      <c r="F129" s="129">
        <v>94.693011204601262</v>
      </c>
      <c r="G129" s="129">
        <f>VLOOKUP(A129,[1]wb!A$8:Q$1201,17,0)</f>
        <v>95.660367647389634</v>
      </c>
      <c r="H129" s="112">
        <f t="shared" si="5"/>
        <v>1.0215711069724307</v>
      </c>
      <c r="I129" s="130" t="s">
        <v>283</v>
      </c>
    </row>
    <row r="130" spans="1:9" ht="18" customHeight="1">
      <c r="A130" s="370" t="s">
        <v>1716</v>
      </c>
      <c r="B130" s="116" t="s">
        <v>58</v>
      </c>
      <c r="C130" s="117">
        <v>94.733764026902861</v>
      </c>
      <c r="D130" s="21">
        <f>VLOOKUP(A130,[1]pt!A$8:Q$1201,17,0)</f>
        <v>95.76146131137692</v>
      </c>
      <c r="E130" s="20">
        <f t="shared" si="4"/>
        <v>1.084826824976787</v>
      </c>
      <c r="F130" s="21">
        <v>94.693011204601262</v>
      </c>
      <c r="G130" s="21">
        <f>VLOOKUP(A130,[1]wb!A$8:Q$1201,17,0)</f>
        <v>95.660367647389634</v>
      </c>
      <c r="H130" s="20">
        <f t="shared" si="5"/>
        <v>1.0215711069724307</v>
      </c>
      <c r="I130" s="14" t="s">
        <v>283</v>
      </c>
    </row>
    <row r="131" spans="1:9" ht="18" customHeight="1">
      <c r="A131" s="370" t="s">
        <v>1717</v>
      </c>
      <c r="B131" s="116" t="s">
        <v>284</v>
      </c>
      <c r="C131" s="117">
        <v>68.055759517579489</v>
      </c>
      <c r="D131" s="21">
        <f>VLOOKUP(A131,[1]pt!A$8:Q$1201,17,0)</f>
        <v>67.269309695599688</v>
      </c>
      <c r="E131" s="20">
        <f t="shared" si="4"/>
        <v>-1.1555962751053386</v>
      </c>
      <c r="F131" s="21">
        <v>70.893732775849188</v>
      </c>
      <c r="G131" s="21">
        <f>VLOOKUP(A131,[1]wb!A$8:Q$1201,17,0)</f>
        <v>69.28819175018981</v>
      </c>
      <c r="H131" s="20">
        <f t="shared" si="5"/>
        <v>-2.2647150358632615</v>
      </c>
      <c r="I131" s="14" t="s">
        <v>285</v>
      </c>
    </row>
    <row r="132" spans="1:9" ht="18" customHeight="1">
      <c r="A132" s="370" t="s">
        <v>1718</v>
      </c>
      <c r="B132" s="116" t="s">
        <v>2163</v>
      </c>
      <c r="C132" s="117">
        <v>97.438745011154182</v>
      </c>
      <c r="D132" s="21">
        <f>VLOOKUP(A132,[1]pt!A$8:Q$1201,17,0)</f>
        <v>98.650385342188486</v>
      </c>
      <c r="E132" s="20">
        <f t="shared" si="4"/>
        <v>1.2434892617875875</v>
      </c>
      <c r="F132" s="21">
        <v>97.041937310064398</v>
      </c>
      <c r="G132" s="21">
        <f>VLOOKUP(A132,[1]wb!A$8:Q$1201,17,0)</f>
        <v>98.263231957257133</v>
      </c>
      <c r="H132" s="20">
        <f t="shared" si="5"/>
        <v>1.2585225326762668</v>
      </c>
      <c r="I132" s="14" t="s">
        <v>2164</v>
      </c>
    </row>
    <row r="133" spans="1:9" s="131" customFormat="1" ht="18" customHeight="1">
      <c r="A133" s="372" t="s">
        <v>1719</v>
      </c>
      <c r="B133" s="127" t="s">
        <v>60</v>
      </c>
      <c r="C133" s="128">
        <v>103.84580404677581</v>
      </c>
      <c r="D133" s="129">
        <f>VLOOKUP(A133,[1]pt!A$8:Q$1201,17,0)</f>
        <v>105.42469444370062</v>
      </c>
      <c r="E133" s="112">
        <f t="shared" si="4"/>
        <v>1.5204180962512481</v>
      </c>
      <c r="F133" s="129">
        <v>108.08457506555372</v>
      </c>
      <c r="G133" s="129">
        <f>VLOOKUP(A133,[1]wb!A$8:Q$1201,17,0)</f>
        <v>109.91787538579415</v>
      </c>
      <c r="H133" s="112">
        <f t="shared" si="5"/>
        <v>1.6961720200394268</v>
      </c>
      <c r="I133" s="130" t="s">
        <v>61</v>
      </c>
    </row>
    <row r="134" spans="1:9" ht="18" customHeight="1">
      <c r="A134" s="370" t="s">
        <v>1720</v>
      </c>
      <c r="B134" s="116" t="s">
        <v>286</v>
      </c>
      <c r="C134" s="117">
        <v>95.334385048148945</v>
      </c>
      <c r="D134" s="21">
        <f>VLOOKUP(A134,[1]pt!A$8:Q$1201,17,0)</f>
        <v>98.058658259659921</v>
      </c>
      <c r="E134" s="20">
        <f t="shared" si="4"/>
        <v>2.8575977179011289</v>
      </c>
      <c r="F134" s="21">
        <v>102.59921362900367</v>
      </c>
      <c r="G134" s="21">
        <f>VLOOKUP(A134,[1]wb!A$8:Q$1201,17,0)</f>
        <v>100.72540039632162</v>
      </c>
      <c r="H134" s="20">
        <f t="shared" si="5"/>
        <v>-1.8263426847087914</v>
      </c>
      <c r="I134" s="14" t="s">
        <v>287</v>
      </c>
    </row>
    <row r="135" spans="1:9" ht="18" customHeight="1">
      <c r="A135" s="370" t="s">
        <v>1721</v>
      </c>
      <c r="B135" s="116" t="s">
        <v>288</v>
      </c>
      <c r="C135" s="117">
        <v>77.016198029512552</v>
      </c>
      <c r="D135" s="21">
        <f>VLOOKUP(A135,[1]pt!A$8:Q$1201,17,0)</f>
        <v>77.789041319063855</v>
      </c>
      <c r="E135" s="20">
        <f t="shared" si="4"/>
        <v>1.0034814874335183</v>
      </c>
      <c r="F135" s="21">
        <v>72.868228410439286</v>
      </c>
      <c r="G135" s="21">
        <f>VLOOKUP(A135,[1]wb!A$8:Q$1201,17,0)</f>
        <v>70.054063990278706</v>
      </c>
      <c r="H135" s="20">
        <f t="shared" si="5"/>
        <v>-3.8619909960064547</v>
      </c>
      <c r="I135" s="14" t="s">
        <v>289</v>
      </c>
    </row>
    <row r="136" spans="1:9" ht="18" customHeight="1">
      <c r="A136" s="370" t="s">
        <v>1722</v>
      </c>
      <c r="B136" s="118" t="s">
        <v>290</v>
      </c>
      <c r="C136" s="119">
        <v>137.52400507315247</v>
      </c>
      <c r="D136" s="29">
        <f>VLOOKUP(A136,[1]pt!A$8:Q$1201,17,0)</f>
        <v>137.80871504493086</v>
      </c>
      <c r="E136" s="120">
        <f t="shared" si="4"/>
        <v>0.20702565463169265</v>
      </c>
      <c r="F136" s="29">
        <v>125.68038979877525</v>
      </c>
      <c r="G136" s="29">
        <f>VLOOKUP(A136,[1]wb!A$8:Q$1201,17,0)</f>
        <v>126.7836807625075</v>
      </c>
      <c r="H136" s="120">
        <f t="shared" si="5"/>
        <v>0.8778545049857911</v>
      </c>
      <c r="I136" s="34" t="s">
        <v>2165</v>
      </c>
    </row>
    <row r="137" spans="1:9" ht="18" customHeight="1">
      <c r="A137" s="370" t="s">
        <v>1723</v>
      </c>
      <c r="B137" s="122" t="s">
        <v>291</v>
      </c>
      <c r="C137" s="123">
        <v>107.63681915954925</v>
      </c>
      <c r="D137" s="124">
        <f>VLOOKUP(A137,[1]pt!A$8:Q$1201,17,0)</f>
        <v>111.96536734175424</v>
      </c>
      <c r="E137" s="17">
        <f t="shared" si="4"/>
        <v>4.0214382178915997</v>
      </c>
      <c r="F137" s="124">
        <v>123.63353475148044</v>
      </c>
      <c r="G137" s="124">
        <f>VLOOKUP(A137,[1]wb!A$8:Q$1201,17,0)</f>
        <v>122.30412137493023</v>
      </c>
      <c r="H137" s="17">
        <f t="shared" si="5"/>
        <v>-1.075285422537263</v>
      </c>
      <c r="I137" s="125" t="s">
        <v>292</v>
      </c>
    </row>
    <row r="138" spans="1:9" ht="18" customHeight="1">
      <c r="A138" s="370" t="s">
        <v>1724</v>
      </c>
      <c r="B138" s="116" t="s">
        <v>293</v>
      </c>
      <c r="C138" s="117">
        <v>111.66922681101811</v>
      </c>
      <c r="D138" s="21">
        <f>VLOOKUP(A138,[1]pt!A$8:Q$1201,17,0)</f>
        <v>111.01387730542719</v>
      </c>
      <c r="E138" s="20">
        <f t="shared" si="4"/>
        <v>-0.5868666993638243</v>
      </c>
      <c r="F138" s="21">
        <v>112.83871476567903</v>
      </c>
      <c r="G138" s="21">
        <f>VLOOKUP(A138,[1]wb!A$8:Q$1201,17,0)</f>
        <v>115.69804125525876</v>
      </c>
      <c r="H138" s="20">
        <f t="shared" si="5"/>
        <v>2.5339942018281647</v>
      </c>
      <c r="I138" s="14" t="s">
        <v>294</v>
      </c>
    </row>
    <row r="139" spans="1:9" ht="18" customHeight="1">
      <c r="A139" s="370" t="s">
        <v>1725</v>
      </c>
      <c r="B139" s="116" t="s">
        <v>295</v>
      </c>
      <c r="C139" s="117">
        <v>111.04974328948521</v>
      </c>
      <c r="D139" s="21">
        <f>VLOOKUP(A139,[1]pt!A$8:Q$1201,17,0)</f>
        <v>110.56271457205588</v>
      </c>
      <c r="E139" s="20">
        <f t="shared" si="4"/>
        <v>-0.43856807139097498</v>
      </c>
      <c r="F139" s="21">
        <v>109.76223211907164</v>
      </c>
      <c r="G139" s="21">
        <f>VLOOKUP(A139,[1]wb!A$8:Q$1201,17,0)</f>
        <v>113.53823169582633</v>
      </c>
      <c r="H139" s="20">
        <f t="shared" si="5"/>
        <v>3.4401628901446202</v>
      </c>
      <c r="I139" s="14" t="s">
        <v>296</v>
      </c>
    </row>
    <row r="140" spans="1:9" ht="18" customHeight="1">
      <c r="A140" s="370" t="s">
        <v>1726</v>
      </c>
      <c r="B140" s="116" t="s">
        <v>297</v>
      </c>
      <c r="C140" s="117">
        <v>95.57511788612544</v>
      </c>
      <c r="D140" s="21">
        <f>VLOOKUP(A140,[1]pt!A$8:Q$1201,17,0)</f>
        <v>94.973007007963062</v>
      </c>
      <c r="E140" s="20">
        <f t="shared" si="4"/>
        <v>-0.62998706303430652</v>
      </c>
      <c r="F140" s="21">
        <v>109.24283765347884</v>
      </c>
      <c r="G140" s="21">
        <f>VLOOKUP(A140,[1]wb!A$8:Q$1201,17,0)</f>
        <v>110.40245566166443</v>
      </c>
      <c r="H140" s="20">
        <f t="shared" si="5"/>
        <v>1.0615048392132849</v>
      </c>
      <c r="I140" s="14" t="s">
        <v>298</v>
      </c>
    </row>
    <row r="141" spans="1:9" ht="18" customHeight="1">
      <c r="A141" s="370" t="s">
        <v>1727</v>
      </c>
      <c r="B141" s="116" t="s">
        <v>299</v>
      </c>
      <c r="C141" s="117">
        <v>116.03233423580507</v>
      </c>
      <c r="D141" s="21">
        <f>VLOOKUP(A141,[1]pt!A$8:Q$1201,17,0)</f>
        <v>114.24718282677621</v>
      </c>
      <c r="E141" s="20">
        <f t="shared" si="4"/>
        <v>-1.5384947831877724</v>
      </c>
      <c r="F141" s="21">
        <v>130.73904642307869</v>
      </c>
      <c r="G141" s="21">
        <f>VLOOKUP(A141,[1]wb!A$8:Q$1201,17,0)</f>
        <v>128.2909912412475</v>
      </c>
      <c r="H141" s="20">
        <f t="shared" si="5"/>
        <v>-1.8724744051667273</v>
      </c>
      <c r="I141" s="14" t="s">
        <v>300</v>
      </c>
    </row>
    <row r="142" spans="1:9" ht="18" customHeight="1">
      <c r="A142" s="370" t="s">
        <v>1728</v>
      </c>
      <c r="B142" s="116" t="s">
        <v>301</v>
      </c>
      <c r="C142" s="117">
        <v>97.591726739225365</v>
      </c>
      <c r="D142" s="21">
        <f>VLOOKUP(A142,[1]pt!A$8:Q$1201,17,0)</f>
        <v>102.14906402498492</v>
      </c>
      <c r="E142" s="20">
        <f t="shared" si="4"/>
        <v>4.6697988016312024</v>
      </c>
      <c r="F142" s="21">
        <v>96.072728573272443</v>
      </c>
      <c r="G142" s="21">
        <f>VLOOKUP(A142,[1]wb!A$8:Q$1201,17,0)</f>
        <v>103.09745842884519</v>
      </c>
      <c r="H142" s="20">
        <f t="shared" si="5"/>
        <v>7.3118875251004738</v>
      </c>
      <c r="I142" s="14" t="s">
        <v>302</v>
      </c>
    </row>
    <row r="143" spans="1:9" ht="18" customHeight="1">
      <c r="A143" s="370" t="s">
        <v>1729</v>
      </c>
      <c r="B143" s="116" t="s">
        <v>303</v>
      </c>
      <c r="C143" s="117">
        <v>97.591726739225365</v>
      </c>
      <c r="D143" s="21">
        <f>VLOOKUP(A143,[1]pt!A$8:Q$1201,17,0)</f>
        <v>102.14906402498492</v>
      </c>
      <c r="E143" s="20">
        <f t="shared" si="4"/>
        <v>4.6697988016312024</v>
      </c>
      <c r="F143" s="21">
        <v>96.072728573272443</v>
      </c>
      <c r="G143" s="21">
        <f>VLOOKUP(A143,[1]wb!A$8:Q$1201,17,0)</f>
        <v>103.09745842884519</v>
      </c>
      <c r="H143" s="20">
        <f t="shared" si="5"/>
        <v>7.3118875251004738</v>
      </c>
      <c r="I143" s="14" t="s">
        <v>304</v>
      </c>
    </row>
    <row r="144" spans="1:9" ht="18" customHeight="1">
      <c r="A144" s="370" t="s">
        <v>1730</v>
      </c>
      <c r="B144" s="116" t="s">
        <v>305</v>
      </c>
      <c r="C144" s="117">
        <v>110.09864550380452</v>
      </c>
      <c r="D144" s="21">
        <f>VLOOKUP(A144,[1]pt!A$8:Q$1201,17,0)</f>
        <v>109.91686683310313</v>
      </c>
      <c r="E144" s="20">
        <f t="shared" si="4"/>
        <v>-0.16510527433791822</v>
      </c>
      <c r="F144" s="21">
        <v>116.17298424653397</v>
      </c>
      <c r="G144" s="21">
        <f>VLOOKUP(A144,[1]wb!A$8:Q$1201,17,0)</f>
        <v>116.27084525433719</v>
      </c>
      <c r="H144" s="20">
        <f t="shared" si="5"/>
        <v>8.4237319405986E-2</v>
      </c>
      <c r="I144" s="14" t="s">
        <v>306</v>
      </c>
    </row>
    <row r="145" spans="1:10" ht="18" customHeight="1">
      <c r="A145" s="370" t="s">
        <v>1731</v>
      </c>
      <c r="B145" s="116" t="s">
        <v>307</v>
      </c>
      <c r="C145" s="117">
        <v>130.55728946564133</v>
      </c>
      <c r="D145" s="21">
        <f>VLOOKUP(A145,[1]pt!A$8:Q$1201,17,0)</f>
        <v>133.87199822698366</v>
      </c>
      <c r="E145" s="20">
        <f t="shared" si="4"/>
        <v>2.5388921406909617</v>
      </c>
      <c r="F145" s="21">
        <v>132.08702064448514</v>
      </c>
      <c r="G145" s="21">
        <f>VLOOKUP(A145,[1]wb!A$8:Q$1201,17,0)</f>
        <v>134.61955475392682</v>
      </c>
      <c r="H145" s="20">
        <f t="shared" si="5"/>
        <v>1.9173224568809388</v>
      </c>
      <c r="I145" s="14" t="s">
        <v>308</v>
      </c>
    </row>
    <row r="146" spans="1:10" ht="18" customHeight="1">
      <c r="A146" s="370" t="s">
        <v>1732</v>
      </c>
      <c r="B146" s="116" t="s">
        <v>309</v>
      </c>
      <c r="C146" s="117">
        <v>116.91707068629852</v>
      </c>
      <c r="D146" s="21">
        <f>VLOOKUP(A146,[1]pt!A$8:Q$1201,17,0)</f>
        <v>116.91617538645953</v>
      </c>
      <c r="E146" s="20">
        <f t="shared" si="4"/>
        <v>-7.6575630379238646E-4</v>
      </c>
      <c r="F146" s="21">
        <v>111.72441805374403</v>
      </c>
      <c r="G146" s="21">
        <f>VLOOKUP(A146,[1]wb!A$8:Q$1201,17,0)</f>
        <v>111.72441805374403</v>
      </c>
      <c r="H146" s="20">
        <f t="shared" si="5"/>
        <v>0</v>
      </c>
      <c r="I146" s="14" t="s">
        <v>310</v>
      </c>
    </row>
    <row r="147" spans="1:10" ht="18" customHeight="1">
      <c r="A147" s="370" t="s">
        <v>1733</v>
      </c>
      <c r="B147" s="116" t="s">
        <v>311</v>
      </c>
      <c r="C147" s="117">
        <v>115.86756957305954</v>
      </c>
      <c r="D147" s="21">
        <f>VLOOKUP(A147,[1]pt!A$8:Q$1201,17,0)</f>
        <v>116.08766940035177</v>
      </c>
      <c r="E147" s="20">
        <f t="shared" si="4"/>
        <v>0.18995809448945522</v>
      </c>
      <c r="F147" s="21">
        <v>146.16666666666666</v>
      </c>
      <c r="G147" s="21">
        <f>VLOOKUP(A147,[1]wb!A$8:Q$1201,17,0)</f>
        <v>145.86111111111111</v>
      </c>
      <c r="H147" s="20">
        <f t="shared" si="5"/>
        <v>-0.20904599011781499</v>
      </c>
      <c r="I147" s="14" t="s">
        <v>312</v>
      </c>
    </row>
    <row r="148" spans="1:10" ht="18" customHeight="1">
      <c r="A148" s="370" t="s">
        <v>1734</v>
      </c>
      <c r="B148" s="116" t="s">
        <v>313</v>
      </c>
      <c r="C148" s="117">
        <v>100.61961875404785</v>
      </c>
      <c r="D148" s="21">
        <f>VLOOKUP(A148,[1]pt!A$8:Q$1201,17,0)</f>
        <v>98.893748731695538</v>
      </c>
      <c r="E148" s="20">
        <f t="shared" si="4"/>
        <v>-1.7152420608658758</v>
      </c>
      <c r="F148" s="21">
        <v>110.58962271688915</v>
      </c>
      <c r="G148" s="21">
        <f>VLOOKUP(A148,[1]wb!A$8:Q$1201,17,0)</f>
        <v>109.82857716028558</v>
      </c>
      <c r="H148" s="20">
        <f t="shared" si="5"/>
        <v>-0.68817085898905361</v>
      </c>
      <c r="I148" s="14" t="s">
        <v>314</v>
      </c>
    </row>
    <row r="149" spans="1:10" s="131" customFormat="1" ht="18" customHeight="1">
      <c r="A149" s="372" t="s">
        <v>1785</v>
      </c>
      <c r="B149" s="127" t="s">
        <v>62</v>
      </c>
      <c r="C149" s="128">
        <v>123.92298230949426</v>
      </c>
      <c r="D149" s="129">
        <f>VLOOKUP(A149,[1]pt!A$8:Q$1201,17,0)</f>
        <v>122.59112784765217</v>
      </c>
      <c r="E149" s="112">
        <f t="shared" si="4"/>
        <v>-1.0747437134104842</v>
      </c>
      <c r="F149" s="129">
        <v>130.89208824137174</v>
      </c>
      <c r="G149" s="129">
        <f>VLOOKUP(A149,[1]wb!A$8:Q$1201,17,0)</f>
        <v>130.25169191761381</v>
      </c>
      <c r="H149" s="112">
        <f t="shared" si="5"/>
        <v>-0.48925518139569135</v>
      </c>
      <c r="I149" s="130" t="s">
        <v>63</v>
      </c>
      <c r="J149" s="410">
        <f>A149*1</f>
        <v>10</v>
      </c>
    </row>
    <row r="150" spans="1:10" ht="18" customHeight="1">
      <c r="A150" s="370" t="s">
        <v>1786</v>
      </c>
      <c r="B150" s="116" t="s">
        <v>315</v>
      </c>
      <c r="C150" s="117">
        <v>123.92298230949426</v>
      </c>
      <c r="D150" s="21">
        <f>VLOOKUP(A150,[1]pt!A$8:Q$1201,17,0)</f>
        <v>122.59112784765217</v>
      </c>
      <c r="E150" s="20">
        <f t="shared" si="4"/>
        <v>-1.0747437134104842</v>
      </c>
      <c r="F150" s="21">
        <v>130.89208824137174</v>
      </c>
      <c r="G150" s="21">
        <f>VLOOKUP(A150,[1]wb!A$8:Q$1201,17,0)</f>
        <v>130.25169191761381</v>
      </c>
      <c r="H150" s="20">
        <f t="shared" si="5"/>
        <v>-0.48925518139569135</v>
      </c>
      <c r="I150" s="14" t="s">
        <v>63</v>
      </c>
    </row>
    <row r="151" spans="1:10" ht="18" customHeight="1">
      <c r="A151" s="370" t="s">
        <v>1787</v>
      </c>
      <c r="B151" s="116" t="s">
        <v>316</v>
      </c>
      <c r="C151" s="117">
        <v>157.8177700185708</v>
      </c>
      <c r="D151" s="21">
        <f>VLOOKUP(A151,[1]pt!A$8:Q$1201,17,0)</f>
        <v>163.40978790837764</v>
      </c>
      <c r="E151" s="20">
        <f t="shared" si="4"/>
        <v>3.5433385537945554</v>
      </c>
      <c r="F151" s="21">
        <v>173.96169698579365</v>
      </c>
      <c r="G151" s="21">
        <f>VLOOKUP(A151,[1]wb!A$8:Q$1201,17,0)</f>
        <v>179.8874235200756</v>
      </c>
      <c r="H151" s="20">
        <f t="shared" si="5"/>
        <v>3.4063398075300881</v>
      </c>
      <c r="I151" s="14" t="s">
        <v>2166</v>
      </c>
    </row>
    <row r="152" spans="1:10" ht="18" customHeight="1">
      <c r="A152" s="370" t="s">
        <v>1788</v>
      </c>
      <c r="B152" s="116" t="s">
        <v>317</v>
      </c>
      <c r="C152" s="117">
        <v>147.32929694122535</v>
      </c>
      <c r="D152" s="21">
        <f>VLOOKUP(A152,[1]pt!A$8:Q$1201,17,0)</f>
        <v>156.52563199313889</v>
      </c>
      <c r="E152" s="20">
        <f t="shared" si="4"/>
        <v>6.2420273786973013</v>
      </c>
      <c r="F152" s="21">
        <v>116.27428772777616</v>
      </c>
      <c r="G152" s="21">
        <f>VLOOKUP(A152,[1]wb!A$8:Q$1201,17,0)</f>
        <v>114.98552803785363</v>
      </c>
      <c r="H152" s="20">
        <f t="shared" si="5"/>
        <v>-1.1083789160160791</v>
      </c>
      <c r="I152" s="14" t="s">
        <v>318</v>
      </c>
    </row>
    <row r="153" spans="1:10" ht="18" customHeight="1">
      <c r="A153" s="370" t="s">
        <v>1789</v>
      </c>
      <c r="B153" s="116" t="s">
        <v>319</v>
      </c>
      <c r="C153" s="117">
        <v>113.18032828658839</v>
      </c>
      <c r="D153" s="21">
        <f>VLOOKUP(A153,[1]pt!A$8:Q$1201,17,0)</f>
        <v>112.45515794125815</v>
      </c>
      <c r="E153" s="20">
        <f t="shared" si="4"/>
        <v>-0.64072118919288812</v>
      </c>
      <c r="F153" s="21">
        <v>153.8576228725706</v>
      </c>
      <c r="G153" s="21">
        <f>VLOOKUP(A153,[1]wb!A$8:Q$1201,17,0)</f>
        <v>152.34153527651964</v>
      </c>
      <c r="H153" s="20">
        <f t="shared" si="5"/>
        <v>-0.98538347840369056</v>
      </c>
      <c r="I153" s="14" t="s">
        <v>320</v>
      </c>
    </row>
    <row r="154" spans="1:10" ht="18" customHeight="1">
      <c r="A154" s="370" t="s">
        <v>1790</v>
      </c>
      <c r="B154" s="116" t="s">
        <v>321</v>
      </c>
      <c r="C154" s="117">
        <v>112.55051137566858</v>
      </c>
      <c r="D154" s="21">
        <f>VLOOKUP(A154,[1]pt!A$8:Q$1201,17,0)</f>
        <v>107.99355865184985</v>
      </c>
      <c r="E154" s="20">
        <f t="shared" si="4"/>
        <v>-4.0488067696188779</v>
      </c>
      <c r="F154" s="21">
        <v>118.27768571065637</v>
      </c>
      <c r="G154" s="21">
        <f>VLOOKUP(A154,[1]wb!A$8:Q$1201,17,0)</f>
        <v>115.5254764428617</v>
      </c>
      <c r="H154" s="20">
        <f t="shared" si="5"/>
        <v>-2.3269049028634328</v>
      </c>
      <c r="I154" s="14" t="s">
        <v>322</v>
      </c>
    </row>
    <row r="155" spans="1:10" ht="18" customHeight="1">
      <c r="A155" s="370" t="s">
        <v>1791</v>
      </c>
      <c r="B155" s="118" t="s">
        <v>323</v>
      </c>
      <c r="C155" s="119">
        <v>106.02992651358835</v>
      </c>
      <c r="D155" s="29">
        <f>VLOOKUP(A155,[1]pt!A$8:Q$1201,17,0)</f>
        <v>111.44227855124832</v>
      </c>
      <c r="E155" s="120">
        <f t="shared" si="4"/>
        <v>5.1045513428384197</v>
      </c>
      <c r="F155" s="29">
        <v>116.80204504698206</v>
      </c>
      <c r="G155" s="29">
        <f>VLOOKUP(A155,[1]wb!A$8:Q$1201,17,0)</f>
        <v>122.38299116402881</v>
      </c>
      <c r="H155" s="120">
        <f t="shared" si="5"/>
        <v>4.7781236319979712</v>
      </c>
      <c r="I155" s="34" t="s">
        <v>2167</v>
      </c>
    </row>
    <row r="156" spans="1:10" s="131" customFormat="1" ht="18" customHeight="1">
      <c r="A156" s="373" t="s">
        <v>1792</v>
      </c>
      <c r="B156" s="134" t="s">
        <v>64</v>
      </c>
      <c r="C156" s="135">
        <v>126.07101948237691</v>
      </c>
      <c r="D156" s="136">
        <f>VLOOKUP(A156,[1]pt!A$8:Q$1201,17,0)</f>
        <v>127.46741303687297</v>
      </c>
      <c r="E156" s="108">
        <f t="shared" si="4"/>
        <v>1.1076245438716796</v>
      </c>
      <c r="F156" s="136">
        <v>134.10751010602021</v>
      </c>
      <c r="G156" s="136">
        <f>VLOOKUP(A156,[1]wb!A$8:Q$1201,17,0)</f>
        <v>136.38208533790723</v>
      </c>
      <c r="H156" s="108">
        <f t="shared" si="5"/>
        <v>1.6960834110549143</v>
      </c>
      <c r="I156" s="137" t="s">
        <v>65</v>
      </c>
    </row>
    <row r="157" spans="1:10" ht="18" customHeight="1">
      <c r="A157" s="374" t="s">
        <v>1793</v>
      </c>
      <c r="B157" s="116" t="s">
        <v>324</v>
      </c>
      <c r="C157" s="117">
        <v>126.07101948237691</v>
      </c>
      <c r="D157" s="21">
        <f>VLOOKUP(A157,[1]pt!A$8:Q$1201,17,0)</f>
        <v>127.46741303687297</v>
      </c>
      <c r="E157" s="20">
        <f t="shared" si="4"/>
        <v>1.1076245438716796</v>
      </c>
      <c r="F157" s="21">
        <v>134.10751010602021</v>
      </c>
      <c r="G157" s="21">
        <f>VLOOKUP(A157,[1]wb!A$8:Q$1201,17,0)</f>
        <v>136.38208533790723</v>
      </c>
      <c r="H157" s="20">
        <f t="shared" si="5"/>
        <v>1.6960834110549143</v>
      </c>
      <c r="I157" s="14" t="s">
        <v>2168</v>
      </c>
    </row>
    <row r="158" spans="1:10" ht="18" customHeight="1">
      <c r="A158" s="375" t="s">
        <v>1794</v>
      </c>
      <c r="B158" s="116" t="s">
        <v>325</v>
      </c>
      <c r="C158" s="117">
        <v>118.96362084248985</v>
      </c>
      <c r="D158" s="21">
        <f>VLOOKUP(A158,[1]pt!A$8:Q$1201,17,0)</f>
        <v>120.69560681568255</v>
      </c>
      <c r="E158" s="20">
        <f t="shared" si="4"/>
        <v>1.4558954753788953</v>
      </c>
      <c r="F158" s="21">
        <v>126.88031071338679</v>
      </c>
      <c r="G158" s="21">
        <f>VLOOKUP(A158,[1]wb!A$8:Q$1201,17,0)</f>
        <v>129.20563952819262</v>
      </c>
      <c r="H158" s="20">
        <f t="shared" si="5"/>
        <v>1.8326947670064868</v>
      </c>
      <c r="I158" s="14" t="s">
        <v>326</v>
      </c>
    </row>
    <row r="159" spans="1:10" ht="18" customHeight="1">
      <c r="A159" s="375" t="s">
        <v>1795</v>
      </c>
      <c r="B159" s="116" t="s">
        <v>327</v>
      </c>
      <c r="C159" s="117">
        <v>151.45430994640392</v>
      </c>
      <c r="D159" s="21">
        <f>VLOOKUP(A159,[1]pt!A$8:Q$1201,17,0)</f>
        <v>151.65217218544839</v>
      </c>
      <c r="E159" s="20">
        <f t="shared" si="4"/>
        <v>0.13064153744748808</v>
      </c>
      <c r="F159" s="21">
        <v>155.43914413225255</v>
      </c>
      <c r="G159" s="21">
        <f>VLOOKUP(A159,[1]wb!A$8:Q$1201,17,0)</f>
        <v>157.56391626649062</v>
      </c>
      <c r="H159" s="20">
        <f t="shared" si="5"/>
        <v>1.3669479114155791</v>
      </c>
      <c r="I159" s="14" t="s">
        <v>328</v>
      </c>
    </row>
    <row r="160" spans="1:10" s="131" customFormat="1" ht="18" customHeight="1">
      <c r="A160" s="373" t="s">
        <v>1796</v>
      </c>
      <c r="B160" s="127" t="s">
        <v>66</v>
      </c>
      <c r="C160" s="128">
        <v>120.21664866888699</v>
      </c>
      <c r="D160" s="129">
        <f>VLOOKUP(A160,[1]pt!A$8:Q$1201,17,0)</f>
        <v>121.57609526796288</v>
      </c>
      <c r="E160" s="112">
        <f t="shared" si="4"/>
        <v>1.1308305581036535</v>
      </c>
      <c r="F160" s="129">
        <v>121.90327342874986</v>
      </c>
      <c r="G160" s="129">
        <f>VLOOKUP(A160,[1]wb!A$8:Q$1201,17,0)</f>
        <v>122.64969015640696</v>
      </c>
      <c r="H160" s="112">
        <f t="shared" si="5"/>
        <v>0.61230244821388169</v>
      </c>
      <c r="I160" s="130" t="s">
        <v>67</v>
      </c>
    </row>
    <row r="161" spans="1:9" ht="18" customHeight="1">
      <c r="A161" s="374" t="s">
        <v>1797</v>
      </c>
      <c r="B161" s="116" t="s">
        <v>329</v>
      </c>
      <c r="C161" s="117">
        <v>104.24579004491193</v>
      </c>
      <c r="D161" s="21">
        <f>VLOOKUP(A161,[1]pt!A$8:Q$1201,17,0)</f>
        <v>103.55550099383994</v>
      </c>
      <c r="E161" s="20">
        <f t="shared" si="4"/>
        <v>-0.66217451157940843</v>
      </c>
      <c r="F161" s="21">
        <v>104.52854481133748</v>
      </c>
      <c r="G161" s="21">
        <f>VLOOKUP(A161,[1]wb!A$8:Q$1201,17,0)</f>
        <v>103.50414874495245</v>
      </c>
      <c r="H161" s="20">
        <f t="shared" si="5"/>
        <v>-0.98001561988063202</v>
      </c>
      <c r="I161" s="14" t="s">
        <v>330</v>
      </c>
    </row>
    <row r="162" spans="1:9" ht="18" customHeight="1">
      <c r="A162" s="374" t="s">
        <v>1798</v>
      </c>
      <c r="B162" s="116" t="s">
        <v>331</v>
      </c>
      <c r="C162" s="117">
        <v>112.03002690962767</v>
      </c>
      <c r="D162" s="21">
        <f>VLOOKUP(A162,[1]pt!A$8:Q$1201,17,0)</f>
        <v>114.47456067637893</v>
      </c>
      <c r="E162" s="20">
        <f t="shared" si="4"/>
        <v>2.182034436823983</v>
      </c>
      <c r="F162" s="21">
        <v>122.92840940101179</v>
      </c>
      <c r="G162" s="21">
        <f>VLOOKUP(A162,[1]wb!A$8:Q$1201,17,0)</f>
        <v>125.42989734996259</v>
      </c>
      <c r="H162" s="20">
        <f t="shared" si="5"/>
        <v>2.0349144360849465</v>
      </c>
      <c r="I162" s="14" t="s">
        <v>332</v>
      </c>
    </row>
    <row r="163" spans="1:9" ht="18" customHeight="1">
      <c r="A163" s="374" t="s">
        <v>1799</v>
      </c>
      <c r="B163" s="116" t="s">
        <v>333</v>
      </c>
      <c r="C163" s="117">
        <v>87.876235279897074</v>
      </c>
      <c r="D163" s="21">
        <f>VLOOKUP(A163,[1]pt!A$8:Q$1201,17,0)</f>
        <v>87.589827304535788</v>
      </c>
      <c r="E163" s="20">
        <f t="shared" si="4"/>
        <v>-0.32592199068272976</v>
      </c>
      <c r="F163" s="21">
        <v>93.616747618640417</v>
      </c>
      <c r="G163" s="21">
        <f>VLOOKUP(A163,[1]wb!A$8:Q$1201,17,0)</f>
        <v>93.298474513008856</v>
      </c>
      <c r="H163" s="20">
        <f t="shared" si="5"/>
        <v>-0.33997453845340431</v>
      </c>
      <c r="I163" s="14" t="s">
        <v>334</v>
      </c>
    </row>
    <row r="164" spans="1:9" ht="18" customHeight="1">
      <c r="A164" s="374" t="s">
        <v>1800</v>
      </c>
      <c r="B164" s="116" t="s">
        <v>2108</v>
      </c>
      <c r="C164" s="117">
        <v>104.3203142883924</v>
      </c>
      <c r="D164" s="21">
        <f>VLOOKUP(A164,[1]pt!A$8:Q$1201,17,0)</f>
        <v>103.00918975698937</v>
      </c>
      <c r="E164" s="20">
        <f t="shared" si="4"/>
        <v>-1.2568257106457992</v>
      </c>
      <c r="F164" s="21">
        <v>102.15719741815178</v>
      </c>
      <c r="G164" s="21">
        <f>VLOOKUP(A164,[1]wb!A$8:Q$1201,17,0)</f>
        <v>100.42217469419438</v>
      </c>
      <c r="H164" s="20">
        <f t="shared" si="5"/>
        <v>-1.6983852022247419</v>
      </c>
      <c r="I164" s="14" t="s">
        <v>336</v>
      </c>
    </row>
    <row r="165" spans="1:9" ht="18" customHeight="1">
      <c r="A165" s="375" t="s">
        <v>1801</v>
      </c>
      <c r="B165" s="116" t="s">
        <v>337</v>
      </c>
      <c r="C165" s="117">
        <v>107.33630309212056</v>
      </c>
      <c r="D165" s="21">
        <f>VLOOKUP(A165,[1]pt!A$8:Q$1201,17,0)</f>
        <v>107.1687296507086</v>
      </c>
      <c r="E165" s="20">
        <f t="shared" si="4"/>
        <v>-0.15612000468111376</v>
      </c>
      <c r="F165" s="21">
        <v>112.09845717722349</v>
      </c>
      <c r="G165" s="21">
        <f>VLOOKUP(A165,[1]wb!A$8:Q$1201,17,0)</f>
        <v>112.23327784096836</v>
      </c>
      <c r="H165" s="20">
        <f t="shared" si="5"/>
        <v>0.12026986556266195</v>
      </c>
      <c r="I165" s="14" t="s">
        <v>338</v>
      </c>
    </row>
    <row r="166" spans="1:9" ht="18" customHeight="1">
      <c r="A166" s="375" t="s">
        <v>1808</v>
      </c>
      <c r="B166" s="116" t="s">
        <v>339</v>
      </c>
      <c r="C166" s="117">
        <v>106.79380745467917</v>
      </c>
      <c r="D166" s="21">
        <f>VLOOKUP(A166,[1]pt!A$8:Q$1201,17,0)</f>
        <v>106.52472362819236</v>
      </c>
      <c r="E166" s="20">
        <f t="shared" si="4"/>
        <v>-0.25196575803423116</v>
      </c>
      <c r="F166" s="21">
        <v>107.54840909877328</v>
      </c>
      <c r="G166" s="21">
        <f>VLOOKUP(A166,[1]wb!A$8:Q$1201,17,0)</f>
        <v>107.90703967223165</v>
      </c>
      <c r="H166" s="20">
        <f t="shared" si="5"/>
        <v>0.33345967314961911</v>
      </c>
      <c r="I166" s="14" t="s">
        <v>340</v>
      </c>
    </row>
    <row r="167" spans="1:9" ht="18" customHeight="1">
      <c r="A167" s="375" t="s">
        <v>1802</v>
      </c>
      <c r="B167" s="116" t="s">
        <v>341</v>
      </c>
      <c r="C167" s="117">
        <v>109.01617923453513</v>
      </c>
      <c r="D167" s="21">
        <f>VLOOKUP(A167,[1]pt!A$8:Q$1201,17,0)</f>
        <v>109.16293988601795</v>
      </c>
      <c r="E167" s="20">
        <f t="shared" ref="E167:E172" si="6">D167/C167*100-100</f>
        <v>0.13462281701058032</v>
      </c>
      <c r="F167" s="21">
        <v>128.69461991307983</v>
      </c>
      <c r="G167" s="21">
        <f>VLOOKUP(A167,[1]wb!A$8:Q$1201,17,0)</f>
        <v>128.01310070096835</v>
      </c>
      <c r="H167" s="20">
        <f t="shared" ref="H167:H172" si="7">G167/F167*100-100</f>
        <v>-0.52956309484559938</v>
      </c>
      <c r="I167" s="14" t="s">
        <v>342</v>
      </c>
    </row>
    <row r="168" spans="1:9" ht="18" customHeight="1">
      <c r="A168" s="375" t="s">
        <v>1803</v>
      </c>
      <c r="B168" s="116" t="s">
        <v>343</v>
      </c>
      <c r="C168" s="117">
        <v>132.93455987439742</v>
      </c>
      <c r="D168" s="21">
        <f>VLOOKUP(A168,[1]pt!A$8:Q$1201,17,0)</f>
        <v>133.50230263516377</v>
      </c>
      <c r="E168" s="20">
        <f t="shared" si="6"/>
        <v>0.42708439498559869</v>
      </c>
      <c r="F168" s="21">
        <v>149.35984522536373</v>
      </c>
      <c r="G168" s="21">
        <f>VLOOKUP(A168,[1]wb!A$8:Q$1201,17,0)</f>
        <v>148.5247520541372</v>
      </c>
      <c r="H168" s="20">
        <f t="shared" si="7"/>
        <v>-0.55911491469912278</v>
      </c>
      <c r="I168" s="14" t="s">
        <v>344</v>
      </c>
    </row>
    <row r="169" spans="1:9" ht="18" customHeight="1">
      <c r="A169" s="375" t="s">
        <v>1804</v>
      </c>
      <c r="B169" s="116" t="s">
        <v>345</v>
      </c>
      <c r="C169" s="117">
        <v>138.95337465142177</v>
      </c>
      <c r="D169" s="21">
        <f>VLOOKUP(A169,[1]pt!A$8:Q$1201,17,0)</f>
        <v>138.55323477419489</v>
      </c>
      <c r="E169" s="20">
        <f t="shared" si="6"/>
        <v>-0.28796700924368679</v>
      </c>
      <c r="F169" s="21">
        <v>165.56437389770721</v>
      </c>
      <c r="G169" s="21">
        <f>VLOOKUP(A169,[1]wb!A$8:Q$1201,17,0)</f>
        <v>164.35185185185193</v>
      </c>
      <c r="H169" s="20">
        <f t="shared" si="7"/>
        <v>-0.73235685752324287</v>
      </c>
      <c r="I169" s="14" t="s">
        <v>346</v>
      </c>
    </row>
    <row r="170" spans="1:9" ht="18" customHeight="1">
      <c r="A170" s="375" t="s">
        <v>1805</v>
      </c>
      <c r="B170" s="116" t="s">
        <v>347</v>
      </c>
      <c r="C170" s="117">
        <v>110.81389465825703</v>
      </c>
      <c r="D170" s="21">
        <f>VLOOKUP(A170,[1]pt!A$8:Q$1201,17,0)</f>
        <v>114.93885069052867</v>
      </c>
      <c r="E170" s="20">
        <f t="shared" si="6"/>
        <v>3.7224177031163208</v>
      </c>
      <c r="F170" s="21">
        <v>107.12599927932594</v>
      </c>
      <c r="G170" s="21">
        <f>VLOOKUP(A170,[1]wb!A$8:Q$1201,17,0)</f>
        <v>107.27459858499712</v>
      </c>
      <c r="H170" s="20">
        <f t="shared" si="7"/>
        <v>0.13871451064248674</v>
      </c>
      <c r="I170" s="14" t="s">
        <v>348</v>
      </c>
    </row>
    <row r="171" spans="1:9" ht="18" customHeight="1">
      <c r="A171" s="375" t="s">
        <v>1806</v>
      </c>
      <c r="B171" s="116" t="s">
        <v>349</v>
      </c>
      <c r="C171" s="117">
        <v>162.22664133184711</v>
      </c>
      <c r="D171" s="21">
        <f>VLOOKUP(A171,[1]pt!A$8:Q$1201,17,0)</f>
        <v>163.11168490063628</v>
      </c>
      <c r="E171" s="20">
        <f t="shared" si="6"/>
        <v>0.54555994103257888</v>
      </c>
      <c r="F171" s="21">
        <v>151.36292834890969</v>
      </c>
      <c r="G171" s="21">
        <f>VLOOKUP(A171,[1]wb!A$8:Q$1201,17,0)</f>
        <v>150.97352024922125</v>
      </c>
      <c r="H171" s="20">
        <f t="shared" si="7"/>
        <v>-0.25726781579622582</v>
      </c>
      <c r="I171" s="14" t="s">
        <v>350</v>
      </c>
    </row>
    <row r="172" spans="1:9" ht="18" customHeight="1">
      <c r="A172" s="375" t="s">
        <v>1807</v>
      </c>
      <c r="B172" s="118" t="s">
        <v>351</v>
      </c>
      <c r="C172" s="119">
        <v>113.19835413492116</v>
      </c>
      <c r="D172" s="29">
        <f>VLOOKUP(A172,[1]pt!A$8:Q$1201,17,0)</f>
        <v>116.37927186646139</v>
      </c>
      <c r="E172" s="120">
        <f t="shared" si="6"/>
        <v>2.8100388524632507</v>
      </c>
      <c r="F172" s="29">
        <v>113.784291756537</v>
      </c>
      <c r="G172" s="29">
        <f>VLOOKUP(A172,[1]wb!A$8:Q$1201,17,0)</f>
        <v>116.50914328481495</v>
      </c>
      <c r="H172" s="120">
        <f t="shared" si="7"/>
        <v>2.3947519347470916</v>
      </c>
      <c r="I172" s="34" t="s">
        <v>352</v>
      </c>
    </row>
    <row r="173" spans="1:9" ht="18" customHeight="1">
      <c r="B173" s="499" t="s">
        <v>2047</v>
      </c>
      <c r="C173" s="499"/>
      <c r="D173" s="499"/>
      <c r="E173" s="499"/>
      <c r="F173" s="475" t="s">
        <v>2048</v>
      </c>
      <c r="G173" s="475"/>
      <c r="H173" s="475"/>
      <c r="I173" s="475"/>
    </row>
    <row r="174" spans="1:9" ht="21" customHeight="1">
      <c r="B174" s="500"/>
      <c r="C174" s="500"/>
      <c r="D174" s="500"/>
      <c r="E174" s="500"/>
      <c r="F174" s="476"/>
      <c r="G174" s="476"/>
      <c r="H174" s="476"/>
      <c r="I174" s="476"/>
    </row>
  </sheetData>
  <mergeCells count="22">
    <mergeCell ref="B30:I30"/>
    <mergeCell ref="B1:I1"/>
    <mergeCell ref="B2:I2"/>
    <mergeCell ref="B3:I3"/>
    <mergeCell ref="B5:B8"/>
    <mergeCell ref="C5:E5"/>
    <mergeCell ref="F5:H5"/>
    <mergeCell ref="I5:I8"/>
    <mergeCell ref="K5:L5"/>
    <mergeCell ref="M5:N5"/>
    <mergeCell ref="O5:P5"/>
    <mergeCell ref="Q5:R5"/>
    <mergeCell ref="V9:W9"/>
    <mergeCell ref="V39:W39"/>
    <mergeCell ref="B173:E174"/>
    <mergeCell ref="F173:I174"/>
    <mergeCell ref="B31:I31"/>
    <mergeCell ref="B32:I32"/>
    <mergeCell ref="B34:B37"/>
    <mergeCell ref="C34:E34"/>
    <mergeCell ref="F34:H34"/>
    <mergeCell ref="I34:I3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1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  <rowBreaks count="1" manualBreakCount="1">
    <brk id="155" min="1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W175"/>
  <sheetViews>
    <sheetView rightToLeft="1" view="pageBreakPreview" topLeftCell="B151" zoomScaleNormal="100" zoomScaleSheetLayoutView="100" workbookViewId="0">
      <selection activeCell="B1" sqref="B1:I175"/>
    </sheetView>
  </sheetViews>
  <sheetFormatPr defaultColWidth="8.7109375" defaultRowHeight="16.5" customHeight="1"/>
  <cols>
    <col min="1" max="1" width="9.42578125" style="93" hidden="1" customWidth="1"/>
    <col min="2" max="2" width="28.7109375" style="121" customWidth="1"/>
    <col min="3" max="8" width="11.7109375" style="121" customWidth="1"/>
    <col min="9" max="9" width="38.85546875" style="121" customWidth="1"/>
    <col min="10" max="18" width="7.85546875" style="36" customWidth="1"/>
    <col min="19" max="19" width="33.28515625" style="36" customWidth="1"/>
    <col min="20" max="16384" width="8.7109375" style="36"/>
  </cols>
  <sheetData>
    <row r="1" spans="1:23" ht="19.899999999999999" customHeight="1">
      <c r="B1" s="495" t="s">
        <v>2085</v>
      </c>
      <c r="C1" s="495"/>
      <c r="D1" s="495"/>
      <c r="E1" s="495"/>
      <c r="F1" s="495"/>
      <c r="G1" s="495"/>
      <c r="H1" s="495"/>
      <c r="I1" s="49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3" ht="29.45" customHeight="1">
      <c r="B2" s="521" t="s">
        <v>2126</v>
      </c>
      <c r="C2" s="521"/>
      <c r="D2" s="521"/>
      <c r="E2" s="521"/>
      <c r="F2" s="521"/>
      <c r="G2" s="521"/>
      <c r="H2" s="521"/>
      <c r="I2" s="521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3" ht="19.899999999999999" customHeight="1">
      <c r="B3" s="495" t="s">
        <v>37</v>
      </c>
      <c r="C3" s="495"/>
      <c r="D3" s="495"/>
      <c r="E3" s="495"/>
      <c r="F3" s="495"/>
      <c r="G3" s="495"/>
      <c r="H3" s="495"/>
      <c r="I3" s="495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3" s="39" customFormat="1" ht="4.9000000000000004" customHeight="1">
      <c r="A4" s="94"/>
      <c r="B4" s="95"/>
      <c r="C4" s="95"/>
      <c r="D4" s="95"/>
      <c r="E4" s="95"/>
      <c r="F4" s="95"/>
      <c r="G4" s="95"/>
      <c r="H4" s="95"/>
      <c r="I4" s="95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23" s="40" customFormat="1" ht="17.25" customHeight="1">
      <c r="A5" s="96"/>
      <c r="B5" s="492" t="s">
        <v>81</v>
      </c>
      <c r="C5" s="522" t="s">
        <v>82</v>
      </c>
      <c r="D5" s="523"/>
      <c r="E5" s="523"/>
      <c r="F5" s="524" t="s">
        <v>83</v>
      </c>
      <c r="G5" s="524"/>
      <c r="H5" s="524"/>
      <c r="I5" s="489" t="s">
        <v>84</v>
      </c>
      <c r="J5" s="41"/>
      <c r="K5" s="484"/>
      <c r="L5" s="484"/>
      <c r="M5" s="484"/>
      <c r="N5" s="484"/>
      <c r="O5" s="484"/>
      <c r="P5" s="484"/>
      <c r="Q5" s="484"/>
      <c r="R5" s="484"/>
    </row>
    <row r="6" spans="1:23" s="40" customFormat="1" ht="17.25" customHeight="1">
      <c r="A6" s="96"/>
      <c r="B6" s="493"/>
      <c r="C6" s="97" t="s">
        <v>353</v>
      </c>
      <c r="D6" s="98"/>
      <c r="E6" s="99" t="s">
        <v>354</v>
      </c>
      <c r="F6" s="97" t="s">
        <v>355</v>
      </c>
      <c r="G6" s="98"/>
      <c r="H6" s="99" t="s">
        <v>356</v>
      </c>
      <c r="I6" s="490"/>
      <c r="J6" s="41"/>
      <c r="K6" s="100"/>
      <c r="L6" s="100"/>
      <c r="M6" s="100"/>
      <c r="N6" s="100"/>
      <c r="O6" s="100"/>
      <c r="P6" s="100"/>
      <c r="Q6" s="100"/>
      <c r="R6" s="100"/>
    </row>
    <row r="7" spans="1:23" s="40" customFormat="1" ht="17.25" customHeight="1">
      <c r="A7" s="96"/>
      <c r="B7" s="493"/>
      <c r="C7" s="97" t="s">
        <v>40</v>
      </c>
      <c r="D7" s="101" t="s">
        <v>42</v>
      </c>
      <c r="E7" s="102" t="s">
        <v>41</v>
      </c>
      <c r="F7" s="97" t="s">
        <v>40</v>
      </c>
      <c r="G7" s="101" t="s">
        <v>42</v>
      </c>
      <c r="H7" s="102" t="s">
        <v>41</v>
      </c>
      <c r="I7" s="490"/>
      <c r="J7" s="43"/>
      <c r="K7" s="44"/>
      <c r="L7" s="44"/>
      <c r="M7" s="44"/>
      <c r="N7" s="44"/>
      <c r="O7" s="44"/>
      <c r="P7" s="44"/>
      <c r="Q7" s="44"/>
      <c r="R7" s="44"/>
    </row>
    <row r="8" spans="1:23" s="40" customFormat="1" ht="24.6" customHeight="1">
      <c r="A8" s="96"/>
      <c r="B8" s="494"/>
      <c r="C8" s="103">
        <v>2017</v>
      </c>
      <c r="D8" s="103">
        <v>2018</v>
      </c>
      <c r="E8" s="103" t="s">
        <v>43</v>
      </c>
      <c r="F8" s="103">
        <v>2017</v>
      </c>
      <c r="G8" s="103">
        <v>2018</v>
      </c>
      <c r="H8" s="103" t="s">
        <v>43</v>
      </c>
      <c r="I8" s="491"/>
      <c r="J8" s="46"/>
      <c r="K8" s="47"/>
      <c r="L8" s="47"/>
      <c r="M8" s="47"/>
      <c r="N8" s="47"/>
      <c r="O8" s="47"/>
      <c r="P8" s="47"/>
      <c r="Q8" s="47"/>
      <c r="R8" s="47"/>
    </row>
    <row r="9" spans="1:23" s="72" customFormat="1" ht="18" customHeight="1">
      <c r="A9" s="104" t="s">
        <v>1606</v>
      </c>
      <c r="B9" s="105" t="s">
        <v>82</v>
      </c>
      <c r="C9" s="106">
        <v>104.20488800155449</v>
      </c>
      <c r="D9" s="107">
        <f>VLOOKUP(A9,[1]gs!A$8:Q$1201,17,0)</f>
        <v>102.80519836863029</v>
      </c>
      <c r="E9" s="108">
        <f>D9/C9*100-100</f>
        <v>-1.3432091908234867</v>
      </c>
      <c r="F9" s="107">
        <v>115.38740142373501</v>
      </c>
      <c r="G9" s="107">
        <f>VLOOKUP(A9,[1]j1!A$8:Q$1201,17,0)</f>
        <v>116.58337842147846</v>
      </c>
      <c r="H9" s="108">
        <f>G9/F9*100-100</f>
        <v>1.0364883713356932</v>
      </c>
      <c r="I9" s="109" t="s">
        <v>2049</v>
      </c>
      <c r="J9" s="69"/>
      <c r="K9" s="70"/>
      <c r="L9" s="70"/>
      <c r="M9" s="70"/>
      <c r="N9" s="70"/>
      <c r="O9" s="70"/>
      <c r="P9" s="70"/>
      <c r="Q9" s="70"/>
      <c r="R9" s="70"/>
      <c r="S9" s="71"/>
      <c r="V9" s="485"/>
      <c r="W9" s="486"/>
    </row>
    <row r="10" spans="1:23" s="72" customFormat="1" ht="18" customHeight="1">
      <c r="A10" s="104" t="s">
        <v>1607</v>
      </c>
      <c r="B10" s="110" t="s">
        <v>44</v>
      </c>
      <c r="C10" s="111">
        <v>101.75013021698517</v>
      </c>
      <c r="D10" s="89">
        <f>VLOOKUP(A10,[1]gs!A$8:Q$1201,17,0)</f>
        <v>98.222484456455334</v>
      </c>
      <c r="E10" s="112">
        <f t="shared" ref="E10:E28" si="0">D10/C10*100-100</f>
        <v>-3.4669692834859518</v>
      </c>
      <c r="F10" s="89">
        <v>110.76247794141223</v>
      </c>
      <c r="G10" s="89">
        <f>VLOOKUP(A10,[1]j1!A$8:Q$1201,17,0)</f>
        <v>111.79641608529874</v>
      </c>
      <c r="H10" s="112">
        <f t="shared" ref="H10:H28" si="1">G10/F10*100-100</f>
        <v>0.93347328725654677</v>
      </c>
      <c r="I10" s="113" t="s">
        <v>45</v>
      </c>
      <c r="J10" s="69"/>
      <c r="K10" s="70"/>
      <c r="L10" s="70"/>
      <c r="M10" s="70"/>
      <c r="N10" s="70"/>
      <c r="O10" s="70"/>
      <c r="P10" s="70"/>
      <c r="Q10" s="70"/>
      <c r="R10" s="70"/>
      <c r="S10" s="71"/>
    </row>
    <row r="11" spans="1:23" s="54" customFormat="1" ht="18" customHeight="1">
      <c r="A11" s="114" t="s">
        <v>89</v>
      </c>
      <c r="B11" s="57" t="s">
        <v>90</v>
      </c>
      <c r="C11" s="26">
        <v>102.11044405504298</v>
      </c>
      <c r="D11" s="19">
        <f>VLOOKUP(A11,[1]gs!A$8:Q$1201,17,0)</f>
        <v>98.355509923516664</v>
      </c>
      <c r="E11" s="20">
        <f t="shared" si="0"/>
        <v>-3.6773262189538656</v>
      </c>
      <c r="F11" s="19">
        <v>112.21584335847332</v>
      </c>
      <c r="G11" s="19">
        <f>VLOOKUP(A11,[1]j1!A$8:Q$1201,17,0)</f>
        <v>113.49981346796547</v>
      </c>
      <c r="H11" s="20">
        <f t="shared" si="1"/>
        <v>1.1441968184389992</v>
      </c>
      <c r="I11" s="56" t="s">
        <v>91</v>
      </c>
      <c r="J11" s="51"/>
      <c r="K11" s="52"/>
      <c r="L11" s="52"/>
      <c r="M11" s="52"/>
      <c r="N11" s="52"/>
      <c r="O11" s="52"/>
      <c r="P11" s="52"/>
      <c r="Q11" s="52"/>
      <c r="R11" s="52"/>
      <c r="S11" s="53"/>
    </row>
    <row r="12" spans="1:23" s="54" customFormat="1" ht="18" customHeight="1">
      <c r="A12" s="114" t="s">
        <v>1608</v>
      </c>
      <c r="B12" s="59" t="s">
        <v>92</v>
      </c>
      <c r="C12" s="26">
        <v>88.577426986113664</v>
      </c>
      <c r="D12" s="60">
        <f>VLOOKUP(A12,[1]gs!A$8:Q$1201,17,0)</f>
        <v>88.975936369165552</v>
      </c>
      <c r="E12" s="20">
        <f t="shared" si="0"/>
        <v>0.44989947959808774</v>
      </c>
      <c r="F12" s="60">
        <v>108.88630634090204</v>
      </c>
      <c r="G12" s="60">
        <f>VLOOKUP(A12,[1]j1!A$8:Q$1201,17,0)</f>
        <v>110.3640943811637</v>
      </c>
      <c r="H12" s="20">
        <f t="shared" si="1"/>
        <v>1.3571844705935661</v>
      </c>
      <c r="I12" s="61" t="s">
        <v>93</v>
      </c>
      <c r="J12" s="51"/>
      <c r="K12" s="62"/>
      <c r="L12" s="52"/>
      <c r="M12" s="62"/>
      <c r="N12" s="52"/>
      <c r="O12" s="62"/>
      <c r="P12" s="52"/>
      <c r="Q12" s="52"/>
      <c r="R12" s="52"/>
      <c r="S12" s="53"/>
    </row>
    <row r="13" spans="1:23" s="54" customFormat="1" ht="18" customHeight="1">
      <c r="A13" s="114" t="s">
        <v>1609</v>
      </c>
      <c r="B13" s="57" t="s">
        <v>94</v>
      </c>
      <c r="C13" s="26">
        <v>94.26152664269938</v>
      </c>
      <c r="D13" s="19">
        <f>VLOOKUP(A13,[1]gs!A$8:Q$1201,17,0)</f>
        <v>90.937479542870733</v>
      </c>
      <c r="E13" s="20">
        <f t="shared" si="0"/>
        <v>-3.5264091493324941</v>
      </c>
      <c r="F13" s="19">
        <v>106.59579622714641</v>
      </c>
      <c r="G13" s="19">
        <f>VLOOKUP(A13,[1]j1!A$8:Q$1201,17,0)</f>
        <v>101.45532311963058</v>
      </c>
      <c r="H13" s="20">
        <f t="shared" si="1"/>
        <v>-4.8223975892650799</v>
      </c>
      <c r="I13" s="56" t="s">
        <v>95</v>
      </c>
      <c r="J13" s="51"/>
      <c r="K13" s="52"/>
      <c r="L13" s="52"/>
      <c r="M13" s="52"/>
      <c r="N13" s="52"/>
      <c r="O13" s="52"/>
      <c r="P13" s="52"/>
      <c r="Q13" s="52"/>
      <c r="R13" s="52"/>
      <c r="S13" s="53"/>
    </row>
    <row r="14" spans="1:23" s="54" customFormat="1" ht="18" customHeight="1">
      <c r="A14" s="114" t="s">
        <v>1610</v>
      </c>
      <c r="B14" s="59" t="s">
        <v>96</v>
      </c>
      <c r="C14" s="26">
        <v>94.049569250088567</v>
      </c>
      <c r="D14" s="19">
        <f>VLOOKUP(A14,[1]gs!A$8:Q$1201,17,0)</f>
        <v>90.092711659681186</v>
      </c>
      <c r="E14" s="20">
        <f t="shared" si="0"/>
        <v>-4.2072043731382109</v>
      </c>
      <c r="F14" s="19">
        <v>123.05525636909766</v>
      </c>
      <c r="G14" s="19">
        <f>VLOOKUP(A14,[1]j1!A$8:Q$1201,17,0)</f>
        <v>115.35940953810713</v>
      </c>
      <c r="H14" s="20">
        <f t="shared" si="1"/>
        <v>-6.2539765127198308</v>
      </c>
      <c r="I14" s="61" t="s">
        <v>97</v>
      </c>
      <c r="J14" s="51"/>
      <c r="K14" s="52"/>
      <c r="L14" s="52"/>
      <c r="M14" s="52"/>
      <c r="N14" s="52"/>
      <c r="O14" s="52"/>
      <c r="P14" s="52"/>
      <c r="Q14" s="52"/>
      <c r="R14" s="52"/>
      <c r="S14" s="53"/>
    </row>
    <row r="15" spans="1:23" s="54" customFormat="1" ht="18" customHeight="1">
      <c r="A15" s="114" t="s">
        <v>1611</v>
      </c>
      <c r="B15" s="59" t="s">
        <v>98</v>
      </c>
      <c r="C15" s="26">
        <v>94.498879802829279</v>
      </c>
      <c r="D15" s="19">
        <f>VLOOKUP(A15,[1]gs!A$8:Q$1201,17,0)</f>
        <v>91.883463658741917</v>
      </c>
      <c r="E15" s="20">
        <f t="shared" si="0"/>
        <v>-2.7676689390862492</v>
      </c>
      <c r="F15" s="19">
        <v>84.717997477774574</v>
      </c>
      <c r="G15" s="19">
        <f>VLOOKUP(A15,[1]j1!A$8:Q$1201,17,0)</f>
        <v>82.974109165231624</v>
      </c>
      <c r="H15" s="20">
        <f t="shared" si="1"/>
        <v>-2.0584626224202935</v>
      </c>
      <c r="I15" s="61" t="s">
        <v>99</v>
      </c>
      <c r="J15" s="51"/>
      <c r="K15" s="52"/>
      <c r="L15" s="52"/>
      <c r="M15" s="52"/>
      <c r="N15" s="52"/>
      <c r="O15" s="52"/>
      <c r="P15" s="52"/>
      <c r="Q15" s="52"/>
      <c r="R15" s="52"/>
      <c r="S15" s="53"/>
    </row>
    <row r="16" spans="1:23" s="54" customFormat="1" ht="18" customHeight="1">
      <c r="A16" s="114" t="s">
        <v>1612</v>
      </c>
      <c r="B16" s="59" t="s">
        <v>100</v>
      </c>
      <c r="C16" s="26">
        <v>93.862795929851757</v>
      </c>
      <c r="D16" s="19">
        <f>VLOOKUP(A16,[1]gs!A$8:Q$1201,17,0)</f>
        <v>93.404302502337245</v>
      </c>
      <c r="E16" s="20">
        <f t="shared" si="0"/>
        <v>-0.48847194777488312</v>
      </c>
      <c r="F16" s="19">
        <v>119.24281433729475</v>
      </c>
      <c r="G16" s="19">
        <f>VLOOKUP(A16,[1]j1!A$8:Q$1201,17,0)</f>
        <v>126.55490093370709</v>
      </c>
      <c r="H16" s="20">
        <f t="shared" si="1"/>
        <v>6.132098304665206</v>
      </c>
      <c r="I16" s="61" t="s">
        <v>101</v>
      </c>
      <c r="J16" s="51"/>
      <c r="K16" s="52"/>
      <c r="L16" s="52"/>
      <c r="M16" s="52"/>
      <c r="N16" s="52"/>
      <c r="O16" s="52"/>
      <c r="P16" s="52"/>
      <c r="Q16" s="52"/>
      <c r="R16" s="52"/>
      <c r="S16" s="53"/>
    </row>
    <row r="17" spans="1:19" s="54" customFormat="1" ht="18" customHeight="1">
      <c r="A17" s="114" t="s">
        <v>1613</v>
      </c>
      <c r="B17" s="55" t="s">
        <v>102</v>
      </c>
      <c r="C17" s="26">
        <v>104.74992413573835</v>
      </c>
      <c r="D17" s="19">
        <f>VLOOKUP(A17,[1]gs!A$8:Q$1201,17,0)</f>
        <v>106.62401191175614</v>
      </c>
      <c r="E17" s="20">
        <f t="shared" si="0"/>
        <v>1.7891065711792606</v>
      </c>
      <c r="F17" s="19">
        <v>114.64571644632321</v>
      </c>
      <c r="G17" s="19">
        <f>VLOOKUP(A17,[1]j1!A$8:Q$1201,17,0)</f>
        <v>115.3458419465933</v>
      </c>
      <c r="H17" s="20">
        <f t="shared" si="1"/>
        <v>0.61068613985058562</v>
      </c>
      <c r="I17" s="56" t="s">
        <v>103</v>
      </c>
      <c r="J17" s="51"/>
      <c r="K17" s="52"/>
      <c r="L17" s="52"/>
      <c r="M17" s="52"/>
      <c r="N17" s="52"/>
      <c r="O17" s="52"/>
      <c r="P17" s="52"/>
      <c r="Q17" s="52"/>
      <c r="R17" s="52"/>
      <c r="S17" s="53"/>
    </row>
    <row r="18" spans="1:19" s="54" customFormat="1" ht="18" customHeight="1">
      <c r="A18" s="114" t="s">
        <v>1614</v>
      </c>
      <c r="B18" s="59" t="s">
        <v>104</v>
      </c>
      <c r="C18" s="26">
        <v>113.69802100622792</v>
      </c>
      <c r="D18" s="19">
        <f>VLOOKUP(A18,[1]gs!A$8:Q$1201,17,0)</f>
        <v>111.55837926887232</v>
      </c>
      <c r="E18" s="20">
        <f t="shared" si="0"/>
        <v>-1.8818636581532076</v>
      </c>
      <c r="F18" s="19">
        <v>111.86506394049822</v>
      </c>
      <c r="G18" s="19">
        <f>VLOOKUP(A18,[1]j1!A$8:Q$1201,17,0)</f>
        <v>113.1501841950154</v>
      </c>
      <c r="H18" s="20">
        <f t="shared" si="1"/>
        <v>1.1488128726236937</v>
      </c>
      <c r="I18" s="61" t="s">
        <v>105</v>
      </c>
      <c r="J18" s="51"/>
      <c r="K18" s="52"/>
      <c r="L18" s="52"/>
      <c r="M18" s="52"/>
      <c r="N18" s="52"/>
      <c r="O18" s="52"/>
      <c r="P18" s="52"/>
      <c r="Q18" s="52"/>
      <c r="R18" s="52"/>
      <c r="S18" s="53"/>
    </row>
    <row r="19" spans="1:19" s="54" customFormat="1" ht="18" customHeight="1">
      <c r="A19" s="114" t="s">
        <v>1615</v>
      </c>
      <c r="B19" s="57" t="s">
        <v>106</v>
      </c>
      <c r="C19" s="26">
        <v>108.34618052573295</v>
      </c>
      <c r="D19" s="19">
        <f>VLOOKUP(A19,[1]gs!A$8:Q$1201,17,0)</f>
        <v>113.29056895244783</v>
      </c>
      <c r="E19" s="20">
        <f t="shared" si="0"/>
        <v>4.5635096712436223</v>
      </c>
      <c r="F19" s="19">
        <v>121.96344856934478</v>
      </c>
      <c r="G19" s="19">
        <f>VLOOKUP(A19,[1]j1!A$8:Q$1201,17,0)</f>
        <v>121.06179059505702</v>
      </c>
      <c r="H19" s="20">
        <f t="shared" si="1"/>
        <v>-0.73928540465556125</v>
      </c>
      <c r="I19" s="63" t="s">
        <v>107</v>
      </c>
      <c r="J19" s="51"/>
      <c r="K19" s="52"/>
      <c r="L19" s="52"/>
      <c r="M19" s="52"/>
      <c r="N19" s="52"/>
      <c r="O19" s="52"/>
      <c r="P19" s="52"/>
      <c r="Q19" s="52"/>
      <c r="R19" s="52"/>
      <c r="S19" s="53"/>
    </row>
    <row r="20" spans="1:19" s="54" customFormat="1" ht="18" customHeight="1">
      <c r="A20" s="114" t="s">
        <v>1616</v>
      </c>
      <c r="B20" s="64" t="s">
        <v>108</v>
      </c>
      <c r="C20" s="26">
        <v>90.650619222047794</v>
      </c>
      <c r="D20" s="19">
        <f>VLOOKUP(A20,[1]gs!A$8:Q$1201,17,0)</f>
        <v>90.925922487865321</v>
      </c>
      <c r="E20" s="20">
        <f t="shared" si="0"/>
        <v>0.30369706040636402</v>
      </c>
      <c r="F20" s="19">
        <v>99.250936329588001</v>
      </c>
      <c r="G20" s="19">
        <f>VLOOKUP(A20,[1]j1!A$8:Q$1201,17,0)</f>
        <v>103.43320848938826</v>
      </c>
      <c r="H20" s="20">
        <f t="shared" si="1"/>
        <v>4.213836477987428</v>
      </c>
      <c r="I20" s="56" t="s">
        <v>109</v>
      </c>
      <c r="J20" s="51"/>
      <c r="K20" s="52"/>
      <c r="L20" s="52"/>
      <c r="M20" s="52"/>
      <c r="N20" s="52"/>
      <c r="O20" s="52"/>
      <c r="P20" s="52"/>
      <c r="Q20" s="52"/>
      <c r="R20" s="52"/>
      <c r="S20" s="53"/>
    </row>
    <row r="21" spans="1:19" s="72" customFormat="1" ht="18" customHeight="1">
      <c r="A21" s="104" t="s">
        <v>1617</v>
      </c>
      <c r="B21" s="115" t="s">
        <v>110</v>
      </c>
      <c r="C21" s="26">
        <v>104.70501644438053</v>
      </c>
      <c r="D21" s="19">
        <f>VLOOKUP(A21,[1]gs!A$8:Q$1201,17,0)</f>
        <v>104.0158525483839</v>
      </c>
      <c r="E21" s="20">
        <f t="shared" si="0"/>
        <v>-0.65819568097074921</v>
      </c>
      <c r="F21" s="19">
        <v>73.589579086688204</v>
      </c>
      <c r="G21" s="19">
        <f>VLOOKUP(A21,[1]j1!A$8:Q$1201,17,0)</f>
        <v>80.313993305396352</v>
      </c>
      <c r="H21" s="20">
        <f t="shared" si="1"/>
        <v>9.1377261592797225</v>
      </c>
      <c r="I21" s="56" t="s">
        <v>111</v>
      </c>
      <c r="J21" s="69"/>
      <c r="K21" s="70"/>
      <c r="L21" s="70"/>
      <c r="M21" s="70"/>
      <c r="N21" s="70"/>
      <c r="O21" s="70"/>
      <c r="P21" s="70"/>
      <c r="Q21" s="70"/>
      <c r="R21" s="70"/>
      <c r="S21" s="71"/>
    </row>
    <row r="22" spans="1:19" ht="18" customHeight="1">
      <c r="A22" s="93" t="s">
        <v>1618</v>
      </c>
      <c r="B22" s="116" t="s">
        <v>112</v>
      </c>
      <c r="C22" s="117">
        <v>104.72920710881738</v>
      </c>
      <c r="D22" s="21">
        <f>VLOOKUP(A22,[1]gs!A$8:Q$1201,17,0)</f>
        <v>104.06662418502428</v>
      </c>
      <c r="E22" s="20">
        <f t="shared" si="0"/>
        <v>-0.63266298111533104</v>
      </c>
      <c r="F22" s="21">
        <v>71.899185358900823</v>
      </c>
      <c r="G22" s="21">
        <f>VLOOKUP(A22,[1]j1!A$8:Q$1201,17,0)</f>
        <v>78.949529140436596</v>
      </c>
      <c r="H22" s="20">
        <f t="shared" si="1"/>
        <v>9.8058743591355153</v>
      </c>
      <c r="I22" s="14" t="s">
        <v>113</v>
      </c>
      <c r="J22" s="73"/>
      <c r="K22" s="40"/>
      <c r="L22" s="40"/>
      <c r="M22" s="40"/>
      <c r="N22" s="40"/>
      <c r="O22" s="40"/>
      <c r="P22" s="40"/>
      <c r="Q22" s="40"/>
      <c r="R22" s="40"/>
      <c r="S22" s="40"/>
    </row>
    <row r="23" spans="1:19" ht="18" customHeight="1">
      <c r="A23" s="93" t="s">
        <v>1619</v>
      </c>
      <c r="B23" s="116" t="s">
        <v>114</v>
      </c>
      <c r="C23" s="117">
        <v>104.01424906880312</v>
      </c>
      <c r="D23" s="21">
        <f>VLOOKUP(A23,[1]gs!A$8:Q$1201,17,0)</f>
        <v>102.56606226720073</v>
      </c>
      <c r="E23" s="20">
        <f t="shared" si="0"/>
        <v>-1.3922965502971181</v>
      </c>
      <c r="F23" s="21">
        <v>124.66436558057217</v>
      </c>
      <c r="G23" s="21">
        <f>VLOOKUP(A23,[1]j1!A$8:Q$1201,17,0)</f>
        <v>121.5409067506414</v>
      </c>
      <c r="H23" s="20">
        <f t="shared" si="1"/>
        <v>-2.5054945054944682</v>
      </c>
      <c r="I23" s="14" t="s">
        <v>115</v>
      </c>
      <c r="J23" s="73"/>
      <c r="K23" s="40"/>
      <c r="L23" s="40"/>
      <c r="M23" s="40"/>
      <c r="N23" s="40"/>
      <c r="O23" s="40"/>
      <c r="P23" s="40"/>
      <c r="Q23" s="40"/>
      <c r="R23" s="40"/>
      <c r="S23" s="40"/>
    </row>
    <row r="24" spans="1:19" ht="18" customHeight="1">
      <c r="A24" s="93" t="s">
        <v>1620</v>
      </c>
      <c r="B24" s="116" t="s">
        <v>116</v>
      </c>
      <c r="C24" s="117">
        <v>100.9885366894929</v>
      </c>
      <c r="D24" s="21">
        <f>VLOOKUP(A24,[1]gs!A$8:Q$1201,17,0)</f>
        <v>101.43536466733759</v>
      </c>
      <c r="E24" s="20">
        <f t="shared" si="0"/>
        <v>0.44245415617669437</v>
      </c>
      <c r="F24" s="21">
        <v>132.50491546384038</v>
      </c>
      <c r="G24" s="21">
        <f>VLOOKUP(A24,[1]j1!A$8:Q$1201,17,0)</f>
        <v>143.06297377287754</v>
      </c>
      <c r="H24" s="20">
        <f t="shared" si="1"/>
        <v>7.9680502961555248</v>
      </c>
      <c r="I24" s="14" t="s">
        <v>117</v>
      </c>
      <c r="J24" s="73"/>
      <c r="K24" s="40"/>
      <c r="L24" s="40"/>
      <c r="M24" s="40"/>
      <c r="N24" s="40"/>
      <c r="O24" s="40"/>
      <c r="P24" s="40"/>
      <c r="Q24" s="40"/>
      <c r="R24" s="40"/>
      <c r="S24" s="40"/>
    </row>
    <row r="25" spans="1:19" ht="18" customHeight="1">
      <c r="A25" s="93" t="s">
        <v>1621</v>
      </c>
      <c r="B25" s="116" t="s">
        <v>118</v>
      </c>
      <c r="C25" s="117">
        <v>97.310651446350491</v>
      </c>
      <c r="D25" s="21">
        <f>VLOOKUP(A25,[1]gs!A$8:Q$1201,17,0)</f>
        <v>98.549789887319335</v>
      </c>
      <c r="E25" s="20">
        <f t="shared" si="0"/>
        <v>1.2733841799959578</v>
      </c>
      <c r="F25" s="21">
        <v>133.31360007508638</v>
      </c>
      <c r="G25" s="21">
        <f>VLOOKUP(A25,[1]j1!A$8:Q$1201,17,0)</f>
        <v>147.07606215887881</v>
      </c>
      <c r="H25" s="20">
        <f t="shared" si="1"/>
        <v>10.323374416444381</v>
      </c>
      <c r="I25" s="14" t="s">
        <v>119</v>
      </c>
      <c r="J25" s="73"/>
      <c r="K25" s="40"/>
      <c r="L25" s="40"/>
      <c r="M25" s="40"/>
      <c r="N25" s="40"/>
      <c r="O25" s="40"/>
      <c r="P25" s="40"/>
      <c r="Q25" s="40"/>
      <c r="R25" s="40"/>
      <c r="S25" s="40"/>
    </row>
    <row r="26" spans="1:19" ht="18" customHeight="1">
      <c r="A26" s="93" t="s">
        <v>1622</v>
      </c>
      <c r="B26" s="116" t="s">
        <v>120</v>
      </c>
      <c r="C26" s="117">
        <v>127.15674419046424</v>
      </c>
      <c r="D26" s="21">
        <f>VLOOKUP(A26,[1]gs!A$8:Q$1201,17,0)</f>
        <v>118.42738274827724</v>
      </c>
      <c r="E26" s="20">
        <f t="shared" si="0"/>
        <v>-6.8650400714189033</v>
      </c>
      <c r="F26" s="21">
        <v>93.098204775393654</v>
      </c>
      <c r="G26" s="21">
        <f>VLOOKUP(A26,[1]j1!A$8:Q$1201,17,0)</f>
        <v>97.894825913977513</v>
      </c>
      <c r="H26" s="20">
        <f t="shared" si="1"/>
        <v>5.1522165762015106</v>
      </c>
      <c r="I26" s="14" t="s">
        <v>121</v>
      </c>
      <c r="J26" s="73"/>
      <c r="K26" s="40"/>
      <c r="L26" s="40"/>
      <c r="M26" s="40"/>
      <c r="N26" s="40"/>
      <c r="O26" s="40"/>
      <c r="P26" s="40"/>
      <c r="Q26" s="40"/>
      <c r="R26" s="40"/>
      <c r="S26" s="40"/>
    </row>
    <row r="27" spans="1:19" ht="18" customHeight="1">
      <c r="A27" s="93" t="s">
        <v>1623</v>
      </c>
      <c r="B27" s="116" t="s">
        <v>122</v>
      </c>
      <c r="C27" s="117">
        <v>109.56102340968827</v>
      </c>
      <c r="D27" s="21">
        <f>VLOOKUP(A27,[1]gs!A$8:Q$1201,17,0)</f>
        <v>108.97993904407065</v>
      </c>
      <c r="E27" s="20">
        <f t="shared" si="0"/>
        <v>-0.53037508005446909</v>
      </c>
      <c r="F27" s="21">
        <v>134.4535633090965</v>
      </c>
      <c r="G27" s="21">
        <f>VLOOKUP(A27,[1]j1!A$8:Q$1201,17,0)</f>
        <v>138.74511141402965</v>
      </c>
      <c r="H27" s="20">
        <f t="shared" si="1"/>
        <v>3.191844083051393</v>
      </c>
      <c r="I27" s="14" t="s">
        <v>123</v>
      </c>
      <c r="J27" s="73"/>
      <c r="K27" s="40"/>
      <c r="L27" s="40"/>
      <c r="M27" s="40"/>
      <c r="N27" s="40"/>
      <c r="O27" s="40"/>
      <c r="P27" s="40"/>
      <c r="Q27" s="40"/>
      <c r="R27" s="40"/>
      <c r="S27" s="40"/>
    </row>
    <row r="28" spans="1:19" ht="16.5" customHeight="1">
      <c r="A28" s="93" t="s">
        <v>1624</v>
      </c>
      <c r="B28" s="118" t="s">
        <v>124</v>
      </c>
      <c r="C28" s="119">
        <v>138.39011053736115</v>
      </c>
      <c r="D28" s="29">
        <f>VLOOKUP(A28,[1]gs!A$8:Q$1201,17,0)</f>
        <v>142.30433802210703</v>
      </c>
      <c r="E28" s="120">
        <f t="shared" si="0"/>
        <v>2.8284011549287271</v>
      </c>
      <c r="F28" s="29">
        <v>148.98775234657481</v>
      </c>
      <c r="G28" s="29">
        <f>VLOOKUP(A28,[1]j1!A$8:Q$1201,17,0)</f>
        <v>147.65364277213831</v>
      </c>
      <c r="H28" s="120">
        <f t="shared" si="1"/>
        <v>-0.89544915835301708</v>
      </c>
      <c r="I28" s="34" t="s">
        <v>125</v>
      </c>
      <c r="J28" s="73"/>
      <c r="K28" s="40"/>
      <c r="L28" s="40"/>
      <c r="M28" s="40"/>
      <c r="N28" s="40"/>
      <c r="O28" s="40"/>
      <c r="P28" s="40"/>
      <c r="Q28" s="40"/>
      <c r="R28" s="40"/>
      <c r="S28" s="40"/>
    </row>
    <row r="29" spans="1:19" ht="6.75" customHeight="1">
      <c r="B29" s="453"/>
      <c r="C29" s="453"/>
      <c r="D29" s="453"/>
      <c r="E29" s="453"/>
      <c r="F29" s="453"/>
      <c r="G29" s="89"/>
      <c r="H29" s="453"/>
      <c r="I29" s="453"/>
    </row>
    <row r="30" spans="1:19" ht="19.899999999999999" customHeight="1">
      <c r="B30" s="495" t="s">
        <v>2086</v>
      </c>
      <c r="C30" s="495"/>
      <c r="D30" s="495"/>
      <c r="E30" s="495"/>
      <c r="F30" s="495"/>
      <c r="G30" s="495"/>
      <c r="H30" s="495"/>
      <c r="I30" s="495"/>
      <c r="J30" s="35"/>
      <c r="K30" s="35"/>
      <c r="L30" s="35"/>
      <c r="M30" s="35"/>
      <c r="N30" s="35"/>
      <c r="O30" s="35"/>
      <c r="P30" s="35"/>
      <c r="Q30" s="35"/>
      <c r="R30" s="35"/>
      <c r="S30" s="35"/>
    </row>
    <row r="31" spans="1:19" ht="30" customHeight="1">
      <c r="B31" s="521" t="s">
        <v>2127</v>
      </c>
      <c r="C31" s="521"/>
      <c r="D31" s="521"/>
      <c r="E31" s="521"/>
      <c r="F31" s="521"/>
      <c r="G31" s="521"/>
      <c r="H31" s="521"/>
      <c r="I31" s="521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19" ht="19.899999999999999" customHeight="1">
      <c r="B32" s="495" t="s">
        <v>37</v>
      </c>
      <c r="C32" s="495"/>
      <c r="D32" s="495"/>
      <c r="E32" s="495"/>
      <c r="F32" s="495"/>
      <c r="G32" s="495"/>
      <c r="H32" s="495"/>
      <c r="I32" s="495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23" s="39" customFormat="1" ht="4.9000000000000004" customHeight="1">
      <c r="A33" s="94"/>
      <c r="B33" s="95"/>
      <c r="C33" s="95"/>
      <c r="D33" s="95"/>
      <c r="E33" s="95"/>
      <c r="F33" s="95"/>
      <c r="G33" s="95"/>
      <c r="H33" s="95"/>
      <c r="I33" s="95"/>
      <c r="J33" s="73"/>
      <c r="K33" s="40"/>
      <c r="L33" s="40"/>
      <c r="M33" s="40"/>
      <c r="N33" s="40"/>
      <c r="O33" s="40"/>
      <c r="P33" s="40"/>
      <c r="Q33" s="40"/>
      <c r="R33" s="40"/>
      <c r="S33" s="40"/>
    </row>
    <row r="34" spans="1:23" s="40" customFormat="1" ht="17.25" customHeight="1">
      <c r="A34" s="96"/>
      <c r="B34" s="492" t="s">
        <v>81</v>
      </c>
      <c r="C34" s="522" t="s">
        <v>82</v>
      </c>
      <c r="D34" s="523"/>
      <c r="E34" s="523"/>
      <c r="F34" s="524" t="s">
        <v>83</v>
      </c>
      <c r="G34" s="524"/>
      <c r="H34" s="524"/>
      <c r="I34" s="489" t="s">
        <v>84</v>
      </c>
      <c r="J34" s="73"/>
    </row>
    <row r="35" spans="1:23" s="40" customFormat="1" ht="17.25" customHeight="1">
      <c r="A35" s="96"/>
      <c r="B35" s="493"/>
      <c r="C35" s="97" t="s">
        <v>353</v>
      </c>
      <c r="D35" s="98"/>
      <c r="E35" s="99" t="s">
        <v>354</v>
      </c>
      <c r="F35" s="97" t="s">
        <v>355</v>
      </c>
      <c r="G35" s="98"/>
      <c r="H35" s="99" t="s">
        <v>356</v>
      </c>
      <c r="I35" s="490"/>
      <c r="J35" s="73"/>
    </row>
    <row r="36" spans="1:23" s="40" customFormat="1" ht="17.25" customHeight="1">
      <c r="A36" s="96"/>
      <c r="B36" s="493"/>
      <c r="C36" s="97" t="s">
        <v>40</v>
      </c>
      <c r="D36" s="101" t="s">
        <v>42</v>
      </c>
      <c r="E36" s="102" t="s">
        <v>41</v>
      </c>
      <c r="F36" s="97" t="s">
        <v>40</v>
      </c>
      <c r="G36" s="101" t="s">
        <v>42</v>
      </c>
      <c r="H36" s="102" t="s">
        <v>41</v>
      </c>
      <c r="I36" s="490"/>
      <c r="J36" s="73"/>
    </row>
    <row r="37" spans="1:23" s="40" customFormat="1" ht="24.6" customHeight="1">
      <c r="A37" s="96"/>
      <c r="B37" s="494"/>
      <c r="C37" s="103">
        <v>2017</v>
      </c>
      <c r="D37" s="103">
        <v>2018</v>
      </c>
      <c r="E37" s="103" t="s">
        <v>43</v>
      </c>
      <c r="F37" s="103">
        <v>2017</v>
      </c>
      <c r="G37" s="103">
        <v>2018</v>
      </c>
      <c r="H37" s="103" t="s">
        <v>43</v>
      </c>
      <c r="I37" s="491"/>
      <c r="J37" s="73"/>
    </row>
    <row r="38" spans="1:23" ht="18" customHeight="1">
      <c r="A38" s="93" t="s">
        <v>1625</v>
      </c>
      <c r="B38" s="122" t="s">
        <v>126</v>
      </c>
      <c r="C38" s="123">
        <v>126.84593721356265</v>
      </c>
      <c r="D38" s="124">
        <f>VLOOKUP(A38,[1]gs!A$8:Q$1201,17,0)</f>
        <v>113.29335343654633</v>
      </c>
      <c r="E38" s="17">
        <f>D38/C38*100-100</f>
        <v>-10.684286840183674</v>
      </c>
      <c r="F38" s="124">
        <v>126.96901057485827</v>
      </c>
      <c r="G38" s="124">
        <f>VLOOKUP(A38,[1]j1!A$8:Q$1201,17,0)</f>
        <v>136.88131205972829</v>
      </c>
      <c r="H38" s="17">
        <f>G38/F38*100-100</f>
        <v>7.8068667622056722</v>
      </c>
      <c r="I38" s="125" t="s">
        <v>127</v>
      </c>
      <c r="J38" s="73"/>
      <c r="K38" s="40"/>
      <c r="L38" s="40"/>
      <c r="M38" s="40"/>
      <c r="N38" s="40"/>
      <c r="O38" s="40"/>
      <c r="P38" s="40"/>
      <c r="Q38" s="40"/>
      <c r="R38" s="40"/>
      <c r="S38" s="40"/>
    </row>
    <row r="39" spans="1:23" s="54" customFormat="1" ht="18" customHeight="1">
      <c r="A39" s="114" t="s">
        <v>1626</v>
      </c>
      <c r="B39" s="57" t="s">
        <v>128</v>
      </c>
      <c r="C39" s="26">
        <v>153.00591824386248</v>
      </c>
      <c r="D39" s="19">
        <f>VLOOKUP(A39,[1]gs!A$8:Q$1201,17,0)</f>
        <v>130.91304255918138</v>
      </c>
      <c r="E39" s="20">
        <f t="shared" ref="E39:E102" si="2">D39/C39*100-100</f>
        <v>-14.439229500566924</v>
      </c>
      <c r="F39" s="19">
        <v>146.5241781849376</v>
      </c>
      <c r="G39" s="19">
        <f>VLOOKUP(A39,[1]j1!A$8:Q$1201,17,0)</f>
        <v>161.57626045871532</v>
      </c>
      <c r="H39" s="20">
        <f t="shared" ref="H39:H102" si="3">G39/F39*100-100</f>
        <v>10.272763485340647</v>
      </c>
      <c r="I39" s="56" t="s">
        <v>129</v>
      </c>
      <c r="J39" s="53"/>
      <c r="K39" s="53"/>
      <c r="L39" s="53"/>
      <c r="M39" s="53"/>
      <c r="N39" s="53"/>
      <c r="O39" s="53"/>
      <c r="P39" s="53"/>
      <c r="Q39" s="53"/>
      <c r="R39" s="53"/>
      <c r="S39" s="53"/>
      <c r="V39" s="485"/>
      <c r="W39" s="486"/>
    </row>
    <row r="40" spans="1:23" s="54" customFormat="1" ht="18" customHeight="1">
      <c r="A40" s="114" t="s">
        <v>1627</v>
      </c>
      <c r="B40" s="55" t="s">
        <v>130</v>
      </c>
      <c r="C40" s="26">
        <v>94.286247955800363</v>
      </c>
      <c r="D40" s="19">
        <f>VLOOKUP(A40,[1]gs!A$8:Q$1201,17,0)</f>
        <v>96.62982977653968</v>
      </c>
      <c r="E40" s="20">
        <f t="shared" si="2"/>
        <v>2.4856030137480332</v>
      </c>
      <c r="F40" s="19">
        <v>80.97611026161924</v>
      </c>
      <c r="G40" s="19">
        <f>VLOOKUP(A40,[1]j1!A$8:Q$1201,17,0)</f>
        <v>80.754554475505472</v>
      </c>
      <c r="H40" s="20">
        <f t="shared" si="3"/>
        <v>-0.2736063579714596</v>
      </c>
      <c r="I40" s="56" t="s">
        <v>131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</row>
    <row r="41" spans="1:23" s="54" customFormat="1" ht="18" customHeight="1">
      <c r="A41" s="114" t="s">
        <v>1628</v>
      </c>
      <c r="B41" s="57" t="s">
        <v>132</v>
      </c>
      <c r="C41" s="26">
        <v>93.686497220542648</v>
      </c>
      <c r="D41" s="19">
        <f>VLOOKUP(A41,[1]gs!A$8:Q$1201,17,0)</f>
        <v>101.05163918789707</v>
      </c>
      <c r="E41" s="20">
        <f t="shared" si="2"/>
        <v>7.8614765050042337</v>
      </c>
      <c r="F41" s="19">
        <v>98.468850912358945</v>
      </c>
      <c r="G41" s="19">
        <f>VLOOKUP(A41,[1]j1!A$8:Q$1201,17,0)</f>
        <v>119.71198323574622</v>
      </c>
      <c r="H41" s="20">
        <f t="shared" si="3"/>
        <v>21.573454068530239</v>
      </c>
      <c r="I41" s="56" t="s">
        <v>133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</row>
    <row r="42" spans="1:23" s="54" customFormat="1" ht="18" customHeight="1">
      <c r="A42" s="114" t="s">
        <v>1629</v>
      </c>
      <c r="B42" s="59" t="s">
        <v>134</v>
      </c>
      <c r="C42" s="77">
        <v>88.486457968006036</v>
      </c>
      <c r="D42" s="60">
        <f>VLOOKUP(A42,[1]gs!A$8:Q$1201,17,0)</f>
        <v>87.664673580851016</v>
      </c>
      <c r="E42" s="20">
        <f t="shared" si="2"/>
        <v>-0.92871203800716273</v>
      </c>
      <c r="F42" s="60">
        <v>100.30553836844568</v>
      </c>
      <c r="G42" s="60">
        <f>VLOOKUP(A42,[1]j1!A$8:Q$1201,17,0)</f>
        <v>96.717558017517703</v>
      </c>
      <c r="H42" s="20">
        <f t="shared" si="3"/>
        <v>-3.5770510873970807</v>
      </c>
      <c r="I42" s="61" t="s">
        <v>135</v>
      </c>
      <c r="J42" s="53"/>
      <c r="K42" s="53"/>
      <c r="L42" s="53"/>
      <c r="M42" s="53"/>
      <c r="N42" s="53"/>
      <c r="O42" s="53"/>
      <c r="P42" s="53"/>
      <c r="Q42" s="53"/>
      <c r="R42" s="53"/>
      <c r="S42" s="53"/>
    </row>
    <row r="43" spans="1:23" s="54" customFormat="1" ht="18" customHeight="1">
      <c r="A43" s="114" t="s">
        <v>1630</v>
      </c>
      <c r="B43" s="57" t="s">
        <v>136</v>
      </c>
      <c r="C43" s="26">
        <v>79.992319853729668</v>
      </c>
      <c r="D43" s="19">
        <f>VLOOKUP(A43,[1]gs!A$8:Q$1201,17,0)</f>
        <v>73.990144150600017</v>
      </c>
      <c r="E43" s="20">
        <f t="shared" si="2"/>
        <v>-7.5034399728685912</v>
      </c>
      <c r="F43" s="19">
        <v>89.510297966986798</v>
      </c>
      <c r="G43" s="19">
        <f>VLOOKUP(A43,[1]j1!A$8:Q$1201,17,0)</f>
        <v>83.083120908512797</v>
      </c>
      <c r="H43" s="20">
        <f t="shared" si="3"/>
        <v>-7.1803772353036663</v>
      </c>
      <c r="I43" s="56" t="s">
        <v>137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</row>
    <row r="44" spans="1:23" s="54" customFormat="1" ht="18" customHeight="1">
      <c r="A44" s="114" t="s">
        <v>1631</v>
      </c>
      <c r="B44" s="59" t="s">
        <v>138</v>
      </c>
      <c r="C44" s="26">
        <v>97.099566969989681</v>
      </c>
      <c r="D44" s="19">
        <f>VLOOKUP(A44,[1]gs!A$8:Q$1201,17,0)</f>
        <v>95.71938842727667</v>
      </c>
      <c r="E44" s="20">
        <f t="shared" si="2"/>
        <v>-1.4214054560506781</v>
      </c>
      <c r="F44" s="19">
        <v>96.795262918112357</v>
      </c>
      <c r="G44" s="19">
        <f>VLOOKUP(A44,[1]j1!A$8:Q$1201,17,0)</f>
        <v>95.237148144519139</v>
      </c>
      <c r="H44" s="20">
        <f t="shared" si="3"/>
        <v>-1.6097014736262167</v>
      </c>
      <c r="I44" s="61" t="s">
        <v>139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</row>
    <row r="45" spans="1:23" s="54" customFormat="1" ht="18" customHeight="1">
      <c r="A45" s="114" t="s">
        <v>1632</v>
      </c>
      <c r="B45" s="59" t="s">
        <v>140</v>
      </c>
      <c r="C45" s="26">
        <v>81.717367506414675</v>
      </c>
      <c r="D45" s="19">
        <f>VLOOKUP(A45,[1]gs!A$8:Q$1201,17,0)</f>
        <v>75.579302748146475</v>
      </c>
      <c r="E45" s="20">
        <f t="shared" si="2"/>
        <v>-7.5113344269030335</v>
      </c>
      <c r="F45" s="19">
        <v>88.985118362680751</v>
      </c>
      <c r="G45" s="19">
        <f>VLOOKUP(A45,[1]j1!A$8:Q$1201,17,0)</f>
        <v>87.456277061858771</v>
      </c>
      <c r="H45" s="20">
        <f t="shared" si="3"/>
        <v>-1.7180864946325158</v>
      </c>
      <c r="I45" s="61" t="s">
        <v>141</v>
      </c>
      <c r="J45" s="53"/>
      <c r="K45" s="53"/>
      <c r="L45" s="53"/>
      <c r="M45" s="53"/>
      <c r="N45" s="53"/>
      <c r="O45" s="53"/>
      <c r="P45" s="53"/>
      <c r="Q45" s="53"/>
      <c r="R45" s="53"/>
      <c r="S45" s="53"/>
    </row>
    <row r="46" spans="1:23" s="54" customFormat="1" ht="18" customHeight="1">
      <c r="A46" s="114" t="s">
        <v>1633</v>
      </c>
      <c r="B46" s="59" t="s">
        <v>142</v>
      </c>
      <c r="C46" s="26">
        <v>98.672981278378757</v>
      </c>
      <c r="D46" s="19">
        <f>VLOOKUP(A46,[1]gs!A$8:Q$1201,17,0)</f>
        <v>90.149646856519396</v>
      </c>
      <c r="E46" s="20">
        <f t="shared" si="2"/>
        <v>-8.6379617920057683</v>
      </c>
      <c r="F46" s="19">
        <v>113.43347945915446</v>
      </c>
      <c r="G46" s="19">
        <f>VLOOKUP(A46,[1]j1!A$8:Q$1201,17,0)</f>
        <v>111.75722165488203</v>
      </c>
      <c r="H46" s="20">
        <f t="shared" si="3"/>
        <v>-1.4777452056171967</v>
      </c>
      <c r="I46" s="61" t="s">
        <v>143</v>
      </c>
      <c r="J46" s="53"/>
      <c r="K46" s="53"/>
      <c r="L46" s="53"/>
      <c r="M46" s="53"/>
      <c r="N46" s="53"/>
      <c r="O46" s="53"/>
      <c r="P46" s="53"/>
      <c r="Q46" s="53"/>
      <c r="R46" s="53"/>
      <c r="S46" s="53"/>
    </row>
    <row r="47" spans="1:23" s="54" customFormat="1" ht="18" customHeight="1">
      <c r="A47" s="114" t="s">
        <v>1634</v>
      </c>
      <c r="B47" s="55" t="s">
        <v>144</v>
      </c>
      <c r="C47" s="26">
        <v>117.8219930363034</v>
      </c>
      <c r="D47" s="19">
        <f>VLOOKUP(A47,[1]gs!A$8:Q$1201,17,0)</f>
        <v>116.16583964512427</v>
      </c>
      <c r="E47" s="20">
        <f t="shared" si="2"/>
        <v>-1.405640278609809</v>
      </c>
      <c r="F47" s="19">
        <v>117.95559107402183</v>
      </c>
      <c r="G47" s="19">
        <f>VLOOKUP(A47,[1]j1!A$8:Q$1201,17,0)</f>
        <v>114.8020847544733</v>
      </c>
      <c r="H47" s="20">
        <f t="shared" si="3"/>
        <v>-2.6734691343029056</v>
      </c>
      <c r="I47" s="56" t="s">
        <v>145</v>
      </c>
      <c r="J47" s="53"/>
      <c r="K47" s="53"/>
      <c r="L47" s="53"/>
      <c r="M47" s="53"/>
      <c r="N47" s="53"/>
      <c r="O47" s="53"/>
      <c r="P47" s="53"/>
      <c r="Q47" s="53"/>
      <c r="R47" s="53"/>
      <c r="S47" s="53"/>
    </row>
    <row r="48" spans="1:23" s="54" customFormat="1" ht="18" customHeight="1">
      <c r="A48" s="114" t="s">
        <v>1635</v>
      </c>
      <c r="B48" s="59" t="s">
        <v>146</v>
      </c>
      <c r="C48" s="26">
        <v>108.50003252841749</v>
      </c>
      <c r="D48" s="19">
        <f>VLOOKUP(A48,[1]gs!A$8:Q$1201,17,0)</f>
        <v>103.95796545570822</v>
      </c>
      <c r="E48" s="20">
        <f t="shared" si="2"/>
        <v>-4.1862356783346115</v>
      </c>
      <c r="F48" s="19">
        <v>131.01795215502923</v>
      </c>
      <c r="G48" s="19">
        <f>VLOOKUP(A48,[1]j1!A$8:Q$1201,17,0)</f>
        <v>133.25574546970509</v>
      </c>
      <c r="H48" s="20">
        <f t="shared" si="3"/>
        <v>1.7080051075962075</v>
      </c>
      <c r="I48" s="61" t="s">
        <v>147</v>
      </c>
      <c r="J48" s="53"/>
      <c r="K48" s="53"/>
      <c r="L48" s="53"/>
      <c r="M48" s="53"/>
      <c r="N48" s="53"/>
      <c r="O48" s="53"/>
      <c r="P48" s="53"/>
      <c r="Q48" s="53"/>
      <c r="R48" s="53"/>
      <c r="S48" s="53"/>
    </row>
    <row r="49" spans="1:19" s="54" customFormat="1" ht="18" customHeight="1">
      <c r="A49" s="114" t="s">
        <v>1636</v>
      </c>
      <c r="B49" s="57" t="s">
        <v>148</v>
      </c>
      <c r="C49" s="26">
        <v>125.66390171850514</v>
      </c>
      <c r="D49" s="19">
        <f>VLOOKUP(A49,[1]gs!A$8:Q$1201,17,0)</f>
        <v>130.08298890127574</v>
      </c>
      <c r="E49" s="20">
        <f t="shared" si="2"/>
        <v>3.5165923724616022</v>
      </c>
      <c r="F49" s="19">
        <v>69.740793425003957</v>
      </c>
      <c r="G49" s="19">
        <f>VLOOKUP(A49,[1]j1!A$8:Q$1201,17,0)</f>
        <v>72.506717243559365</v>
      </c>
      <c r="H49" s="20">
        <f t="shared" si="3"/>
        <v>3.9660056657223777</v>
      </c>
      <c r="I49" s="63" t="s">
        <v>149</v>
      </c>
      <c r="J49" s="53"/>
      <c r="K49" s="53"/>
      <c r="L49" s="53"/>
      <c r="M49" s="53"/>
      <c r="N49" s="53"/>
      <c r="O49" s="53"/>
      <c r="P49" s="53"/>
      <c r="Q49" s="53"/>
      <c r="R49" s="53"/>
      <c r="S49" s="53"/>
    </row>
    <row r="50" spans="1:19" s="54" customFormat="1" ht="18" customHeight="1">
      <c r="A50" s="114" t="s">
        <v>1637</v>
      </c>
      <c r="B50" s="64" t="s">
        <v>150</v>
      </c>
      <c r="C50" s="26">
        <v>123.52893774418219</v>
      </c>
      <c r="D50" s="19">
        <f>VLOOKUP(A50,[1]gs!A$8:Q$1201,17,0)</f>
        <v>123.15103191566605</v>
      </c>
      <c r="E50" s="20">
        <f t="shared" si="2"/>
        <v>-0.30592493987016667</v>
      </c>
      <c r="F50" s="19">
        <v>114.43121819529308</v>
      </c>
      <c r="G50" s="19">
        <f>VLOOKUP(A50,[1]j1!A$8:Q$1201,17,0)</f>
        <v>108.4418114246216</v>
      </c>
      <c r="H50" s="20">
        <f t="shared" si="3"/>
        <v>-5.2340671235796066</v>
      </c>
      <c r="I50" s="56" t="s">
        <v>2150</v>
      </c>
      <c r="J50" s="53"/>
      <c r="K50" s="53"/>
      <c r="L50" s="53"/>
      <c r="M50" s="53"/>
      <c r="N50" s="53"/>
      <c r="O50" s="53"/>
      <c r="P50" s="53"/>
      <c r="Q50" s="53"/>
      <c r="R50" s="53"/>
      <c r="S50" s="53"/>
    </row>
    <row r="51" spans="1:19" s="72" customFormat="1" ht="18" customHeight="1">
      <c r="A51" s="104" t="s">
        <v>151</v>
      </c>
      <c r="B51" s="115" t="s">
        <v>152</v>
      </c>
      <c r="C51" s="26">
        <v>98.26374243861909</v>
      </c>
      <c r="D51" s="19">
        <f>VLOOKUP(A51,[1]gs!A$8:Q$1201,17,0)</f>
        <v>96.935333329887683</v>
      </c>
      <c r="E51" s="20">
        <f t="shared" si="2"/>
        <v>-1.3518812491404901</v>
      </c>
      <c r="F51" s="19">
        <v>98.07975705496132</v>
      </c>
      <c r="G51" s="19">
        <f>VLOOKUP(A51,[1]j1!A$8:Q$1201,17,0)</f>
        <v>96.931803710828675</v>
      </c>
      <c r="H51" s="20">
        <f t="shared" si="3"/>
        <v>-1.1704284131631368</v>
      </c>
      <c r="I51" s="56" t="s">
        <v>153</v>
      </c>
      <c r="J51" s="71"/>
      <c r="K51" s="71"/>
      <c r="L51" s="71"/>
      <c r="M51" s="71"/>
      <c r="N51" s="71"/>
      <c r="O51" s="71"/>
      <c r="P51" s="71"/>
      <c r="Q51" s="71"/>
      <c r="R51" s="71"/>
      <c r="S51" s="71"/>
    </row>
    <row r="52" spans="1:19" ht="18" customHeight="1">
      <c r="A52" s="93" t="s">
        <v>1638</v>
      </c>
      <c r="B52" s="116" t="s">
        <v>154</v>
      </c>
      <c r="C52" s="117">
        <v>106.05250315144339</v>
      </c>
      <c r="D52" s="21">
        <f>VLOOKUP(A52,[1]gs!A$8:Q$1201,17,0)</f>
        <v>102.51995210094123</v>
      </c>
      <c r="E52" s="20">
        <f t="shared" si="2"/>
        <v>-3.330945470902904</v>
      </c>
      <c r="F52" s="21">
        <v>92.197091247560252</v>
      </c>
      <c r="G52" s="21">
        <f>VLOOKUP(A52,[1]j1!A$8:Q$1201,17,0)</f>
        <v>88.515684486748967</v>
      </c>
      <c r="H52" s="20">
        <f t="shared" si="3"/>
        <v>-3.9929749528933201</v>
      </c>
      <c r="I52" s="14" t="s">
        <v>155</v>
      </c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1:19" ht="18" customHeight="1">
      <c r="A53" s="93" t="s">
        <v>1639</v>
      </c>
      <c r="B53" s="116" t="s">
        <v>156</v>
      </c>
      <c r="C53" s="117">
        <v>78.168273395301114</v>
      </c>
      <c r="D53" s="21">
        <f>VLOOKUP(A53,[1]gs!A$8:Q$1201,17,0)</f>
        <v>73.536449123344141</v>
      </c>
      <c r="E53" s="20">
        <f t="shared" si="2"/>
        <v>-5.9254529629093753</v>
      </c>
      <c r="F53" s="21">
        <v>92.500738171671287</v>
      </c>
      <c r="G53" s="21">
        <f>VLOOKUP(A53,[1]j1!A$8:Q$1201,17,0)</f>
        <v>85.622987158260329</v>
      </c>
      <c r="H53" s="20">
        <f t="shared" si="3"/>
        <v>-7.435347165172459</v>
      </c>
      <c r="I53" s="14" t="s">
        <v>157</v>
      </c>
    </row>
    <row r="54" spans="1:19" ht="18" customHeight="1">
      <c r="A54" s="93" t="s">
        <v>1640</v>
      </c>
      <c r="B54" s="116" t="s">
        <v>158</v>
      </c>
      <c r="C54" s="117">
        <v>131.20270951666836</v>
      </c>
      <c r="D54" s="21">
        <f>VLOOKUP(A54,[1]gs!A$8:Q$1201,17,0)</f>
        <v>128.37561898675582</v>
      </c>
      <c r="E54" s="20">
        <f t="shared" si="2"/>
        <v>-2.1547501117371155</v>
      </c>
      <c r="F54" s="21">
        <v>91.743887719617206</v>
      </c>
      <c r="G54" s="21">
        <f>VLOOKUP(A54,[1]j1!A$8:Q$1201,17,0)</f>
        <v>88.689705183662497</v>
      </c>
      <c r="H54" s="20">
        <f t="shared" si="3"/>
        <v>-3.3290310797475087</v>
      </c>
      <c r="I54" s="14" t="s">
        <v>159</v>
      </c>
    </row>
    <row r="55" spans="1:19" ht="18" customHeight="1">
      <c r="A55" s="93" t="s">
        <v>1641</v>
      </c>
      <c r="B55" s="116" t="s">
        <v>160</v>
      </c>
      <c r="C55" s="117">
        <v>98.931264994160458</v>
      </c>
      <c r="D55" s="21">
        <f>VLOOKUP(A55,[1]gs!A$8:Q$1201,17,0)</f>
        <v>103.74809337308567</v>
      </c>
      <c r="E55" s="20">
        <f t="shared" si="2"/>
        <v>4.8688636289140135</v>
      </c>
      <c r="F55" s="21">
        <v>140.20022504380168</v>
      </c>
      <c r="G55" s="21">
        <f>VLOOKUP(A55,[1]j1!A$8:Q$1201,17,0)</f>
        <v>137.14216378114295</v>
      </c>
      <c r="H55" s="20">
        <f t="shared" si="3"/>
        <v>-2.1812099529107911</v>
      </c>
      <c r="I55" s="14" t="s">
        <v>161</v>
      </c>
    </row>
    <row r="56" spans="1:19" ht="18" customHeight="1">
      <c r="A56" s="93" t="s">
        <v>1642</v>
      </c>
      <c r="B56" s="118" t="s">
        <v>162</v>
      </c>
      <c r="C56" s="119">
        <v>95.917047901798639</v>
      </c>
      <c r="D56" s="29">
        <f>VLOOKUP(A56,[1]gs!A$8:Q$1201,17,0)</f>
        <v>95.252730045044416</v>
      </c>
      <c r="E56" s="120">
        <f t="shared" si="2"/>
        <v>-0.69259622901901707</v>
      </c>
      <c r="F56" s="29">
        <v>100.47259995608415</v>
      </c>
      <c r="G56" s="29">
        <f>VLOOKUP(A56,[1]j1!A$8:Q$1201,17,0)</f>
        <v>100.35515832584116</v>
      </c>
      <c r="H56" s="120">
        <f t="shared" si="3"/>
        <v>-0.11688921187898416</v>
      </c>
      <c r="I56" s="34" t="s">
        <v>163</v>
      </c>
    </row>
    <row r="57" spans="1:19" s="131" customFormat="1" ht="18" customHeight="1">
      <c r="A57" s="126" t="s">
        <v>1643</v>
      </c>
      <c r="B57" s="134" t="s">
        <v>46</v>
      </c>
      <c r="C57" s="135">
        <v>146.87944295099933</v>
      </c>
      <c r="D57" s="136">
        <f>VLOOKUP(A57,[1]gs!A$8:Q$1201,17,0)</f>
        <v>139.44962398238962</v>
      </c>
      <c r="E57" s="108">
        <f t="shared" si="2"/>
        <v>-5.0584471314262629</v>
      </c>
      <c r="F57" s="136">
        <v>175.73882820659512</v>
      </c>
      <c r="G57" s="136">
        <f>VLOOKUP(A57,[1]j1!A$8:Q$1201,17,0)</f>
        <v>174.36629760825596</v>
      </c>
      <c r="H57" s="108">
        <f t="shared" si="3"/>
        <v>-0.78100588944728599</v>
      </c>
      <c r="I57" s="137" t="s">
        <v>164</v>
      </c>
    </row>
    <row r="58" spans="1:19" ht="18" customHeight="1">
      <c r="A58" s="93" t="s">
        <v>1644</v>
      </c>
      <c r="B58" s="116" t="s">
        <v>165</v>
      </c>
      <c r="C58" s="117" t="s">
        <v>357</v>
      </c>
      <c r="D58" s="21" t="s">
        <v>357</v>
      </c>
      <c r="E58" s="20" t="s">
        <v>357</v>
      </c>
      <c r="F58" s="21">
        <v>130.00447443005342</v>
      </c>
      <c r="G58" s="21">
        <f>VLOOKUP(A58,[1]j1!A$8:Q$1201,17,0)</f>
        <v>140.84873233444983</v>
      </c>
      <c r="H58" s="20">
        <f t="shared" si="3"/>
        <v>8.3414497477400005</v>
      </c>
      <c r="I58" s="14" t="s">
        <v>166</v>
      </c>
    </row>
    <row r="59" spans="1:19" ht="18" customHeight="1">
      <c r="A59" s="93" t="s">
        <v>1645</v>
      </c>
      <c r="B59" s="116" t="s">
        <v>167</v>
      </c>
      <c r="C59" s="117" t="s">
        <v>357</v>
      </c>
      <c r="D59" s="21" t="s">
        <v>357</v>
      </c>
      <c r="E59" s="20" t="s">
        <v>357</v>
      </c>
      <c r="F59" s="21">
        <v>128.84693321105109</v>
      </c>
      <c r="G59" s="21">
        <f>VLOOKUP(A59,[1]j1!A$8:Q$1201,17,0)</f>
        <v>143.01198534973202</v>
      </c>
      <c r="H59" s="20">
        <f t="shared" si="3"/>
        <v>10.993705310376754</v>
      </c>
      <c r="I59" s="14" t="s">
        <v>2151</v>
      </c>
    </row>
    <row r="60" spans="1:19" ht="18" customHeight="1">
      <c r="A60" s="93" t="s">
        <v>1646</v>
      </c>
      <c r="B60" s="116" t="s">
        <v>168</v>
      </c>
      <c r="C60" s="117" t="s">
        <v>357</v>
      </c>
      <c r="D60" s="21" t="s">
        <v>357</v>
      </c>
      <c r="E60" s="20" t="s">
        <v>357</v>
      </c>
      <c r="F60" s="21">
        <v>132.70540394105879</v>
      </c>
      <c r="G60" s="21">
        <f>VLOOKUP(A60,[1]j1!A$8:Q$1201,17,0)</f>
        <v>135.8011419654581</v>
      </c>
      <c r="H60" s="20">
        <f t="shared" si="3"/>
        <v>2.3327897225453569</v>
      </c>
      <c r="I60" s="14" t="s">
        <v>169</v>
      </c>
    </row>
    <row r="61" spans="1:19" ht="18" customHeight="1">
      <c r="A61" s="93" t="s">
        <v>1647</v>
      </c>
      <c r="B61" s="116" t="s">
        <v>170</v>
      </c>
      <c r="C61" s="117">
        <v>146.87944295099933</v>
      </c>
      <c r="D61" s="21">
        <f>VLOOKUP(A61,[1]gs!A$8:Q$1201,17,0)</f>
        <v>139.44962398238962</v>
      </c>
      <c r="E61" s="20">
        <f t="shared" si="2"/>
        <v>-5.0584471314262629</v>
      </c>
      <c r="F61" s="21">
        <v>176.204686649069</v>
      </c>
      <c r="G61" s="21">
        <f>VLOOKUP(A61,[1]j1!A$8:Q$1201,17,0)</f>
        <v>174.70771362192184</v>
      </c>
      <c r="H61" s="20">
        <f t="shared" si="3"/>
        <v>-0.84956481897019387</v>
      </c>
      <c r="I61" s="14" t="s">
        <v>171</v>
      </c>
    </row>
    <row r="62" spans="1:19" ht="18" customHeight="1">
      <c r="A62" s="93" t="s">
        <v>1648</v>
      </c>
      <c r="B62" s="116" t="s">
        <v>172</v>
      </c>
      <c r="C62" s="117">
        <v>146.87944295099933</v>
      </c>
      <c r="D62" s="21">
        <f>VLOOKUP(A62,[1]gs!A$8:Q$1201,17,0)</f>
        <v>139.44962398238962</v>
      </c>
      <c r="E62" s="20">
        <f t="shared" si="2"/>
        <v>-5.0584471314262629</v>
      </c>
      <c r="F62" s="21">
        <v>176.204686649069</v>
      </c>
      <c r="G62" s="21">
        <f>VLOOKUP(A62,[1]j1!A$8:Q$1201,17,0)</f>
        <v>174.70771362192184</v>
      </c>
      <c r="H62" s="20">
        <f t="shared" si="3"/>
        <v>-0.84956481897019387</v>
      </c>
      <c r="I62" s="14" t="s">
        <v>173</v>
      </c>
    </row>
    <row r="63" spans="1:19" ht="18" customHeight="1">
      <c r="A63" s="93" t="s">
        <v>1649</v>
      </c>
      <c r="B63" s="116" t="s">
        <v>174</v>
      </c>
      <c r="C63" s="117">
        <v>147.98872182765771</v>
      </c>
      <c r="D63" s="21">
        <f>VLOOKUP(A63,[1]gs!A$8:Q$1201,17,0)</f>
        <v>140.39029377803737</v>
      </c>
      <c r="E63" s="20">
        <f t="shared" si="2"/>
        <v>-5.1344642725336769</v>
      </c>
      <c r="F63" s="21">
        <v>173.31105417358924</v>
      </c>
      <c r="G63" s="21">
        <f>VLOOKUP(A63,[1]j1!A$8:Q$1201,17,0)</f>
        <v>171.92332607211915</v>
      </c>
      <c r="H63" s="20">
        <f t="shared" si="3"/>
        <v>-0.80071528506205425</v>
      </c>
      <c r="I63" s="14" t="s">
        <v>175</v>
      </c>
    </row>
    <row r="64" spans="1:19" ht="18" customHeight="1">
      <c r="A64" s="93" t="s">
        <v>1650</v>
      </c>
      <c r="B64" s="116" t="s">
        <v>176</v>
      </c>
      <c r="C64" s="117">
        <v>97.064066488017133</v>
      </c>
      <c r="D64" s="21">
        <f>VLOOKUP(A64,[1]gs!A$8:Q$1201,17,0)</f>
        <v>97.206125991414879</v>
      </c>
      <c r="E64" s="20">
        <f t="shared" si="2"/>
        <v>0.14635643089945916</v>
      </c>
      <c r="F64" s="21">
        <v>371.83086171067731</v>
      </c>
      <c r="G64" s="21">
        <f>VLOOKUP(A64,[1]j1!A$8:Q$1201,17,0)</f>
        <v>362.94830425420179</v>
      </c>
      <c r="H64" s="20">
        <f t="shared" si="3"/>
        <v>-2.3888704169443287</v>
      </c>
      <c r="I64" s="14" t="s">
        <v>171</v>
      </c>
    </row>
    <row r="65" spans="1:9" s="131" customFormat="1" ht="18" customHeight="1">
      <c r="A65" s="126" t="s">
        <v>1651</v>
      </c>
      <c r="B65" s="127" t="s">
        <v>48</v>
      </c>
      <c r="C65" s="128">
        <v>91.529901103825765</v>
      </c>
      <c r="D65" s="129">
        <f>VLOOKUP(A65,[1]gs!A$8:Q$1201,17,0)</f>
        <v>89.287160439098542</v>
      </c>
      <c r="E65" s="112">
        <f t="shared" si="2"/>
        <v>-2.4502819708973504</v>
      </c>
      <c r="F65" s="129">
        <v>127.66327434185939</v>
      </c>
      <c r="G65" s="129">
        <f>VLOOKUP(A65,[1]j1!A$8:Q$1201,17,0)</f>
        <v>121.61857992508492</v>
      </c>
      <c r="H65" s="112">
        <f t="shared" si="3"/>
        <v>-4.7348733987410299</v>
      </c>
      <c r="I65" s="130" t="s">
        <v>177</v>
      </c>
    </row>
    <row r="66" spans="1:9" ht="18" customHeight="1">
      <c r="A66" s="93" t="s">
        <v>1652</v>
      </c>
      <c r="B66" s="116" t="s">
        <v>178</v>
      </c>
      <c r="C66" s="117">
        <v>92.274126869688203</v>
      </c>
      <c r="D66" s="21">
        <f>VLOOKUP(A66,[1]gs!A$8:Q$1201,17,0)</f>
        <v>89.823636661571939</v>
      </c>
      <c r="E66" s="20">
        <f t="shared" si="2"/>
        <v>-2.6556633925963951</v>
      </c>
      <c r="F66" s="21">
        <v>128.81636937578861</v>
      </c>
      <c r="G66" s="21">
        <f>VLOOKUP(A66,[1]j1!A$8:Q$1201,17,0)</f>
        <v>120.58210113489581</v>
      </c>
      <c r="H66" s="20">
        <f t="shared" si="3"/>
        <v>-6.3922530038643259</v>
      </c>
      <c r="I66" s="14" t="s">
        <v>179</v>
      </c>
    </row>
    <row r="67" spans="1:9" ht="18" customHeight="1">
      <c r="A67" s="93" t="s">
        <v>1653</v>
      </c>
      <c r="B67" s="116" t="s">
        <v>180</v>
      </c>
      <c r="C67" s="117">
        <v>87.258753877343054</v>
      </c>
      <c r="D67" s="21">
        <f>VLOOKUP(A67,[1]gs!A$8:Q$1201,17,0)</f>
        <v>83.008475203149828</v>
      </c>
      <c r="E67" s="20">
        <f t="shared" si="2"/>
        <v>-4.8708908680585949</v>
      </c>
      <c r="F67" s="21">
        <v>158.5746290060666</v>
      </c>
      <c r="G67" s="21">
        <f>VLOOKUP(A67,[1]j1!A$8:Q$1201,17,0)</f>
        <v>153.85520283769068</v>
      </c>
      <c r="H67" s="20">
        <f t="shared" si="3"/>
        <v>-2.9761546332833291</v>
      </c>
      <c r="I67" s="14" t="s">
        <v>181</v>
      </c>
    </row>
    <row r="68" spans="1:9" ht="18" customHeight="1">
      <c r="A68" s="93" t="s">
        <v>1654</v>
      </c>
      <c r="B68" s="116" t="s">
        <v>182</v>
      </c>
      <c r="C68" s="117">
        <v>94.179259427826096</v>
      </c>
      <c r="D68" s="21">
        <f>VLOOKUP(A68,[1]gs!A$8:Q$1201,17,0)</f>
        <v>91.84004761778796</v>
      </c>
      <c r="E68" s="20">
        <f t="shared" si="2"/>
        <v>-2.483786583425811</v>
      </c>
      <c r="F68" s="21">
        <v>129.73629783007974</v>
      </c>
      <c r="G68" s="21">
        <f>VLOOKUP(A68,[1]j1!A$8:Q$1201,17,0)</f>
        <v>121.46988072961442</v>
      </c>
      <c r="H68" s="20">
        <f t="shared" si="3"/>
        <v>-6.3717072544278466</v>
      </c>
      <c r="I68" s="14" t="s">
        <v>183</v>
      </c>
    </row>
    <row r="69" spans="1:9" ht="18" customHeight="1">
      <c r="A69" s="93" t="s">
        <v>1655</v>
      </c>
      <c r="B69" s="116" t="s">
        <v>184</v>
      </c>
      <c r="C69" s="117">
        <v>81.98647717254336</v>
      </c>
      <c r="D69" s="21">
        <f>VLOOKUP(A69,[1]gs!A$8:Q$1201,17,0)</f>
        <v>76.189590346675359</v>
      </c>
      <c r="E69" s="20">
        <f t="shared" si="2"/>
        <v>-7.0705401985601242</v>
      </c>
      <c r="F69" s="21">
        <v>122.73722427439306</v>
      </c>
      <c r="G69" s="21">
        <f>VLOOKUP(A69,[1]j1!A$8:Q$1201,17,0)</f>
        <v>103.4482494674114</v>
      </c>
      <c r="H69" s="20">
        <f t="shared" si="3"/>
        <v>-15.715668103964092</v>
      </c>
      <c r="I69" s="14" t="s">
        <v>185</v>
      </c>
    </row>
    <row r="70" spans="1:9" ht="18" customHeight="1">
      <c r="A70" s="93" t="s">
        <v>1656</v>
      </c>
      <c r="B70" s="116" t="s">
        <v>186</v>
      </c>
      <c r="C70" s="117">
        <v>64.382137934845744</v>
      </c>
      <c r="D70" s="21">
        <f>VLOOKUP(A70,[1]gs!A$8:Q$1201,17,0)</f>
        <v>63.343943200219506</v>
      </c>
      <c r="E70" s="20">
        <f t="shared" si="2"/>
        <v>-1.6125508843413741</v>
      </c>
      <c r="F70" s="21">
        <v>89.215646189346103</v>
      </c>
      <c r="G70" s="21">
        <f>VLOOKUP(A70,[1]j1!A$8:Q$1201,17,0)</f>
        <v>96.689623669788531</v>
      </c>
      <c r="H70" s="20">
        <f t="shared" si="3"/>
        <v>8.3774290717797442</v>
      </c>
      <c r="I70" s="14" t="s">
        <v>187</v>
      </c>
    </row>
    <row r="71" spans="1:9" ht="18" customHeight="1">
      <c r="A71" s="93" t="s">
        <v>1657</v>
      </c>
      <c r="B71" s="116" t="s">
        <v>188</v>
      </c>
      <c r="C71" s="117">
        <v>65.373720957720209</v>
      </c>
      <c r="D71" s="21">
        <f>VLOOKUP(A71,[1]gs!A$8:Q$1201,17,0)</f>
        <v>70.172779280841752</v>
      </c>
      <c r="E71" s="20">
        <f t="shared" si="2"/>
        <v>7.3409594142962931</v>
      </c>
      <c r="F71" s="21">
        <v>96.153450414422636</v>
      </c>
      <c r="G71" s="21">
        <f>VLOOKUP(A71,[1]j1!A$8:Q$1201,17,0)</f>
        <v>114.35733175664451</v>
      </c>
      <c r="H71" s="20">
        <f t="shared" si="3"/>
        <v>18.932114514625226</v>
      </c>
      <c r="I71" s="14" t="s">
        <v>189</v>
      </c>
    </row>
    <row r="72" spans="1:9" ht="18" customHeight="1">
      <c r="A72" s="93" t="s">
        <v>1658</v>
      </c>
      <c r="B72" s="116" t="s">
        <v>190</v>
      </c>
      <c r="C72" s="117">
        <v>64.220454706813513</v>
      </c>
      <c r="D72" s="21">
        <f>VLOOKUP(A72,[1]gs!A$8:Q$1201,17,0)</f>
        <v>65.191789561154039</v>
      </c>
      <c r="E72" s="20">
        <f t="shared" si="2"/>
        <v>1.5125007425982488</v>
      </c>
      <c r="F72" s="21">
        <v>78.523840010483724</v>
      </c>
      <c r="G72" s="21">
        <f>VLOOKUP(A72,[1]j1!A$8:Q$1201,17,0)</f>
        <v>76.132781963207677</v>
      </c>
      <c r="H72" s="20">
        <f t="shared" si="3"/>
        <v>-3.0450090659815032</v>
      </c>
      <c r="I72" s="14" t="s">
        <v>191</v>
      </c>
    </row>
    <row r="73" spans="1:9" ht="18" customHeight="1">
      <c r="A73" s="93" t="s">
        <v>1659</v>
      </c>
      <c r="B73" s="116" t="s">
        <v>192</v>
      </c>
      <c r="C73" s="117">
        <v>64.417983156931868</v>
      </c>
      <c r="D73" s="21">
        <f>VLOOKUP(A73,[1]gs!A$8:Q$1201,17,0)</f>
        <v>62.814805983880952</v>
      </c>
      <c r="E73" s="20">
        <f t="shared" si="2"/>
        <v>-2.4887105967682004</v>
      </c>
      <c r="F73" s="21">
        <v>99.394073363690339</v>
      </c>
      <c r="G73" s="21">
        <f>VLOOKUP(A73,[1]j1!A$8:Q$1201,17,0)</f>
        <v>89.407109054420047</v>
      </c>
      <c r="H73" s="20">
        <f t="shared" si="3"/>
        <v>-10.047846889952126</v>
      </c>
      <c r="I73" s="14" t="s">
        <v>193</v>
      </c>
    </row>
    <row r="74" spans="1:9" ht="18" customHeight="1">
      <c r="A74" s="93" t="s">
        <v>1660</v>
      </c>
      <c r="B74" s="116" t="s">
        <v>194</v>
      </c>
      <c r="C74" s="117">
        <v>87.929710872680786</v>
      </c>
      <c r="D74" s="21">
        <f>VLOOKUP(A74,[1]gs!A$8:Q$1201,17,0)</f>
        <v>86.691958090585217</v>
      </c>
      <c r="E74" s="20">
        <f t="shared" si="2"/>
        <v>-1.4076616081312778</v>
      </c>
      <c r="F74" s="21">
        <v>124.0764591266298</v>
      </c>
      <c r="G74" s="21">
        <f>VLOOKUP(A74,[1]j1!A$8:Q$1201,17,0)</f>
        <v>124.84264887475742</v>
      </c>
      <c r="H74" s="20">
        <f t="shared" si="3"/>
        <v>0.61751419529602458</v>
      </c>
      <c r="I74" s="14" t="s">
        <v>2152</v>
      </c>
    </row>
    <row r="75" spans="1:9" ht="18" customHeight="1">
      <c r="A75" s="93" t="s">
        <v>1661</v>
      </c>
      <c r="B75" s="116" t="s">
        <v>196</v>
      </c>
      <c r="C75" s="117">
        <v>87.942117529281916</v>
      </c>
      <c r="D75" s="21">
        <f>VLOOKUP(A75,[1]gs!A$8:Q$1201,17,0)</f>
        <v>86.678459413601161</v>
      </c>
      <c r="E75" s="20">
        <f t="shared" si="2"/>
        <v>-1.4369202734514488</v>
      </c>
      <c r="F75" s="21">
        <v>124.09993158185381</v>
      </c>
      <c r="G75" s="21">
        <f>VLOOKUP(A75,[1]j1!A$8:Q$1201,17,0)</f>
        <v>124.8297949922237</v>
      </c>
      <c r="H75" s="20">
        <f t="shared" si="3"/>
        <v>0.58812555419378043</v>
      </c>
      <c r="I75" s="14" t="s">
        <v>195</v>
      </c>
    </row>
    <row r="76" spans="1:9" ht="18" customHeight="1">
      <c r="A76" s="93" t="s">
        <v>1662</v>
      </c>
      <c r="B76" s="118" t="s">
        <v>197</v>
      </c>
      <c r="C76" s="119">
        <v>86.751400016227436</v>
      </c>
      <c r="D76" s="29">
        <f>VLOOKUP(A76,[1]gs!A$8:Q$1201,17,0)</f>
        <v>87.97398258352321</v>
      </c>
      <c r="E76" s="120">
        <f t="shared" si="2"/>
        <v>1.4092943365375987</v>
      </c>
      <c r="F76" s="29">
        <v>116.51620799100471</v>
      </c>
      <c r="G76" s="29">
        <f>VLOOKUP(A76,[1]j1!A$8:Q$1201,17,0)</f>
        <v>128.98276029877266</v>
      </c>
      <c r="H76" s="120">
        <f t="shared" si="3"/>
        <v>10.699414718963737</v>
      </c>
      <c r="I76" s="34" t="s">
        <v>198</v>
      </c>
    </row>
    <row r="77" spans="1:9" s="131" customFormat="1" ht="18" customHeight="1">
      <c r="A77" s="126" t="s">
        <v>1663</v>
      </c>
      <c r="B77" s="134" t="s">
        <v>50</v>
      </c>
      <c r="C77" s="135">
        <v>99.622750014690908</v>
      </c>
      <c r="D77" s="136">
        <f>VLOOKUP(A77,[1]gs!A$8:Q$1201,17,0)</f>
        <v>101.21953963488312</v>
      </c>
      <c r="E77" s="108">
        <f t="shared" si="2"/>
        <v>1.6028363199738465</v>
      </c>
      <c r="F77" s="136">
        <v>115.47486133974813</v>
      </c>
      <c r="G77" s="136">
        <f>VLOOKUP(A77,[1]j1!A$8:Q$1201,17,0)</f>
        <v>117.45119447646555</v>
      </c>
      <c r="H77" s="108">
        <f t="shared" si="3"/>
        <v>1.7114834465162829</v>
      </c>
      <c r="I77" s="137" t="s">
        <v>2050</v>
      </c>
    </row>
    <row r="78" spans="1:9" ht="18" customHeight="1">
      <c r="A78" s="93" t="s">
        <v>1664</v>
      </c>
      <c r="B78" s="116" t="s">
        <v>199</v>
      </c>
      <c r="C78" s="117">
        <v>113.18263099138119</v>
      </c>
      <c r="D78" s="21">
        <f>VLOOKUP(A78,[1]gs!A$8:Q$1201,17,0)</f>
        <v>110.6258063328773</v>
      </c>
      <c r="E78" s="20">
        <f t="shared" si="2"/>
        <v>-2.2590256438716096</v>
      </c>
      <c r="F78" s="21">
        <v>114.40986905127035</v>
      </c>
      <c r="G78" s="21">
        <f>VLOOKUP(A78,[1]j1!A$8:Q$1201,17,0)</f>
        <v>119.14079765571982</v>
      </c>
      <c r="H78" s="20">
        <f t="shared" si="3"/>
        <v>4.1350703778267643</v>
      </c>
      <c r="I78" s="14" t="s">
        <v>200</v>
      </c>
    </row>
    <row r="79" spans="1:9" ht="18" customHeight="1">
      <c r="A79" s="93" t="s">
        <v>1665</v>
      </c>
      <c r="B79" s="116" t="s">
        <v>201</v>
      </c>
      <c r="C79" s="117">
        <v>86.358326401840429</v>
      </c>
      <c r="D79" s="21">
        <f>VLOOKUP(A79,[1]gs!A$8:Q$1201,17,0)</f>
        <v>89.465505031178836</v>
      </c>
      <c r="E79" s="20">
        <f t="shared" si="2"/>
        <v>3.598007000367474</v>
      </c>
      <c r="F79" s="21">
        <v>144.98456029775841</v>
      </c>
      <c r="G79" s="21">
        <f>VLOOKUP(A79,[1]j1!A$8:Q$1201,17,0)</f>
        <v>145.66637247289052</v>
      </c>
      <c r="H79" s="20">
        <f t="shared" si="3"/>
        <v>0.47026536738246705</v>
      </c>
      <c r="I79" s="14" t="s">
        <v>202</v>
      </c>
    </row>
    <row r="80" spans="1:9" ht="18" customHeight="1">
      <c r="A80" s="93" t="s">
        <v>1666</v>
      </c>
      <c r="B80" s="116" t="s">
        <v>203</v>
      </c>
      <c r="C80" s="117">
        <v>100.78092932708336</v>
      </c>
      <c r="D80" s="21">
        <f>VLOOKUP(A80,[1]gs!A$8:Q$1201,17,0)</f>
        <v>104.89777268455593</v>
      </c>
      <c r="E80" s="20">
        <f t="shared" si="2"/>
        <v>4.0849428408339179</v>
      </c>
      <c r="F80" s="21">
        <v>115.05886605176376</v>
      </c>
      <c r="G80" s="21">
        <f>VLOOKUP(A80,[1]j1!A$8:Q$1201,17,0)</f>
        <v>116.3716048496625</v>
      </c>
      <c r="H80" s="20">
        <f t="shared" si="3"/>
        <v>1.1409279814283479</v>
      </c>
      <c r="I80" s="14" t="s">
        <v>204</v>
      </c>
    </row>
    <row r="81" spans="1:9" ht="18" customHeight="1">
      <c r="A81" s="93" t="s">
        <v>1667</v>
      </c>
      <c r="B81" s="116" t="s">
        <v>2153</v>
      </c>
      <c r="C81" s="117">
        <v>97.221330214027475</v>
      </c>
      <c r="D81" s="21">
        <f>VLOOKUP(A81,[1]gs!A$8:Q$1201,17,0)</f>
        <v>100.07663798663209</v>
      </c>
      <c r="E81" s="20">
        <f t="shared" si="2"/>
        <v>2.9369149407016124</v>
      </c>
      <c r="F81" s="21">
        <v>114.585837085937</v>
      </c>
      <c r="G81" s="21">
        <f>VLOOKUP(A81,[1]j1!A$8:Q$1201,17,0)</f>
        <v>115.89685845540106</v>
      </c>
      <c r="H81" s="20">
        <f t="shared" si="3"/>
        <v>1.1441391037540001</v>
      </c>
      <c r="I81" s="14" t="s">
        <v>206</v>
      </c>
    </row>
    <row r="82" spans="1:9" ht="18" customHeight="1">
      <c r="A82" s="93" t="s">
        <v>1668</v>
      </c>
      <c r="B82" s="116" t="s">
        <v>207</v>
      </c>
      <c r="C82" s="117">
        <v>143.75</v>
      </c>
      <c r="D82" s="21">
        <f>VLOOKUP(A82,[1]gs!A$8:Q$1201,17,0)</f>
        <v>144.27083333333334</v>
      </c>
      <c r="E82" s="20">
        <f t="shared" si="2"/>
        <v>0.36231884057971797</v>
      </c>
      <c r="F82" s="21">
        <v>133.3333333333334</v>
      </c>
      <c r="G82" s="21">
        <f>VLOOKUP(A82,[1]j1!A$8:Q$1201,17,0)</f>
        <v>140.2777777777778</v>
      </c>
      <c r="H82" s="20">
        <f t="shared" si="3"/>
        <v>5.2083333333333002</v>
      </c>
      <c r="I82" s="14" t="s">
        <v>208</v>
      </c>
    </row>
    <row r="83" spans="1:9" ht="18" customHeight="1">
      <c r="A83" s="93" t="s">
        <v>1669</v>
      </c>
      <c r="B83" s="116" t="s">
        <v>209</v>
      </c>
      <c r="C83" s="117">
        <v>87.500000000000014</v>
      </c>
      <c r="D83" s="21">
        <f>VLOOKUP(A83,[1]gs!A$8:Q$1201,17,0)</f>
        <v>105.20833333333336</v>
      </c>
      <c r="E83" s="20">
        <f t="shared" si="2"/>
        <v>20.238095238095255</v>
      </c>
      <c r="F83" s="21">
        <v>160.81479496113641</v>
      </c>
      <c r="G83" s="21">
        <f>VLOOKUP(A83,[1]j1!A$8:Q$1201,17,0)</f>
        <v>160.81479496113641</v>
      </c>
      <c r="H83" s="20">
        <f t="shared" si="3"/>
        <v>0</v>
      </c>
      <c r="I83" s="14" t="s">
        <v>210</v>
      </c>
    </row>
    <row r="84" spans="1:9" ht="18" customHeight="1">
      <c r="A84" s="93" t="s">
        <v>1670</v>
      </c>
      <c r="B84" s="116" t="s">
        <v>211</v>
      </c>
      <c r="C84" s="117">
        <v>98.148832757844033</v>
      </c>
      <c r="D84" s="21">
        <f>VLOOKUP(A84,[1]gs!A$8:Q$1201,17,0)</f>
        <v>99.382648255478685</v>
      </c>
      <c r="E84" s="20">
        <f t="shared" si="2"/>
        <v>1.2570862668115126</v>
      </c>
      <c r="F84" s="21">
        <v>116.50482116280382</v>
      </c>
      <c r="G84" s="21">
        <f>VLOOKUP(A84,[1]j1!A$8:Q$1201,17,0)</f>
        <v>116.23585775752777</v>
      </c>
      <c r="H84" s="20">
        <f t="shared" si="3"/>
        <v>-0.23086032199492479</v>
      </c>
      <c r="I84" s="14" t="s">
        <v>212</v>
      </c>
    </row>
    <row r="85" spans="1:9" ht="18" customHeight="1">
      <c r="A85" s="93" t="s">
        <v>1671</v>
      </c>
      <c r="B85" s="116" t="s">
        <v>213</v>
      </c>
      <c r="C85" s="117">
        <v>106.38297872340424</v>
      </c>
      <c r="D85" s="21">
        <f>VLOOKUP(A85,[1]gs!A$8:Q$1201,17,0)</f>
        <v>106.38297872340424</v>
      </c>
      <c r="E85" s="20">
        <f t="shared" si="2"/>
        <v>0</v>
      </c>
      <c r="F85" s="21">
        <v>116.09463862027094</v>
      </c>
      <c r="G85" s="21">
        <f>VLOOKUP(A85,[1]j1!A$8:Q$1201,17,0)</f>
        <v>116.20316679236269</v>
      </c>
      <c r="H85" s="20">
        <f t="shared" si="3"/>
        <v>9.3482501329560819E-2</v>
      </c>
      <c r="I85" s="14" t="s">
        <v>214</v>
      </c>
    </row>
    <row r="86" spans="1:9" ht="18" customHeight="1">
      <c r="A86" s="93" t="s">
        <v>1672</v>
      </c>
      <c r="B86" s="116" t="s">
        <v>215</v>
      </c>
      <c r="C86" s="117">
        <v>92.817456761358542</v>
      </c>
      <c r="D86" s="21">
        <f>VLOOKUP(A86,[1]gs!A$8:Q$1201,17,0)</f>
        <v>99.81479821967325</v>
      </c>
      <c r="E86" s="20">
        <f t="shared" si="2"/>
        <v>7.5388205004425686</v>
      </c>
      <c r="F86" s="21">
        <v>120.45244118913247</v>
      </c>
      <c r="G86" s="21">
        <f>VLOOKUP(A86,[1]j1!A$8:Q$1201,17,0)</f>
        <v>119.56784553780466</v>
      </c>
      <c r="H86" s="20">
        <f t="shared" si="3"/>
        <v>-0.73439412484702871</v>
      </c>
      <c r="I86" s="14" t="s">
        <v>216</v>
      </c>
    </row>
    <row r="87" spans="1:9" ht="18" customHeight="1">
      <c r="A87" s="93" t="s">
        <v>1673</v>
      </c>
      <c r="B87" s="116" t="s">
        <v>217</v>
      </c>
      <c r="C87" s="117">
        <v>99.683179364638917</v>
      </c>
      <c r="D87" s="21">
        <f>VLOOKUP(A87,[1]gs!A$8:Q$1201,17,0)</f>
        <v>91.996434121589189</v>
      </c>
      <c r="E87" s="20">
        <f t="shared" si="2"/>
        <v>-7.7111758393377272</v>
      </c>
      <c r="F87" s="21">
        <v>91.432601571935379</v>
      </c>
      <c r="G87" s="21">
        <f>VLOOKUP(A87,[1]j1!A$8:Q$1201,17,0)</f>
        <v>96.257408360945007</v>
      </c>
      <c r="H87" s="20">
        <f t="shared" si="3"/>
        <v>5.276899821354931</v>
      </c>
      <c r="I87" s="14" t="s">
        <v>218</v>
      </c>
    </row>
    <row r="88" spans="1:9" ht="18" customHeight="1">
      <c r="A88" s="93" t="s">
        <v>1674</v>
      </c>
      <c r="B88" s="116" t="s">
        <v>219</v>
      </c>
      <c r="C88" s="117">
        <v>71.845425867507899</v>
      </c>
      <c r="D88" s="21">
        <f>VLOOKUP(A88,[1]gs!A$8:Q$1201,17,0)</f>
        <v>66.640378548895939</v>
      </c>
      <c r="E88" s="20">
        <f t="shared" si="2"/>
        <v>-7.2447859495059959</v>
      </c>
      <c r="F88" s="21">
        <v>151.12781954887222</v>
      </c>
      <c r="G88" s="21">
        <f>VLOOKUP(A88,[1]j1!A$8:Q$1201,17,0)</f>
        <v>130.82706766917292</v>
      </c>
      <c r="H88" s="20">
        <f t="shared" si="3"/>
        <v>-13.432835820895562</v>
      </c>
      <c r="I88" s="14" t="s">
        <v>220</v>
      </c>
    </row>
    <row r="89" spans="1:9" s="131" customFormat="1" ht="18" customHeight="1">
      <c r="A89" s="126" t="s">
        <v>1675</v>
      </c>
      <c r="B89" s="127" t="s">
        <v>52</v>
      </c>
      <c r="C89" s="128">
        <v>91.830655543781731</v>
      </c>
      <c r="D89" s="129">
        <f>VLOOKUP(A89,[1]gs!A$8:Q$1201,17,0)</f>
        <v>90.902451548073202</v>
      </c>
      <c r="E89" s="112">
        <f t="shared" si="2"/>
        <v>-1.0107779261860941</v>
      </c>
      <c r="F89" s="129">
        <v>124.02283792509212</v>
      </c>
      <c r="G89" s="129">
        <f>VLOOKUP(A89,[1]j1!A$8:Q$1201,17,0)</f>
        <v>123.58463236297696</v>
      </c>
      <c r="H89" s="112">
        <f t="shared" si="3"/>
        <v>-0.35332650779997721</v>
      </c>
      <c r="I89" s="130" t="s">
        <v>2052</v>
      </c>
    </row>
    <row r="90" spans="1:9" ht="18" customHeight="1">
      <c r="A90" s="93" t="s">
        <v>1676</v>
      </c>
      <c r="B90" s="116" t="s">
        <v>221</v>
      </c>
      <c r="C90" s="117">
        <v>76.579960067224718</v>
      </c>
      <c r="D90" s="21">
        <f>VLOOKUP(A90,[1]gs!A$8:Q$1201,17,0)</f>
        <v>75.105888920344853</v>
      </c>
      <c r="E90" s="20">
        <f t="shared" si="2"/>
        <v>-1.9248784480768535</v>
      </c>
      <c r="F90" s="21">
        <v>127.34724964422581</v>
      </c>
      <c r="G90" s="21">
        <f>VLOOKUP(A90,[1]j1!A$8:Q$1201,17,0)</f>
        <v>131.51908105613867</v>
      </c>
      <c r="H90" s="20">
        <f t="shared" si="3"/>
        <v>3.275949361739535</v>
      </c>
      <c r="I90" s="14" t="s">
        <v>222</v>
      </c>
    </row>
    <row r="91" spans="1:9" ht="18" customHeight="1">
      <c r="A91" s="93" t="s">
        <v>1677</v>
      </c>
      <c r="B91" s="116" t="s">
        <v>223</v>
      </c>
      <c r="C91" s="117">
        <v>81.893375984307454</v>
      </c>
      <c r="D91" s="21">
        <f>VLOOKUP(A91,[1]gs!A$8:Q$1201,17,0)</f>
        <v>79.631729162963254</v>
      </c>
      <c r="E91" s="20">
        <f t="shared" si="2"/>
        <v>-2.7616968944809202</v>
      </c>
      <c r="F91" s="21">
        <v>131.42133291420728</v>
      </c>
      <c r="G91" s="21">
        <f>VLOOKUP(A91,[1]j1!A$8:Q$1201,17,0)</f>
        <v>137.70799775321879</v>
      </c>
      <c r="H91" s="20">
        <f t="shared" si="3"/>
        <v>4.7835954023655205</v>
      </c>
      <c r="I91" s="14" t="s">
        <v>224</v>
      </c>
    </row>
    <row r="92" spans="1:9" ht="18" customHeight="1">
      <c r="A92" s="93" t="s">
        <v>1678</v>
      </c>
      <c r="B92" s="116" t="s">
        <v>225</v>
      </c>
      <c r="C92" s="117">
        <v>54.355832820646448</v>
      </c>
      <c r="D92" s="21">
        <f>VLOOKUP(A92,[1]gs!A$8:Q$1201,17,0)</f>
        <v>56.175910349260242</v>
      </c>
      <c r="E92" s="20">
        <f t="shared" si="2"/>
        <v>3.348449346033135</v>
      </c>
      <c r="F92" s="21">
        <v>92.32935223120883</v>
      </c>
      <c r="G92" s="21">
        <f>VLOOKUP(A92,[1]j1!A$8:Q$1201,17,0)</f>
        <v>78.323592492390262</v>
      </c>
      <c r="H92" s="20">
        <f t="shared" si="3"/>
        <v>-15.16934690903679</v>
      </c>
      <c r="I92" s="14" t="s">
        <v>226</v>
      </c>
    </row>
    <row r="93" spans="1:9" ht="18" customHeight="1">
      <c r="A93" s="93" t="s">
        <v>1679</v>
      </c>
      <c r="B93" s="116" t="s">
        <v>227</v>
      </c>
      <c r="C93" s="117">
        <v>88.573618803958993</v>
      </c>
      <c r="D93" s="21">
        <f>VLOOKUP(A93,[1]gs!A$8:Q$1201,17,0)</f>
        <v>86.142652823614483</v>
      </c>
      <c r="E93" s="20">
        <f t="shared" si="2"/>
        <v>-2.7445711411261158</v>
      </c>
      <c r="F93" s="21">
        <v>122.21682449644463</v>
      </c>
      <c r="G93" s="21">
        <f>VLOOKUP(A93,[1]j1!A$8:Q$1201,17,0)</f>
        <v>122.46191595813927</v>
      </c>
      <c r="H93" s="20">
        <f t="shared" si="3"/>
        <v>0.20053823416247951</v>
      </c>
      <c r="I93" s="14" t="s">
        <v>228</v>
      </c>
    </row>
    <row r="94" spans="1:9" ht="18" customHeight="1">
      <c r="A94" s="93" t="s">
        <v>1680</v>
      </c>
      <c r="B94" s="116" t="s">
        <v>229</v>
      </c>
      <c r="C94" s="117">
        <v>94.850484011688266</v>
      </c>
      <c r="D94" s="21">
        <f>VLOOKUP(A94,[1]gs!A$8:Q$1201,17,0)</f>
        <v>92.680682879147881</v>
      </c>
      <c r="E94" s="20">
        <f t="shared" si="2"/>
        <v>-2.2876015395693798</v>
      </c>
      <c r="F94" s="21">
        <v>134.2024483585592</v>
      </c>
      <c r="G94" s="21">
        <f>VLOOKUP(A94,[1]j1!A$8:Q$1201,17,0)</f>
        <v>124.79957996615254</v>
      </c>
      <c r="H94" s="20">
        <f t="shared" si="3"/>
        <v>-7.0064805131455472</v>
      </c>
      <c r="I94" s="14" t="s">
        <v>230</v>
      </c>
    </row>
    <row r="95" spans="1:9" ht="18" customHeight="1">
      <c r="A95" s="93" t="s">
        <v>1681</v>
      </c>
      <c r="B95" s="116" t="s">
        <v>231</v>
      </c>
      <c r="C95" s="117">
        <v>96.67203082960441</v>
      </c>
      <c r="D95" s="21">
        <f>VLOOKUP(A95,[1]gs!A$8:Q$1201,17,0)</f>
        <v>93.710771470698489</v>
      </c>
      <c r="E95" s="20">
        <f t="shared" si="2"/>
        <v>-3.0632017694191944</v>
      </c>
      <c r="F95" s="21">
        <v>131.76497841091557</v>
      </c>
      <c r="G95" s="21">
        <f>VLOOKUP(A95,[1]j1!A$8:Q$1201,17,0)</f>
        <v>121.30255456231065</v>
      </c>
      <c r="H95" s="20">
        <f t="shared" si="3"/>
        <v>-7.9402159623761008</v>
      </c>
      <c r="I95" s="14" t="s">
        <v>2154</v>
      </c>
    </row>
    <row r="96" spans="1:9" ht="18" customHeight="1">
      <c r="A96" s="93" t="s">
        <v>1682</v>
      </c>
      <c r="B96" s="118" t="s">
        <v>232</v>
      </c>
      <c r="C96" s="119">
        <v>91.808769167885018</v>
      </c>
      <c r="D96" s="29">
        <f>VLOOKUP(A96,[1]gs!A$8:Q$1201,17,0)</f>
        <v>90.960586679294934</v>
      </c>
      <c r="E96" s="120">
        <f t="shared" si="2"/>
        <v>-0.92385781475738327</v>
      </c>
      <c r="F96" s="29">
        <v>146.87503792585724</v>
      </c>
      <c r="G96" s="29">
        <f>VLOOKUP(A96,[1]j1!A$8:Q$1201,17,0)</f>
        <v>142.9808780339072</v>
      </c>
      <c r="H96" s="120">
        <f t="shared" si="3"/>
        <v>-2.6513422205315891</v>
      </c>
      <c r="I96" s="34" t="s">
        <v>233</v>
      </c>
    </row>
    <row r="97" spans="1:9" ht="18" customHeight="1">
      <c r="A97" s="93" t="s">
        <v>1683</v>
      </c>
      <c r="B97" s="122" t="s">
        <v>234</v>
      </c>
      <c r="C97" s="123">
        <v>99.845335317934655</v>
      </c>
      <c r="D97" s="124">
        <f>VLOOKUP(A97,[1]gs!A$8:Q$1201,17,0)</f>
        <v>101.22536724613957</v>
      </c>
      <c r="E97" s="17">
        <f t="shared" si="2"/>
        <v>1.3821696565097739</v>
      </c>
      <c r="F97" s="124">
        <v>113.08377982069563</v>
      </c>
      <c r="G97" s="124">
        <f>VLOOKUP(A97,[1]j1!A$8:Q$1201,17,0)</f>
        <v>111.71171870095814</v>
      </c>
      <c r="H97" s="17">
        <f t="shared" si="3"/>
        <v>-1.2133138120365317</v>
      </c>
      <c r="I97" s="125" t="s">
        <v>235</v>
      </c>
    </row>
    <row r="98" spans="1:9" ht="18" customHeight="1">
      <c r="A98" s="93" t="s">
        <v>1684</v>
      </c>
      <c r="B98" s="116" t="s">
        <v>2155</v>
      </c>
      <c r="C98" s="117">
        <v>99.845335317934655</v>
      </c>
      <c r="D98" s="21">
        <f>VLOOKUP(A98,[1]gs!A$8:Q$1201,17,0)</f>
        <v>101.22536724613957</v>
      </c>
      <c r="E98" s="20">
        <f t="shared" si="2"/>
        <v>1.3821696565097739</v>
      </c>
      <c r="F98" s="21">
        <v>113.08377982069563</v>
      </c>
      <c r="G98" s="21">
        <f>VLOOKUP(A98,[1]j1!A$8:Q$1201,17,0)</f>
        <v>111.71171870095814</v>
      </c>
      <c r="H98" s="20">
        <f t="shared" si="3"/>
        <v>-1.2133138120365317</v>
      </c>
      <c r="I98" s="14" t="s">
        <v>2156</v>
      </c>
    </row>
    <row r="99" spans="1:9" ht="18" customHeight="1">
      <c r="A99" s="93" t="s">
        <v>1685</v>
      </c>
      <c r="B99" s="116" t="s">
        <v>236</v>
      </c>
      <c r="C99" s="117">
        <v>132.35021887198036</v>
      </c>
      <c r="D99" s="21">
        <f>VLOOKUP(A99,[1]gs!A$8:Q$1201,17,0)</f>
        <v>124.67736320555963</v>
      </c>
      <c r="E99" s="20">
        <f t="shared" si="2"/>
        <v>-5.7973879694468167</v>
      </c>
      <c r="F99" s="21">
        <v>190.37856627388467</v>
      </c>
      <c r="G99" s="21">
        <f>VLOOKUP(A99,[1]j1!A$8:Q$1201,17,0)</f>
        <v>201.32765454092632</v>
      </c>
      <c r="H99" s="20">
        <f t="shared" si="3"/>
        <v>5.751218995572188</v>
      </c>
      <c r="I99" s="14" t="s">
        <v>237</v>
      </c>
    </row>
    <row r="100" spans="1:9" ht="18" customHeight="1">
      <c r="A100" s="93" t="s">
        <v>1686</v>
      </c>
      <c r="B100" s="116" t="s">
        <v>238</v>
      </c>
      <c r="C100" s="117">
        <v>132.35021887198036</v>
      </c>
      <c r="D100" s="21">
        <f>VLOOKUP(A100,[1]gs!A$8:Q$1201,17,0)</f>
        <v>124.67736320555963</v>
      </c>
      <c r="E100" s="20">
        <f t="shared" si="2"/>
        <v>-5.7973879694468167</v>
      </c>
      <c r="F100" s="21">
        <v>190.37856627388467</v>
      </c>
      <c r="G100" s="21">
        <f>VLOOKUP(A100,[1]j1!A$8:Q$1201,17,0)</f>
        <v>201.32765454092632</v>
      </c>
      <c r="H100" s="20">
        <f t="shared" si="3"/>
        <v>5.751218995572188</v>
      </c>
      <c r="I100" s="14" t="s">
        <v>2157</v>
      </c>
    </row>
    <row r="101" spans="1:9" ht="18" customHeight="1">
      <c r="A101" s="93" t="s">
        <v>1687</v>
      </c>
      <c r="B101" s="116" t="s">
        <v>239</v>
      </c>
      <c r="C101" s="117">
        <v>98.695133376337694</v>
      </c>
      <c r="D101" s="21">
        <f>VLOOKUP(A101,[1]gs!A$8:Q$1201,17,0)</f>
        <v>99.432233998081571</v>
      </c>
      <c r="E101" s="20">
        <f t="shared" si="2"/>
        <v>0.74684596547756144</v>
      </c>
      <c r="F101" s="21">
        <v>108.02755718304697</v>
      </c>
      <c r="G101" s="21">
        <f>VLOOKUP(A101,[1]j1!A$8:Q$1201,17,0)</f>
        <v>108.6909518932783</v>
      </c>
      <c r="H101" s="20">
        <f t="shared" si="3"/>
        <v>0.6140976687154307</v>
      </c>
      <c r="I101" s="14" t="s">
        <v>2158</v>
      </c>
    </row>
    <row r="102" spans="1:9" ht="18" customHeight="1">
      <c r="A102" s="93" t="s">
        <v>1688</v>
      </c>
      <c r="B102" s="116" t="s">
        <v>240</v>
      </c>
      <c r="C102" s="117">
        <v>100.25231783098086</v>
      </c>
      <c r="D102" s="21">
        <f>VLOOKUP(A102,[1]gs!A$8:Q$1201,17,0)</f>
        <v>101.08950199279205</v>
      </c>
      <c r="E102" s="20">
        <f t="shared" si="2"/>
        <v>0.83507711335177248</v>
      </c>
      <c r="F102" s="21">
        <v>106.82535229575183</v>
      </c>
      <c r="G102" s="21">
        <f>VLOOKUP(A102,[1]j1!A$8:Q$1201,17,0)</f>
        <v>107.2466876663125</v>
      </c>
      <c r="H102" s="20">
        <f t="shared" si="3"/>
        <v>0.39441514725284321</v>
      </c>
      <c r="I102" s="14" t="s">
        <v>2159</v>
      </c>
    </row>
    <row r="103" spans="1:9" ht="18" customHeight="1">
      <c r="A103" s="93" t="s">
        <v>1689</v>
      </c>
      <c r="B103" s="116" t="s">
        <v>241</v>
      </c>
      <c r="C103" s="117">
        <v>80.877026849660808</v>
      </c>
      <c r="D103" s="21">
        <f>VLOOKUP(A103,[1]gs!A$8:Q$1201,17,0)</f>
        <v>80.468920059932458</v>
      </c>
      <c r="E103" s="20">
        <f t="shared" ref="E103:E166" si="4">D103/C103*100-100</f>
        <v>-0.50460162251879126</v>
      </c>
      <c r="F103" s="21">
        <v>122.9684165264987</v>
      </c>
      <c r="G103" s="21">
        <f>VLOOKUP(A103,[1]j1!A$8:Q$1201,17,0)</f>
        <v>126.6400959184907</v>
      </c>
      <c r="H103" s="20">
        <f t="shared" ref="H103:H166" si="5">G103/F103*100-100</f>
        <v>2.9858718976028911</v>
      </c>
      <c r="I103" s="14" t="s">
        <v>2160</v>
      </c>
    </row>
    <row r="104" spans="1:9" s="131" customFormat="1" ht="18" customHeight="1">
      <c r="A104" s="126" t="s">
        <v>1690</v>
      </c>
      <c r="B104" s="127" t="s">
        <v>54</v>
      </c>
      <c r="C104" s="128">
        <v>97.149398557598161</v>
      </c>
      <c r="D104" s="129">
        <f>VLOOKUP(A104,[1]gs!A$8:Q$1201,17,0)</f>
        <v>100.6170102605973</v>
      </c>
      <c r="E104" s="112">
        <f t="shared" si="4"/>
        <v>3.5693599286085629</v>
      </c>
      <c r="F104" s="129">
        <v>118.1737232479223</v>
      </c>
      <c r="G104" s="129">
        <f>VLOOKUP(A104,[1]j1!A$8:Q$1201,17,0)</f>
        <v>115.30148618358703</v>
      </c>
      <c r="H104" s="112">
        <f t="shared" si="5"/>
        <v>-2.4305209190282255</v>
      </c>
      <c r="I104" s="130" t="s">
        <v>55</v>
      </c>
    </row>
    <row r="105" spans="1:9" ht="18" customHeight="1">
      <c r="A105" s="93" t="s">
        <v>1691</v>
      </c>
      <c r="B105" s="116" t="s">
        <v>242</v>
      </c>
      <c r="C105" s="117">
        <v>100.9846846796889</v>
      </c>
      <c r="D105" s="21">
        <f>VLOOKUP(A105,[1]gs!A$8:Q$1201,17,0)</f>
        <v>102.54103206906126</v>
      </c>
      <c r="E105" s="20">
        <f t="shared" si="4"/>
        <v>1.5411717076791547</v>
      </c>
      <c r="F105" s="21">
        <v>111.74452674904067</v>
      </c>
      <c r="G105" s="21">
        <f>VLOOKUP(A105,[1]j1!A$8:Q$1201,17,0)</f>
        <v>107.22260058196848</v>
      </c>
      <c r="H105" s="20">
        <f t="shared" si="5"/>
        <v>-4.0466645648136961</v>
      </c>
      <c r="I105" s="14" t="s">
        <v>243</v>
      </c>
    </row>
    <row r="106" spans="1:9" ht="18" customHeight="1">
      <c r="A106" s="93" t="s">
        <v>1692</v>
      </c>
      <c r="B106" s="116" t="s">
        <v>244</v>
      </c>
      <c r="C106" s="117">
        <v>103.05562820081404</v>
      </c>
      <c r="D106" s="21">
        <f>VLOOKUP(A106,[1]gs!A$8:Q$1201,17,0)</f>
        <v>104.71887771309459</v>
      </c>
      <c r="E106" s="20">
        <f t="shared" si="4"/>
        <v>1.6139336990305395</v>
      </c>
      <c r="F106" s="21">
        <v>103.11787662687846</v>
      </c>
      <c r="G106" s="21">
        <f>VLOOKUP(A106,[1]j1!A$8:Q$1201,17,0)</f>
        <v>94.849246137580977</v>
      </c>
      <c r="H106" s="20">
        <f t="shared" si="5"/>
        <v>-8.0186198162484317</v>
      </c>
      <c r="I106" s="14" t="s">
        <v>245</v>
      </c>
    </row>
    <row r="107" spans="1:9" ht="18" customHeight="1">
      <c r="A107" s="93" t="s">
        <v>1693</v>
      </c>
      <c r="B107" s="116" t="s">
        <v>246</v>
      </c>
      <c r="C107" s="117">
        <v>93.812021258124688</v>
      </c>
      <c r="D107" s="21">
        <f>VLOOKUP(A107,[1]gs!A$8:Q$1201,17,0)</f>
        <v>93.75044109402188</v>
      </c>
      <c r="E107" s="20">
        <f t="shared" si="4"/>
        <v>-6.5642082194742102E-2</v>
      </c>
      <c r="F107" s="21">
        <v>105.44941597538144</v>
      </c>
      <c r="G107" s="21">
        <f>VLOOKUP(A107,[1]j1!A$8:Q$1201,17,0)</f>
        <v>104.30912396602095</v>
      </c>
      <c r="H107" s="20">
        <f t="shared" si="5"/>
        <v>-1.081363987475001</v>
      </c>
      <c r="I107" s="14" t="s">
        <v>247</v>
      </c>
    </row>
    <row r="108" spans="1:9" ht="18" customHeight="1">
      <c r="A108" s="93" t="s">
        <v>1694</v>
      </c>
      <c r="B108" s="116" t="s">
        <v>248</v>
      </c>
      <c r="C108" s="117">
        <v>58.96656269277895</v>
      </c>
      <c r="D108" s="21">
        <f>VLOOKUP(A108,[1]gs!A$8:Q$1201,17,0)</f>
        <v>58.521122002420562</v>
      </c>
      <c r="E108" s="20">
        <f t="shared" si="4"/>
        <v>-0.75541233881848768</v>
      </c>
      <c r="F108" s="21">
        <v>167.09543806297958</v>
      </c>
      <c r="G108" s="21">
        <f>VLOOKUP(A108,[1]j1!A$8:Q$1201,17,0)</f>
        <v>186.24124962667619</v>
      </c>
      <c r="H108" s="20">
        <f t="shared" si="5"/>
        <v>11.458009737213999</v>
      </c>
      <c r="I108" s="14" t="s">
        <v>249</v>
      </c>
    </row>
    <row r="109" spans="1:9" ht="18" customHeight="1">
      <c r="A109" s="93" t="s">
        <v>1695</v>
      </c>
      <c r="B109" s="116" t="s">
        <v>250</v>
      </c>
      <c r="C109" s="117">
        <v>92.530626524667085</v>
      </c>
      <c r="D109" s="21">
        <f>VLOOKUP(A109,[1]gs!A$8:Q$1201,17,0)</f>
        <v>93.558153286521076</v>
      </c>
      <c r="E109" s="20">
        <f t="shared" si="4"/>
        <v>1.1104720679482938</v>
      </c>
      <c r="F109" s="21">
        <v>164.24443434062752</v>
      </c>
      <c r="G109" s="21">
        <f>VLOOKUP(A109,[1]j1!A$8:Q$1201,17,0)</f>
        <v>162.11773471121091</v>
      </c>
      <c r="H109" s="20">
        <f t="shared" si="5"/>
        <v>-1.2948381708971795</v>
      </c>
      <c r="I109" s="14" t="s">
        <v>251</v>
      </c>
    </row>
    <row r="110" spans="1:9" ht="18" customHeight="1">
      <c r="A110" s="93" t="s">
        <v>1696</v>
      </c>
      <c r="B110" s="116" t="s">
        <v>252</v>
      </c>
      <c r="C110" s="117">
        <v>98.102219473777282</v>
      </c>
      <c r="D110" s="21">
        <f>VLOOKUP(A110,[1]gs!A$8:Q$1201,17,0)</f>
        <v>99.467080549302636</v>
      </c>
      <c r="E110" s="20">
        <f t="shared" si="4"/>
        <v>1.3912642169020302</v>
      </c>
      <c r="F110" s="21">
        <v>117.63091592811033</v>
      </c>
      <c r="G110" s="21">
        <f>VLOOKUP(A110,[1]j1!A$8:Q$1201,17,0)</f>
        <v>123.41792950000429</v>
      </c>
      <c r="H110" s="20">
        <f t="shared" si="5"/>
        <v>4.9196365821300674</v>
      </c>
      <c r="I110" s="14" t="s">
        <v>253</v>
      </c>
    </row>
    <row r="111" spans="1:9" ht="18" customHeight="1">
      <c r="A111" s="93" t="s">
        <v>1697</v>
      </c>
      <c r="B111" s="116" t="s">
        <v>254</v>
      </c>
      <c r="C111" s="117">
        <v>81.47925905437549</v>
      </c>
      <c r="D111" s="21">
        <f>VLOOKUP(A111,[1]gs!A$8:Q$1201,17,0)</f>
        <v>81.497156533544043</v>
      </c>
      <c r="E111" s="20">
        <f t="shared" si="4"/>
        <v>2.1965687189933192E-2</v>
      </c>
      <c r="F111" s="21">
        <v>205.4585276723991</v>
      </c>
      <c r="G111" s="21">
        <f>VLOOKUP(A111,[1]j1!A$8:Q$1201,17,0)</f>
        <v>202.00632361105113</v>
      </c>
      <c r="H111" s="20">
        <f t="shared" si="5"/>
        <v>-1.6802437457609187</v>
      </c>
      <c r="I111" s="14" t="s">
        <v>255</v>
      </c>
    </row>
    <row r="112" spans="1:9" ht="18" customHeight="1">
      <c r="A112" s="93" t="s">
        <v>1698</v>
      </c>
      <c r="B112" s="116" t="s">
        <v>256</v>
      </c>
      <c r="C112" s="117">
        <v>91.868577616029157</v>
      </c>
      <c r="D112" s="21">
        <f>VLOOKUP(A112,[1]gs!A$8:Q$1201,17,0)</f>
        <v>93.054291444643596</v>
      </c>
      <c r="E112" s="20">
        <f t="shared" si="4"/>
        <v>1.2906630965488546</v>
      </c>
      <c r="F112" s="21">
        <v>117.13374499537251</v>
      </c>
      <c r="G112" s="21">
        <f>VLOOKUP(A112,[1]j1!A$8:Q$1201,17,0)</f>
        <v>114.38979494104267</v>
      </c>
      <c r="H112" s="20">
        <f t="shared" si="5"/>
        <v>-2.3425786091260505</v>
      </c>
      <c r="I112" s="14" t="s">
        <v>257</v>
      </c>
    </row>
    <row r="113" spans="1:9" ht="18" customHeight="1">
      <c r="A113" s="93" t="s">
        <v>1699</v>
      </c>
      <c r="B113" s="116" t="s">
        <v>258</v>
      </c>
      <c r="C113" s="117">
        <v>89.762666164962823</v>
      </c>
      <c r="D113" s="21">
        <f>VLOOKUP(A113,[1]gs!A$8:Q$1201,17,0)</f>
        <v>103.71179684165219</v>
      </c>
      <c r="E113" s="20">
        <f t="shared" si="4"/>
        <v>15.540013763688918</v>
      </c>
      <c r="F113" s="21">
        <v>101.50137999757578</v>
      </c>
      <c r="G113" s="21">
        <f>VLOOKUP(A113,[1]j1!A$8:Q$1201,17,0)</f>
        <v>101.14793812880838</v>
      </c>
      <c r="H113" s="20">
        <f t="shared" si="5"/>
        <v>-0.348213855590771</v>
      </c>
      <c r="I113" s="14" t="s">
        <v>259</v>
      </c>
    </row>
    <row r="114" spans="1:9" ht="18" customHeight="1">
      <c r="A114" s="93" t="s">
        <v>1700</v>
      </c>
      <c r="B114" s="116" t="s">
        <v>258</v>
      </c>
      <c r="C114" s="117">
        <v>89.762666164962823</v>
      </c>
      <c r="D114" s="21">
        <f>VLOOKUP(A114,[1]gs!A$8:Q$1201,17,0)</f>
        <v>103.71179684165219</v>
      </c>
      <c r="E114" s="20">
        <f t="shared" si="4"/>
        <v>15.540013763688918</v>
      </c>
      <c r="F114" s="21">
        <v>101.50137999757578</v>
      </c>
      <c r="G114" s="21">
        <f>VLOOKUP(A114,[1]j1!A$8:Q$1201,17,0)</f>
        <v>101.14793812880838</v>
      </c>
      <c r="H114" s="20">
        <f t="shared" si="5"/>
        <v>-0.348213855590771</v>
      </c>
      <c r="I114" s="14" t="s">
        <v>259</v>
      </c>
    </row>
    <row r="115" spans="1:9" ht="18" customHeight="1">
      <c r="A115" s="93" t="s">
        <v>1701</v>
      </c>
      <c r="B115" s="116" t="s">
        <v>260</v>
      </c>
      <c r="C115" s="117">
        <v>100.55100151550424</v>
      </c>
      <c r="D115" s="21">
        <f>VLOOKUP(A115,[1]gs!A$8:Q$1201,17,0)</f>
        <v>101.58441164666671</v>
      </c>
      <c r="E115" s="20">
        <f t="shared" si="4"/>
        <v>1.0277472283586491</v>
      </c>
      <c r="F115" s="21">
        <v>110.16666666666669</v>
      </c>
      <c r="G115" s="21">
        <f>VLOOKUP(A115,[1]j1!A$8:Q$1201,17,0)</f>
        <v>108.00000000000001</v>
      </c>
      <c r="H115" s="20">
        <f t="shared" si="5"/>
        <v>-1.9667170953101447</v>
      </c>
      <c r="I115" s="14" t="s">
        <v>261</v>
      </c>
    </row>
    <row r="116" spans="1:9" ht="18" customHeight="1">
      <c r="A116" s="93" t="s">
        <v>1702</v>
      </c>
      <c r="B116" s="118" t="s">
        <v>262</v>
      </c>
      <c r="C116" s="119">
        <v>87.99426526680746</v>
      </c>
      <c r="D116" s="29">
        <f>VLOOKUP(A116,[1]gs!A$8:Q$1201,17,0)</f>
        <v>104.06051328096329</v>
      </c>
      <c r="E116" s="120">
        <f t="shared" si="4"/>
        <v>18.258289861778337</v>
      </c>
      <c r="F116" s="29">
        <v>101.12940642646548</v>
      </c>
      <c r="G116" s="29">
        <f>VLOOKUP(A116,[1]j1!A$8:Q$1201,17,0)</f>
        <v>100.85380060964384</v>
      </c>
      <c r="H116" s="120">
        <f t="shared" si="5"/>
        <v>-0.2725278695490374</v>
      </c>
      <c r="I116" s="34" t="s">
        <v>2161</v>
      </c>
    </row>
    <row r="117" spans="1:9" s="131" customFormat="1" ht="18" customHeight="1">
      <c r="A117" s="126" t="s">
        <v>1703</v>
      </c>
      <c r="B117" s="134" t="s">
        <v>56</v>
      </c>
      <c r="C117" s="135">
        <v>110.03460656786025</v>
      </c>
      <c r="D117" s="136">
        <f>VLOOKUP(A117,[1]gs!A$8:Q$1201,17,0)</f>
        <v>111.91425815996165</v>
      </c>
      <c r="E117" s="108">
        <f t="shared" si="4"/>
        <v>1.7082367545361024</v>
      </c>
      <c r="F117" s="136">
        <v>107.83492900423664</v>
      </c>
      <c r="G117" s="136">
        <f>VLOOKUP(A117,[1]j1!A$8:Q$1201,17,0)</f>
        <v>110.59485464293704</v>
      </c>
      <c r="H117" s="108">
        <f t="shared" si="5"/>
        <v>2.5593985772383263</v>
      </c>
      <c r="I117" s="137" t="s">
        <v>57</v>
      </c>
    </row>
    <row r="118" spans="1:9" ht="18" customHeight="1">
      <c r="A118" s="93" t="s">
        <v>1704</v>
      </c>
      <c r="B118" s="116" t="s">
        <v>263</v>
      </c>
      <c r="C118" s="117">
        <v>98.030184019156763</v>
      </c>
      <c r="D118" s="21">
        <f>VLOOKUP(A118,[1]gs!A$8:Q$1201,17,0)</f>
        <v>97.087064604816717</v>
      </c>
      <c r="E118" s="20">
        <f t="shared" si="4"/>
        <v>-0.96207043144562476</v>
      </c>
      <c r="F118" s="21">
        <v>79.138759419179195</v>
      </c>
      <c r="G118" s="21">
        <f>VLOOKUP(A118,[1]j1!A$8:Q$1201,17,0)</f>
        <v>80.750459095268127</v>
      </c>
      <c r="H118" s="20">
        <f t="shared" si="5"/>
        <v>2.0365490790071021</v>
      </c>
      <c r="I118" s="14" t="s">
        <v>264</v>
      </c>
    </row>
    <row r="119" spans="1:9" ht="18" customHeight="1">
      <c r="A119" s="93" t="s">
        <v>1705</v>
      </c>
      <c r="B119" s="116" t="s">
        <v>265</v>
      </c>
      <c r="C119" s="117">
        <v>107.11379482083949</v>
      </c>
      <c r="D119" s="21">
        <f>VLOOKUP(A119,[1]gs!A$8:Q$1201,17,0)</f>
        <v>105.93659048528257</v>
      </c>
      <c r="E119" s="20">
        <f t="shared" si="4"/>
        <v>-1.0990221544535359</v>
      </c>
      <c r="F119" s="21">
        <v>78.710809346916108</v>
      </c>
      <c r="G119" s="21">
        <f>VLOOKUP(A119,[1]j1!A$8:Q$1201,17,0)</f>
        <v>80.336380303575353</v>
      </c>
      <c r="H119" s="20">
        <f t="shared" si="5"/>
        <v>2.0652448757000741</v>
      </c>
      <c r="I119" s="14" t="s">
        <v>266</v>
      </c>
    </row>
    <row r="120" spans="1:9" ht="18" customHeight="1">
      <c r="A120" s="93" t="s">
        <v>1706</v>
      </c>
      <c r="B120" s="116" t="s">
        <v>267</v>
      </c>
      <c r="C120" s="117">
        <v>56.350752625912683</v>
      </c>
      <c r="D120" s="21">
        <f>VLOOKUP(A120,[1]gs!A$8:Q$1201,17,0)</f>
        <v>56.48171340138483</v>
      </c>
      <c r="E120" s="20">
        <f t="shared" si="4"/>
        <v>0.23240288615404836</v>
      </c>
      <c r="F120" s="21">
        <v>161.21515106223305</v>
      </c>
      <c r="G120" s="21">
        <f>VLOOKUP(A120,[1]j1!A$8:Q$1201,17,0)</f>
        <v>160.16648278777623</v>
      </c>
      <c r="H120" s="20">
        <f t="shared" si="5"/>
        <v>-0.65047749392486764</v>
      </c>
      <c r="I120" s="14" t="s">
        <v>268</v>
      </c>
    </row>
    <row r="121" spans="1:9" ht="18" customHeight="1">
      <c r="A121" s="93" t="s">
        <v>1707</v>
      </c>
      <c r="B121" s="116" t="s">
        <v>269</v>
      </c>
      <c r="C121" s="117">
        <v>85.100967548095767</v>
      </c>
      <c r="D121" s="21">
        <f>VLOOKUP(A121,[1]gs!A$8:Q$1201,17,0)</f>
        <v>81.113971785063825</v>
      </c>
      <c r="E121" s="20">
        <f t="shared" si="4"/>
        <v>-4.6850181354032685</v>
      </c>
      <c r="F121" s="21">
        <v>107.93039902348282</v>
      </c>
      <c r="G121" s="21">
        <f>VLOOKUP(A121,[1]j1!A$8:Q$1201,17,0)</f>
        <v>111.29373160407461</v>
      </c>
      <c r="H121" s="20">
        <f t="shared" si="5"/>
        <v>3.1162050831110406</v>
      </c>
      <c r="I121" s="14" t="s">
        <v>270</v>
      </c>
    </row>
    <row r="122" spans="1:9" ht="18" customHeight="1">
      <c r="A122" s="93" t="s">
        <v>1708</v>
      </c>
      <c r="B122" s="116" t="s">
        <v>271</v>
      </c>
      <c r="C122" s="117">
        <v>73.984889904353722</v>
      </c>
      <c r="D122" s="21">
        <f>VLOOKUP(A122,[1]gs!A$8:Q$1201,17,0)</f>
        <v>72.851923559207151</v>
      </c>
      <c r="E122" s="20">
        <f t="shared" si="4"/>
        <v>-1.531348288294069</v>
      </c>
      <c r="F122" s="21">
        <v>81.546142314768048</v>
      </c>
      <c r="G122" s="21">
        <f>VLOOKUP(A122,[1]j1!A$8:Q$1201,17,0)</f>
        <v>79.250268037231947</v>
      </c>
      <c r="H122" s="20">
        <f t="shared" si="5"/>
        <v>-2.8154296602701692</v>
      </c>
      <c r="I122" s="14" t="s">
        <v>2162</v>
      </c>
    </row>
    <row r="123" spans="1:9" ht="18" customHeight="1">
      <c r="A123" s="93" t="s">
        <v>1709</v>
      </c>
      <c r="B123" s="116" t="s">
        <v>272</v>
      </c>
      <c r="C123" s="117">
        <v>97.491698837075376</v>
      </c>
      <c r="D123" s="21">
        <f>VLOOKUP(A123,[1]gs!A$8:Q$1201,17,0)</f>
        <v>93.405851475912982</v>
      </c>
      <c r="E123" s="20">
        <f t="shared" si="4"/>
        <v>-4.1909694978138816</v>
      </c>
      <c r="F123" s="21">
        <v>98.946823721791873</v>
      </c>
      <c r="G123" s="21">
        <f>VLOOKUP(A123,[1]j1!A$8:Q$1201,17,0)</f>
        <v>104.09950328348208</v>
      </c>
      <c r="H123" s="20">
        <f t="shared" si="5"/>
        <v>5.2075239688117421</v>
      </c>
      <c r="I123" s="14" t="s">
        <v>1087</v>
      </c>
    </row>
    <row r="124" spans="1:9" ht="18" customHeight="1">
      <c r="A124" s="93" t="s">
        <v>1710</v>
      </c>
      <c r="B124" s="116" t="s">
        <v>273</v>
      </c>
      <c r="C124" s="117">
        <v>66.690016569612652</v>
      </c>
      <c r="D124" s="21">
        <f>VLOOKUP(A124,[1]gs!A$8:Q$1201,17,0)</f>
        <v>66.309242678075293</v>
      </c>
      <c r="E124" s="20">
        <f t="shared" si="4"/>
        <v>-0.57096085909634553</v>
      </c>
      <c r="F124" s="21">
        <v>137.70079341448272</v>
      </c>
      <c r="G124" s="21">
        <f>VLOOKUP(A124,[1]j1!A$8:Q$1201,17,0)</f>
        <v>132.49532663200981</v>
      </c>
      <c r="H124" s="20">
        <f t="shared" si="5"/>
        <v>-3.7802736305260964</v>
      </c>
      <c r="I124" s="14" t="s">
        <v>274</v>
      </c>
    </row>
    <row r="125" spans="1:9" ht="18" customHeight="1">
      <c r="A125" s="93" t="s">
        <v>1711</v>
      </c>
      <c r="B125" s="116" t="s">
        <v>275</v>
      </c>
      <c r="C125" s="117">
        <v>105.37577193445215</v>
      </c>
      <c r="D125" s="21">
        <f>VLOOKUP(A125,[1]gs!A$8:Q$1201,17,0)</f>
        <v>93.165122186896198</v>
      </c>
      <c r="E125" s="20">
        <f t="shared" si="4"/>
        <v>-11.587720330202131</v>
      </c>
      <c r="F125" s="21">
        <v>129.23196011524053</v>
      </c>
      <c r="G125" s="21">
        <f>VLOOKUP(A125,[1]j1!A$8:Q$1201,17,0)</f>
        <v>132.73317482946533</v>
      </c>
      <c r="H125" s="20">
        <f t="shared" si="5"/>
        <v>2.7092483245651238</v>
      </c>
      <c r="I125" s="14" t="s">
        <v>276</v>
      </c>
    </row>
    <row r="126" spans="1:9" ht="18" customHeight="1">
      <c r="A126" s="93" t="s">
        <v>1712</v>
      </c>
      <c r="B126" s="116" t="s">
        <v>277</v>
      </c>
      <c r="C126" s="117">
        <v>119.02993775678941</v>
      </c>
      <c r="D126" s="21">
        <f>VLOOKUP(A126,[1]gs!A$8:Q$1201,17,0)</f>
        <v>123.02571613762321</v>
      </c>
      <c r="E126" s="20">
        <f t="shared" si="4"/>
        <v>3.3569524240181181</v>
      </c>
      <c r="F126" s="21">
        <v>125.96424538591539</v>
      </c>
      <c r="G126" s="21">
        <f>VLOOKUP(A126,[1]j1!A$8:Q$1201,17,0)</f>
        <v>127.73669495812271</v>
      </c>
      <c r="H126" s="20">
        <f t="shared" si="5"/>
        <v>1.4071052994261208</v>
      </c>
      <c r="I126" s="14" t="s">
        <v>278</v>
      </c>
    </row>
    <row r="127" spans="1:9" ht="18" customHeight="1">
      <c r="A127" s="93" t="s">
        <v>1713</v>
      </c>
      <c r="B127" s="116" t="s">
        <v>279</v>
      </c>
      <c r="C127" s="117">
        <v>135.15744632091278</v>
      </c>
      <c r="D127" s="21">
        <f>VLOOKUP(A127,[1]gs!A$8:Q$1201,17,0)</f>
        <v>141.55814709912167</v>
      </c>
      <c r="E127" s="20">
        <f t="shared" si="4"/>
        <v>4.7357366926061246</v>
      </c>
      <c r="F127" s="21">
        <v>133.99067176807878</v>
      </c>
      <c r="G127" s="21">
        <f>VLOOKUP(A127,[1]j1!A$8:Q$1201,17,0)</f>
        <v>133.99067176807878</v>
      </c>
      <c r="H127" s="20">
        <f t="shared" si="5"/>
        <v>0</v>
      </c>
      <c r="I127" s="14" t="s">
        <v>280</v>
      </c>
    </row>
    <row r="128" spans="1:9" ht="18" customHeight="1">
      <c r="A128" s="93" t="s">
        <v>1714</v>
      </c>
      <c r="B128" s="116" t="s">
        <v>281</v>
      </c>
      <c r="C128" s="117">
        <v>81.610729788865072</v>
      </c>
      <c r="D128" s="21">
        <f>VLOOKUP(A128,[1]gs!A$8:Q$1201,17,0)</f>
        <v>80.026582976895853</v>
      </c>
      <c r="E128" s="20">
        <f t="shared" si="4"/>
        <v>-1.9411011469540398</v>
      </c>
      <c r="F128" s="21">
        <v>107.72583443624053</v>
      </c>
      <c r="G128" s="21">
        <f>VLOOKUP(A128,[1]j1!A$8:Q$1201,17,0)</f>
        <v>113.52581284211776</v>
      </c>
      <c r="H128" s="20">
        <f t="shared" si="5"/>
        <v>5.3840180827840811</v>
      </c>
      <c r="I128" s="14" t="s">
        <v>282</v>
      </c>
    </row>
    <row r="129" spans="1:9" s="131" customFormat="1" ht="18" customHeight="1">
      <c r="A129" s="126" t="s">
        <v>1715</v>
      </c>
      <c r="B129" s="127" t="s">
        <v>58</v>
      </c>
      <c r="C129" s="128">
        <v>93.333138125024675</v>
      </c>
      <c r="D129" s="129">
        <f>VLOOKUP(A129,[1]gs!A$8:Q$1201,17,0)</f>
        <v>94.581508665247327</v>
      </c>
      <c r="E129" s="112">
        <f t="shared" si="4"/>
        <v>1.3375426620182935</v>
      </c>
      <c r="F129" s="129">
        <v>96.954092009366093</v>
      </c>
      <c r="G129" s="129">
        <f>VLOOKUP(A129,[1]j1!A$8:Q$1201,17,0)</f>
        <v>97.826349725737586</v>
      </c>
      <c r="H129" s="112">
        <f t="shared" si="5"/>
        <v>0.89966054891961278</v>
      </c>
      <c r="I129" s="130" t="s">
        <v>283</v>
      </c>
    </row>
    <row r="130" spans="1:9" ht="18" customHeight="1">
      <c r="A130" s="93" t="s">
        <v>1716</v>
      </c>
      <c r="B130" s="116" t="s">
        <v>58</v>
      </c>
      <c r="C130" s="117">
        <v>93.333138125024675</v>
      </c>
      <c r="D130" s="21">
        <f>VLOOKUP(A130,[1]gs!A$8:Q$1201,17,0)</f>
        <v>94.581508665247327</v>
      </c>
      <c r="E130" s="20">
        <f t="shared" si="4"/>
        <v>1.3375426620182935</v>
      </c>
      <c r="F130" s="21">
        <v>96.954092009366093</v>
      </c>
      <c r="G130" s="21">
        <f>VLOOKUP(A130,[1]j1!A$8:Q$1201,17,0)</f>
        <v>97.826349725737586</v>
      </c>
      <c r="H130" s="20">
        <f t="shared" si="5"/>
        <v>0.89966054891961278</v>
      </c>
      <c r="I130" s="14" t="s">
        <v>283</v>
      </c>
    </row>
    <row r="131" spans="1:9" ht="18" customHeight="1">
      <c r="A131" s="93" t="s">
        <v>1717</v>
      </c>
      <c r="B131" s="116" t="s">
        <v>284</v>
      </c>
      <c r="C131" s="117">
        <v>63.790680850672508</v>
      </c>
      <c r="D131" s="21">
        <f>VLOOKUP(A131,[1]gs!A$8:Q$1201,17,0)</f>
        <v>64.299469967994185</v>
      </c>
      <c r="E131" s="20">
        <f t="shared" si="4"/>
        <v>0.79759160826750986</v>
      </c>
      <c r="F131" s="21">
        <v>71.189748519570273</v>
      </c>
      <c r="G131" s="21">
        <f>VLOOKUP(A131,[1]j1!A$8:Q$1201,17,0)</f>
        <v>69.499899500915362</v>
      </c>
      <c r="H131" s="20">
        <f t="shared" si="5"/>
        <v>-2.3737252256065631</v>
      </c>
      <c r="I131" s="14" t="s">
        <v>285</v>
      </c>
    </row>
    <row r="132" spans="1:9" ht="18" customHeight="1">
      <c r="A132" s="93" t="s">
        <v>1718</v>
      </c>
      <c r="B132" s="116" t="s">
        <v>2163</v>
      </c>
      <c r="C132" s="117">
        <v>97.744914913123708</v>
      </c>
      <c r="D132" s="21">
        <f>VLOOKUP(A132,[1]gs!A$8:Q$1201,17,0)</f>
        <v>99.103732195273153</v>
      </c>
      <c r="E132" s="20">
        <f t="shared" si="4"/>
        <v>1.3901667246394993</v>
      </c>
      <c r="F132" s="21">
        <v>98.338890686163381</v>
      </c>
      <c r="G132" s="21">
        <f>VLOOKUP(A132,[1]j1!A$8:Q$1201,17,0)</f>
        <v>99.348858180309094</v>
      </c>
      <c r="H132" s="20">
        <f t="shared" si="5"/>
        <v>1.0270275443404131</v>
      </c>
      <c r="I132" s="14" t="s">
        <v>2164</v>
      </c>
    </row>
    <row r="133" spans="1:9" s="131" customFormat="1" ht="18" customHeight="1">
      <c r="A133" s="126" t="s">
        <v>1719</v>
      </c>
      <c r="B133" s="127" t="s">
        <v>60</v>
      </c>
      <c r="C133" s="128">
        <v>97.400737144783946</v>
      </c>
      <c r="D133" s="129">
        <f>VLOOKUP(A133,[1]gs!A$8:Q$1201,17,0)</f>
        <v>98.379552934308649</v>
      </c>
      <c r="E133" s="112">
        <f t="shared" si="4"/>
        <v>1.0049367368439022</v>
      </c>
      <c r="F133" s="129">
        <v>107.60900186467138</v>
      </c>
      <c r="G133" s="129">
        <f>VLOOKUP(A133,[1]j1!A$8:Q$1201,17,0)</f>
        <v>108.30511752576467</v>
      </c>
      <c r="H133" s="112">
        <f t="shared" si="5"/>
        <v>0.64689352101667907</v>
      </c>
      <c r="I133" s="130" t="s">
        <v>61</v>
      </c>
    </row>
    <row r="134" spans="1:9" ht="18" customHeight="1">
      <c r="A134" s="93" t="s">
        <v>1720</v>
      </c>
      <c r="B134" s="116" t="s">
        <v>286</v>
      </c>
      <c r="C134" s="117">
        <v>89.113112101152012</v>
      </c>
      <c r="D134" s="21">
        <f>VLOOKUP(A134,[1]gs!A$8:Q$1201,17,0)</f>
        <v>99.215965550302485</v>
      </c>
      <c r="E134" s="20">
        <f t="shared" si="4"/>
        <v>11.33711213865223</v>
      </c>
      <c r="F134" s="21">
        <v>85.340390210853343</v>
      </c>
      <c r="G134" s="21">
        <f>VLOOKUP(A134,[1]j1!A$8:Q$1201,17,0)</f>
        <v>80.995732121808615</v>
      </c>
      <c r="H134" s="20">
        <f t="shared" si="5"/>
        <v>-5.0909751857358856</v>
      </c>
      <c r="I134" s="14" t="s">
        <v>287</v>
      </c>
    </row>
    <row r="135" spans="1:9" ht="18" customHeight="1">
      <c r="A135" s="93" t="s">
        <v>1721</v>
      </c>
      <c r="B135" s="116" t="s">
        <v>288</v>
      </c>
      <c r="C135" s="117">
        <v>74.834608298380473</v>
      </c>
      <c r="D135" s="21">
        <f>VLOOKUP(A135,[1]gs!A$8:Q$1201,17,0)</f>
        <v>82.68141267131962</v>
      </c>
      <c r="E135" s="20">
        <f t="shared" si="4"/>
        <v>10.485528756497771</v>
      </c>
      <c r="F135" s="21">
        <v>96.303921831858347</v>
      </c>
      <c r="G135" s="21">
        <f>VLOOKUP(A135,[1]j1!A$8:Q$1201,17,0)</f>
        <v>90.753431894499727</v>
      </c>
      <c r="H135" s="20">
        <f t="shared" si="5"/>
        <v>-5.7635139169612302</v>
      </c>
      <c r="I135" s="14" t="s">
        <v>289</v>
      </c>
    </row>
    <row r="136" spans="1:9" ht="18" customHeight="1">
      <c r="A136" s="93" t="s">
        <v>1722</v>
      </c>
      <c r="B136" s="118" t="s">
        <v>290</v>
      </c>
      <c r="C136" s="119">
        <v>131.36427495079889</v>
      </c>
      <c r="D136" s="29">
        <f>VLOOKUP(A136,[1]gs!A$8:Q$1201,17,0)</f>
        <v>132.86131187371831</v>
      </c>
      <c r="E136" s="120">
        <f t="shared" si="4"/>
        <v>1.1396073426204367</v>
      </c>
      <c r="F136" s="29">
        <v>187.39382352229384</v>
      </c>
      <c r="G136" s="29">
        <f>VLOOKUP(A136,[1]j1!A$8:Q$1201,17,0)</f>
        <v>183.72061872960467</v>
      </c>
      <c r="H136" s="120">
        <f t="shared" si="5"/>
        <v>-1.9601525405943789</v>
      </c>
      <c r="I136" s="34" t="s">
        <v>2165</v>
      </c>
    </row>
    <row r="137" spans="1:9" ht="18" customHeight="1">
      <c r="A137" s="93" t="s">
        <v>1723</v>
      </c>
      <c r="B137" s="122" t="s">
        <v>291</v>
      </c>
      <c r="C137" s="123">
        <v>96.925779311178061</v>
      </c>
      <c r="D137" s="124">
        <f>VLOOKUP(A137,[1]gs!A$8:Q$1201,17,0)</f>
        <v>108.35436995359557</v>
      </c>
      <c r="E137" s="17">
        <f t="shared" si="4"/>
        <v>11.791074287601305</v>
      </c>
      <c r="F137" s="124">
        <v>60.210277238525201</v>
      </c>
      <c r="G137" s="124">
        <f>VLOOKUP(A137,[1]j1!A$8:Q$1201,17,0)</f>
        <v>57.489806523524216</v>
      </c>
      <c r="H137" s="17">
        <f t="shared" si="5"/>
        <v>-4.5182829904996709</v>
      </c>
      <c r="I137" s="125" t="s">
        <v>292</v>
      </c>
    </row>
    <row r="138" spans="1:9" ht="18" customHeight="1">
      <c r="A138" s="93" t="s">
        <v>1724</v>
      </c>
      <c r="B138" s="116" t="s">
        <v>293</v>
      </c>
      <c r="C138" s="117">
        <v>107.11875565516823</v>
      </c>
      <c r="D138" s="21">
        <f>VLOOKUP(A138,[1]gs!A$8:Q$1201,17,0)</f>
        <v>96.814692951710683</v>
      </c>
      <c r="E138" s="20">
        <f t="shared" si="4"/>
        <v>-9.6192890222025227</v>
      </c>
      <c r="F138" s="21">
        <v>120.70314108647362</v>
      </c>
      <c r="G138" s="21">
        <f>VLOOKUP(A138,[1]j1!A$8:Q$1201,17,0)</f>
        <v>123.10619994524563</v>
      </c>
      <c r="H138" s="20">
        <f t="shared" si="5"/>
        <v>1.9908834493796803</v>
      </c>
      <c r="I138" s="14" t="s">
        <v>294</v>
      </c>
    </row>
    <row r="139" spans="1:9" ht="18" customHeight="1">
      <c r="A139" s="93" t="s">
        <v>1725</v>
      </c>
      <c r="B139" s="116" t="s">
        <v>295</v>
      </c>
      <c r="C139" s="117">
        <v>111.19085947502829</v>
      </c>
      <c r="D139" s="21">
        <f>VLOOKUP(A139,[1]gs!A$8:Q$1201,17,0)</f>
        <v>99.570587658071986</v>
      </c>
      <c r="E139" s="20">
        <f t="shared" si="4"/>
        <v>-10.450743767805875</v>
      </c>
      <c r="F139" s="21">
        <v>123.28470314774519</v>
      </c>
      <c r="G139" s="21">
        <f>VLOOKUP(A139,[1]j1!A$8:Q$1201,17,0)</f>
        <v>125.97548477265224</v>
      </c>
      <c r="H139" s="20">
        <f t="shared" si="5"/>
        <v>2.1825754178784109</v>
      </c>
      <c r="I139" s="14" t="s">
        <v>296</v>
      </c>
    </row>
    <row r="140" spans="1:9" ht="18" customHeight="1">
      <c r="A140" s="93" t="s">
        <v>1726</v>
      </c>
      <c r="B140" s="116" t="s">
        <v>297</v>
      </c>
      <c r="C140" s="117">
        <v>62.235272125437142</v>
      </c>
      <c r="D140" s="21">
        <f>VLOOKUP(A140,[1]gs!A$8:Q$1201,17,0)</f>
        <v>69.074313018342323</v>
      </c>
      <c r="E140" s="20">
        <f t="shared" si="4"/>
        <v>10.989010989010993</v>
      </c>
      <c r="F140" s="21">
        <v>107.19696969696969</v>
      </c>
      <c r="G140" s="21">
        <f>VLOOKUP(A140,[1]j1!A$8:Q$1201,17,0)</f>
        <v>84.280303030303045</v>
      </c>
      <c r="H140" s="20">
        <f t="shared" si="5"/>
        <v>-21.378091872791487</v>
      </c>
      <c r="I140" s="14" t="s">
        <v>298</v>
      </c>
    </row>
    <row r="141" spans="1:9" ht="18" customHeight="1">
      <c r="A141" s="93" t="s">
        <v>1727</v>
      </c>
      <c r="B141" s="116" t="s">
        <v>299</v>
      </c>
      <c r="C141" s="117">
        <v>75.175742776312163</v>
      </c>
      <c r="D141" s="21">
        <f>VLOOKUP(A141,[1]gs!A$8:Q$1201,17,0)</f>
        <v>75.159648956609388</v>
      </c>
      <c r="E141" s="20">
        <f t="shared" si="4"/>
        <v>-2.1408261639209059E-2</v>
      </c>
      <c r="F141" s="21">
        <v>90.140155984816815</v>
      </c>
      <c r="G141" s="21">
        <f>VLOOKUP(A141,[1]j1!A$8:Q$1201,17,0)</f>
        <v>90.140155984816815</v>
      </c>
      <c r="H141" s="20">
        <f t="shared" si="5"/>
        <v>0</v>
      </c>
      <c r="I141" s="14" t="s">
        <v>300</v>
      </c>
    </row>
    <row r="142" spans="1:9" ht="18" customHeight="1">
      <c r="A142" s="93" t="s">
        <v>1728</v>
      </c>
      <c r="B142" s="116" t="s">
        <v>301</v>
      </c>
      <c r="C142" s="117">
        <v>98.662143405064725</v>
      </c>
      <c r="D142" s="21">
        <f>VLOOKUP(A142,[1]gs!A$8:Q$1201,17,0)</f>
        <v>101.08408478284093</v>
      </c>
      <c r="E142" s="20">
        <f t="shared" si="4"/>
        <v>2.4547828520537394</v>
      </c>
      <c r="F142" s="21">
        <v>98.691817368125712</v>
      </c>
      <c r="G142" s="21">
        <f>VLOOKUP(A142,[1]j1!A$8:Q$1201,17,0)</f>
        <v>101.98623790860519</v>
      </c>
      <c r="H142" s="20">
        <f t="shared" si="5"/>
        <v>3.3380888389065859</v>
      </c>
      <c r="I142" s="14" t="s">
        <v>302</v>
      </c>
    </row>
    <row r="143" spans="1:9" ht="18" customHeight="1">
      <c r="A143" s="93" t="s">
        <v>1729</v>
      </c>
      <c r="B143" s="116" t="s">
        <v>303</v>
      </c>
      <c r="C143" s="117">
        <v>98.662143405064725</v>
      </c>
      <c r="D143" s="21">
        <f>VLOOKUP(A143,[1]gs!A$8:Q$1201,17,0)</f>
        <v>101.08408478284093</v>
      </c>
      <c r="E143" s="20">
        <f t="shared" si="4"/>
        <v>2.4547828520537394</v>
      </c>
      <c r="F143" s="21">
        <v>98.691817368125712</v>
      </c>
      <c r="G143" s="21">
        <f>VLOOKUP(A143,[1]j1!A$8:Q$1201,17,0)</f>
        <v>101.98623790860519</v>
      </c>
      <c r="H143" s="20">
        <f t="shared" si="5"/>
        <v>3.3380888389065859</v>
      </c>
      <c r="I143" s="14" t="s">
        <v>304</v>
      </c>
    </row>
    <row r="144" spans="1:9" ht="18" customHeight="1">
      <c r="A144" s="93" t="s">
        <v>1730</v>
      </c>
      <c r="B144" s="116" t="s">
        <v>305</v>
      </c>
      <c r="C144" s="117">
        <v>97.213850065862076</v>
      </c>
      <c r="D144" s="21">
        <f>VLOOKUP(A144,[1]gs!A$8:Q$1201,17,0)</f>
        <v>96.38465659724443</v>
      </c>
      <c r="E144" s="20">
        <f t="shared" si="4"/>
        <v>-0.85295816188317986</v>
      </c>
      <c r="F144" s="21">
        <v>145.62849431489911</v>
      </c>
      <c r="G144" s="21">
        <f>VLOOKUP(A144,[1]j1!A$8:Q$1201,17,0)</f>
        <v>145.34601984350678</v>
      </c>
      <c r="H144" s="20">
        <f t="shared" si="5"/>
        <v>-0.1939692315856405</v>
      </c>
      <c r="I144" s="14" t="s">
        <v>306</v>
      </c>
    </row>
    <row r="145" spans="1:9" ht="18" customHeight="1">
      <c r="A145" s="93" t="s">
        <v>1731</v>
      </c>
      <c r="B145" s="116" t="s">
        <v>307</v>
      </c>
      <c r="C145" s="117">
        <v>116.95675601731922</v>
      </c>
      <c r="D145" s="21">
        <f>VLOOKUP(A145,[1]gs!A$8:Q$1201,17,0)</f>
        <v>120.88389188747112</v>
      </c>
      <c r="E145" s="20">
        <f t="shared" si="4"/>
        <v>3.3577674380523632</v>
      </c>
      <c r="F145" s="21">
        <v>192.13325860497505</v>
      </c>
      <c r="G145" s="21">
        <f>VLOOKUP(A145,[1]j1!A$8:Q$1201,17,0)</f>
        <v>189.6683473133713</v>
      </c>
      <c r="H145" s="20">
        <f t="shared" si="5"/>
        <v>-1.2829175487371458</v>
      </c>
      <c r="I145" s="14" t="s">
        <v>308</v>
      </c>
    </row>
    <row r="146" spans="1:9" ht="18" customHeight="1">
      <c r="A146" s="93" t="s">
        <v>1732</v>
      </c>
      <c r="B146" s="116" t="s">
        <v>309</v>
      </c>
      <c r="C146" s="117">
        <v>138.50219066012906</v>
      </c>
      <c r="D146" s="21">
        <f>VLOOKUP(A146,[1]gs!A$8:Q$1201,17,0)</f>
        <v>138.49603002997631</v>
      </c>
      <c r="E146" s="20">
        <f t="shared" si="4"/>
        <v>-4.4480380587401669E-3</v>
      </c>
      <c r="F146" s="21">
        <v>114.60143245801352</v>
      </c>
      <c r="G146" s="21">
        <f>VLOOKUP(A146,[1]j1!A$8:Q$1201,17,0)</f>
        <v>114.60143245801352</v>
      </c>
      <c r="H146" s="20">
        <f t="shared" si="5"/>
        <v>0</v>
      </c>
      <c r="I146" s="14" t="s">
        <v>310</v>
      </c>
    </row>
    <row r="147" spans="1:9" ht="18" customHeight="1">
      <c r="A147" s="93" t="s">
        <v>1733</v>
      </c>
      <c r="B147" s="116" t="s">
        <v>311</v>
      </c>
      <c r="C147" s="117">
        <v>97.444444444444414</v>
      </c>
      <c r="D147" s="21">
        <f>VLOOKUP(A147,[1]gs!A$8:Q$1201,17,0)</f>
        <v>97.240740740740719</v>
      </c>
      <c r="E147" s="20">
        <f t="shared" si="4"/>
        <v>-0.20904599011781499</v>
      </c>
      <c r="F147" s="21">
        <v>97.444444444444414</v>
      </c>
      <c r="G147" s="21">
        <f>VLOOKUP(A147,[1]j1!A$8:Q$1201,17,0)</f>
        <v>111.12962962962966</v>
      </c>
      <c r="H147" s="20">
        <f t="shared" si="5"/>
        <v>14.044089699734002</v>
      </c>
      <c r="I147" s="14" t="s">
        <v>312</v>
      </c>
    </row>
    <row r="148" spans="1:9" ht="18" customHeight="1">
      <c r="A148" s="93" t="s">
        <v>1734</v>
      </c>
      <c r="B148" s="116" t="s">
        <v>313</v>
      </c>
      <c r="C148" s="117">
        <v>87.701192344793583</v>
      </c>
      <c r="D148" s="21">
        <f>VLOOKUP(A148,[1]gs!A$8:Q$1201,17,0)</f>
        <v>84.700140525577126</v>
      </c>
      <c r="E148" s="20">
        <f t="shared" si="4"/>
        <v>-3.4219053800522374</v>
      </c>
      <c r="F148" s="21">
        <v>114.74134265015552</v>
      </c>
      <c r="G148" s="21">
        <f>VLOOKUP(A148,[1]j1!A$8:Q$1201,17,0)</f>
        <v>116.295993382437</v>
      </c>
      <c r="H148" s="20">
        <f t="shared" si="5"/>
        <v>1.3549176751588021</v>
      </c>
      <c r="I148" s="14" t="s">
        <v>314</v>
      </c>
    </row>
    <row r="149" spans="1:9" s="131" customFormat="1" ht="18" customHeight="1">
      <c r="A149" s="126" t="s">
        <v>1785</v>
      </c>
      <c r="B149" s="127" t="s">
        <v>62</v>
      </c>
      <c r="C149" s="128">
        <v>106.81423433895399</v>
      </c>
      <c r="D149" s="129">
        <f>VLOOKUP(A149,[1]gs!A$8:Q$1201,17,0)</f>
        <v>103.04867256991541</v>
      </c>
      <c r="E149" s="112">
        <f t="shared" si="4"/>
        <v>-3.5253370417741507</v>
      </c>
      <c r="F149" s="129">
        <v>129.78764164767088</v>
      </c>
      <c r="G149" s="129">
        <f>VLOOKUP(A149,[1]j1!A$8:Q$1201,17,0)</f>
        <v>130.54446149938775</v>
      </c>
      <c r="H149" s="112">
        <f t="shared" si="5"/>
        <v>0.58312166097553586</v>
      </c>
      <c r="I149" s="130" t="s">
        <v>63</v>
      </c>
    </row>
    <row r="150" spans="1:9" ht="18" customHeight="1">
      <c r="A150" s="93" t="s">
        <v>1786</v>
      </c>
      <c r="B150" s="116" t="s">
        <v>315</v>
      </c>
      <c r="C150" s="117">
        <v>106.81423433895399</v>
      </c>
      <c r="D150" s="21">
        <f>VLOOKUP(A150,[1]gs!A$8:Q$1201,17,0)</f>
        <v>103.04867256991541</v>
      </c>
      <c r="E150" s="20">
        <f t="shared" si="4"/>
        <v>-3.5253370417741507</v>
      </c>
      <c r="F150" s="21">
        <v>129.78764164767088</v>
      </c>
      <c r="G150" s="21">
        <f>VLOOKUP(A150,[1]j1!A$8:Q$1201,17,0)</f>
        <v>130.54446149938775</v>
      </c>
      <c r="H150" s="20">
        <f t="shared" si="5"/>
        <v>0.58312166097553586</v>
      </c>
      <c r="I150" s="14" t="s">
        <v>63</v>
      </c>
    </row>
    <row r="151" spans="1:9" ht="18" customHeight="1">
      <c r="A151" s="93" t="s">
        <v>1787</v>
      </c>
      <c r="B151" s="116" t="s">
        <v>316</v>
      </c>
      <c r="C151" s="117">
        <v>114.55820721023775</v>
      </c>
      <c r="D151" s="21">
        <f>VLOOKUP(A151,[1]gs!A$8:Q$1201,17,0)</f>
        <v>121.34920300940668</v>
      </c>
      <c r="E151" s="20">
        <f t="shared" si="4"/>
        <v>5.9279871469235275</v>
      </c>
      <c r="F151" s="21">
        <v>128.05675242718573</v>
      </c>
      <c r="G151" s="21">
        <f>VLOOKUP(A151,[1]j1!A$8:Q$1201,17,0)</f>
        <v>129.42499665827015</v>
      </c>
      <c r="H151" s="20">
        <f t="shared" si="5"/>
        <v>1.0684670703814874</v>
      </c>
      <c r="I151" s="14" t="s">
        <v>2166</v>
      </c>
    </row>
    <row r="152" spans="1:9" ht="18" customHeight="1">
      <c r="A152" s="93" t="s">
        <v>1788</v>
      </c>
      <c r="B152" s="116" t="s">
        <v>317</v>
      </c>
      <c r="C152" s="117">
        <v>184.6082842967578</v>
      </c>
      <c r="D152" s="21">
        <f>VLOOKUP(A152,[1]gs!A$8:Q$1201,17,0)</f>
        <v>206.00169224260597</v>
      </c>
      <c r="E152" s="20">
        <f t="shared" si="4"/>
        <v>11.588541666666629</v>
      </c>
      <c r="F152" s="21">
        <v>121.62162162162166</v>
      </c>
      <c r="G152" s="21">
        <f>VLOOKUP(A152,[1]j1!A$8:Q$1201,17,0)</f>
        <v>122.97297297297297</v>
      </c>
      <c r="H152" s="20">
        <f t="shared" si="5"/>
        <v>1.1111111111110858</v>
      </c>
      <c r="I152" s="14" t="s">
        <v>318</v>
      </c>
    </row>
    <row r="153" spans="1:9" ht="18" customHeight="1">
      <c r="A153" s="93" t="s">
        <v>1789</v>
      </c>
      <c r="B153" s="116" t="s">
        <v>319</v>
      </c>
      <c r="C153" s="117">
        <v>88.80888354687896</v>
      </c>
      <c r="D153" s="21">
        <f>VLOOKUP(A153,[1]gs!A$8:Q$1201,17,0)</f>
        <v>88.772969915627371</v>
      </c>
      <c r="E153" s="20">
        <f t="shared" si="4"/>
        <v>-4.0439232897952593E-2</v>
      </c>
      <c r="F153" s="21">
        <v>93.787878787878796</v>
      </c>
      <c r="G153" s="21">
        <f>VLOOKUP(A153,[1]j1!A$8:Q$1201,17,0)</f>
        <v>91.414141414141397</v>
      </c>
      <c r="H153" s="20">
        <f t="shared" si="5"/>
        <v>-2.5309639203015877</v>
      </c>
      <c r="I153" s="14" t="s">
        <v>320</v>
      </c>
    </row>
    <row r="154" spans="1:9" ht="18" customHeight="1">
      <c r="A154" s="93" t="s">
        <v>1790</v>
      </c>
      <c r="B154" s="116" t="s">
        <v>321</v>
      </c>
      <c r="C154" s="117">
        <v>99.848236315858458</v>
      </c>
      <c r="D154" s="21">
        <f>VLOOKUP(A154,[1]gs!A$8:Q$1201,17,0)</f>
        <v>91.598845974260499</v>
      </c>
      <c r="E154" s="20">
        <f t="shared" si="4"/>
        <v>-8.2619289493526509</v>
      </c>
      <c r="F154" s="21">
        <v>140.69630809681095</v>
      </c>
      <c r="G154" s="21">
        <f>VLOOKUP(A154,[1]j1!A$8:Q$1201,17,0)</f>
        <v>140.78490890995732</v>
      </c>
      <c r="H154" s="20">
        <f t="shared" si="5"/>
        <v>6.2973090299863088E-2</v>
      </c>
      <c r="I154" s="14" t="s">
        <v>322</v>
      </c>
    </row>
    <row r="155" spans="1:9" ht="18" customHeight="1">
      <c r="A155" s="93" t="s">
        <v>1791</v>
      </c>
      <c r="B155" s="118" t="s">
        <v>323</v>
      </c>
      <c r="C155" s="119">
        <v>69.541354774907646</v>
      </c>
      <c r="D155" s="29">
        <f>VLOOKUP(A155,[1]gs!A$8:Q$1201,17,0)</f>
        <v>76.422333275813784</v>
      </c>
      <c r="E155" s="120">
        <f t="shared" si="4"/>
        <v>9.8948007601787253</v>
      </c>
      <c r="F155" s="29">
        <v>106.4925680805314</v>
      </c>
      <c r="G155" s="29">
        <f>VLOOKUP(A155,[1]j1!A$8:Q$1201,17,0)</f>
        <v>111.58091464230876</v>
      </c>
      <c r="H155" s="120">
        <f t="shared" si="5"/>
        <v>4.7781236319979143</v>
      </c>
      <c r="I155" s="34" t="s">
        <v>2167</v>
      </c>
    </row>
    <row r="156" spans="1:9" s="131" customFormat="1" ht="18" customHeight="1">
      <c r="A156" s="132" t="s">
        <v>1792</v>
      </c>
      <c r="B156" s="134" t="s">
        <v>64</v>
      </c>
      <c r="C156" s="135">
        <v>109.87595599014553</v>
      </c>
      <c r="D156" s="136">
        <f>VLOOKUP(A156,[1]gs!A$8:Q$1201,17,0)</f>
        <v>109.89252227618248</v>
      </c>
      <c r="E156" s="108">
        <f t="shared" si="4"/>
        <v>1.5077262252390256E-2</v>
      </c>
      <c r="F156" s="136">
        <v>119.5273266114486</v>
      </c>
      <c r="G156" s="136">
        <f>VLOOKUP(A156,[1]j1!A$8:Q$1201,17,0)</f>
        <v>119.30263562801586</v>
      </c>
      <c r="H156" s="108">
        <f t="shared" si="5"/>
        <v>-0.18798294064012566</v>
      </c>
      <c r="I156" s="137" t="s">
        <v>65</v>
      </c>
    </row>
    <row r="157" spans="1:9" ht="18" customHeight="1">
      <c r="A157" s="133" t="s">
        <v>1793</v>
      </c>
      <c r="B157" s="116" t="s">
        <v>324</v>
      </c>
      <c r="C157" s="117">
        <v>109.87595599014553</v>
      </c>
      <c r="D157" s="21">
        <f>VLOOKUP(A157,[1]gs!A$8:Q$1201,17,0)</f>
        <v>109.89252227618248</v>
      </c>
      <c r="E157" s="20">
        <f t="shared" si="4"/>
        <v>1.5077262252390256E-2</v>
      </c>
      <c r="F157" s="21">
        <v>119.5273266114486</v>
      </c>
      <c r="G157" s="21">
        <f>VLOOKUP(A157,[1]j1!A$8:Q$1201,17,0)</f>
        <v>119.30263562801586</v>
      </c>
      <c r="H157" s="20">
        <f t="shared" si="5"/>
        <v>-0.18798294064012566</v>
      </c>
      <c r="I157" s="14" t="s">
        <v>2168</v>
      </c>
    </row>
    <row r="158" spans="1:9" ht="18" customHeight="1">
      <c r="A158" s="93" t="s">
        <v>1794</v>
      </c>
      <c r="B158" s="116" t="s">
        <v>325</v>
      </c>
      <c r="C158" s="117">
        <v>108.06491005342082</v>
      </c>
      <c r="D158" s="21">
        <f>VLOOKUP(A158,[1]gs!A$8:Q$1201,17,0)</f>
        <v>109.0172703390828</v>
      </c>
      <c r="E158" s="20">
        <f t="shared" si="4"/>
        <v>0.88128541002920713</v>
      </c>
      <c r="F158" s="21">
        <v>110.94603186848576</v>
      </c>
      <c r="G158" s="21">
        <f>VLOOKUP(A158,[1]j1!A$8:Q$1201,17,0)</f>
        <v>110.6014505725053</v>
      </c>
      <c r="H158" s="20">
        <f t="shared" si="5"/>
        <v>-0.31058460602622517</v>
      </c>
      <c r="I158" s="14" t="s">
        <v>326</v>
      </c>
    </row>
    <row r="159" spans="1:9" ht="18" customHeight="1">
      <c r="A159" s="93" t="s">
        <v>1795</v>
      </c>
      <c r="B159" s="116" t="s">
        <v>327</v>
      </c>
      <c r="C159" s="117">
        <v>132.45784485051513</v>
      </c>
      <c r="D159" s="21">
        <f>VLOOKUP(A159,[1]gs!A$8:Q$1201,17,0)</f>
        <v>120.80601793502365</v>
      </c>
      <c r="E159" s="20">
        <f t="shared" si="4"/>
        <v>-8.7966303004862567</v>
      </c>
      <c r="F159" s="21">
        <v>141.34792281006892</v>
      </c>
      <c r="G159" s="21">
        <f>VLOOKUP(A159,[1]j1!A$8:Q$1201,17,0)</f>
        <v>141.42809003004132</v>
      </c>
      <c r="H159" s="20">
        <f t="shared" si="5"/>
        <v>5.6716234931954546E-2</v>
      </c>
      <c r="I159" s="14" t="s">
        <v>328</v>
      </c>
    </row>
    <row r="160" spans="1:9" s="131" customFormat="1" ht="18" customHeight="1">
      <c r="A160" s="132" t="s">
        <v>1796</v>
      </c>
      <c r="B160" s="127" t="s">
        <v>66</v>
      </c>
      <c r="C160" s="128">
        <v>121.88967576101385</v>
      </c>
      <c r="D160" s="129">
        <f>VLOOKUP(A160,[1]gs!A$8:Q$1201,17,0)</f>
        <v>122.80246745148877</v>
      </c>
      <c r="E160" s="112">
        <f t="shared" si="4"/>
        <v>0.7488671085355918</v>
      </c>
      <c r="F160" s="129">
        <v>110.59155683244619</v>
      </c>
      <c r="G160" s="129">
        <f>VLOOKUP(A160,[1]j1!A$8:Q$1201,17,0)</f>
        <v>115.35973020911588</v>
      </c>
      <c r="H160" s="112">
        <f t="shared" si="5"/>
        <v>4.3115166412692787</v>
      </c>
      <c r="I160" s="130" t="s">
        <v>67</v>
      </c>
    </row>
    <row r="161" spans="1:9" ht="18" customHeight="1">
      <c r="A161" s="133" t="s">
        <v>1797</v>
      </c>
      <c r="B161" s="116" t="s">
        <v>329</v>
      </c>
      <c r="C161" s="117">
        <v>101.00315124079312</v>
      </c>
      <c r="D161" s="21">
        <f>VLOOKUP(A161,[1]gs!A$8:Q$1201,17,0)</f>
        <v>100.57494750021488</v>
      </c>
      <c r="E161" s="20">
        <f t="shared" si="4"/>
        <v>-0.4239508721439762</v>
      </c>
      <c r="F161" s="21">
        <v>102.61273551157394</v>
      </c>
      <c r="G161" s="21">
        <f>VLOOKUP(A161,[1]j1!A$8:Q$1201,17,0)</f>
        <v>104.29596539496011</v>
      </c>
      <c r="H161" s="20">
        <f t="shared" si="5"/>
        <v>1.6403713194024618</v>
      </c>
      <c r="I161" s="14" t="s">
        <v>330</v>
      </c>
    </row>
    <row r="162" spans="1:9" ht="18" customHeight="1">
      <c r="A162" s="133" t="s">
        <v>1798</v>
      </c>
      <c r="B162" s="116" t="s">
        <v>331</v>
      </c>
      <c r="C162" s="117">
        <v>90.509895751133925</v>
      </c>
      <c r="D162" s="21">
        <f>VLOOKUP(A162,[1]gs!A$8:Q$1201,17,0)</f>
        <v>90.699489932392495</v>
      </c>
      <c r="E162" s="20">
        <f t="shared" si="4"/>
        <v>0.20947342794414681</v>
      </c>
      <c r="F162" s="21">
        <v>122.40778830082508</v>
      </c>
      <c r="G162" s="21">
        <f>VLOOKUP(A162,[1]j1!A$8:Q$1201,17,0)</f>
        <v>131.29393735989052</v>
      </c>
      <c r="H162" s="20">
        <f t="shared" si="5"/>
        <v>7.2594637828331372</v>
      </c>
      <c r="I162" s="14" t="s">
        <v>332</v>
      </c>
    </row>
    <row r="163" spans="1:9" ht="18" customHeight="1">
      <c r="A163" s="133" t="s">
        <v>1799</v>
      </c>
      <c r="B163" s="116" t="s">
        <v>333</v>
      </c>
      <c r="C163" s="117">
        <v>72.604521978618877</v>
      </c>
      <c r="D163" s="21">
        <f>VLOOKUP(A163,[1]gs!A$8:Q$1201,17,0)</f>
        <v>72.363179610293557</v>
      </c>
      <c r="E163" s="20">
        <f t="shared" si="4"/>
        <v>-0.33240680022160518</v>
      </c>
      <c r="F163" s="21">
        <v>99.851300959722479</v>
      </c>
      <c r="G163" s="21">
        <f>VLOOKUP(A163,[1]j1!A$8:Q$1201,17,0)</f>
        <v>100.07842491726838</v>
      </c>
      <c r="H163" s="20">
        <f t="shared" si="5"/>
        <v>0.22746219164187664</v>
      </c>
      <c r="I163" s="14" t="s">
        <v>334</v>
      </c>
    </row>
    <row r="164" spans="1:9" ht="18" customHeight="1">
      <c r="A164" s="133" t="s">
        <v>1800</v>
      </c>
      <c r="B164" s="116" t="s">
        <v>335</v>
      </c>
      <c r="C164" s="117">
        <v>104.73155113189642</v>
      </c>
      <c r="D164" s="21">
        <f>VLOOKUP(A164,[1]gs!A$8:Q$1201,17,0)</f>
        <v>104.19595700418908</v>
      </c>
      <c r="E164" s="20">
        <f t="shared" si="4"/>
        <v>-0.51139711187207126</v>
      </c>
      <c r="F164" s="21">
        <v>97.707923903154423</v>
      </c>
      <c r="G164" s="21">
        <f>VLOOKUP(A164,[1]j1!A$8:Q$1201,17,0)</f>
        <v>97.666519251652048</v>
      </c>
      <c r="H164" s="20">
        <f t="shared" si="5"/>
        <v>-4.2375940300814818E-2</v>
      </c>
      <c r="I164" s="14" t="s">
        <v>336</v>
      </c>
    </row>
    <row r="165" spans="1:9" ht="18" customHeight="1">
      <c r="A165" s="93" t="s">
        <v>1801</v>
      </c>
      <c r="B165" s="116" t="s">
        <v>337</v>
      </c>
      <c r="C165" s="117">
        <v>94.397648378412399</v>
      </c>
      <c r="D165" s="21">
        <f>VLOOKUP(A165,[1]gs!A$8:Q$1201,17,0)</f>
        <v>92.215616664577922</v>
      </c>
      <c r="E165" s="20">
        <f t="shared" si="4"/>
        <v>-2.3115318562676066</v>
      </c>
      <c r="F165" s="21">
        <v>104.01929791852615</v>
      </c>
      <c r="G165" s="21">
        <f>VLOOKUP(A165,[1]j1!A$8:Q$1201,17,0)</f>
        <v>107.9258802368679</v>
      </c>
      <c r="H165" s="20">
        <f t="shared" si="5"/>
        <v>3.7556322687369175</v>
      </c>
      <c r="I165" s="14" t="s">
        <v>338</v>
      </c>
    </row>
    <row r="166" spans="1:9" ht="18" customHeight="1">
      <c r="A166" s="93" t="s">
        <v>1808</v>
      </c>
      <c r="B166" s="116" t="s">
        <v>339</v>
      </c>
      <c r="C166" s="117">
        <v>106.3457309565902</v>
      </c>
      <c r="D166" s="21">
        <f>VLOOKUP(A166,[1]gs!A$8:Q$1201,17,0)</f>
        <v>103.53139893350148</v>
      </c>
      <c r="E166" s="20">
        <f t="shared" si="4"/>
        <v>-2.646398682649064</v>
      </c>
      <c r="F166" s="21">
        <v>98.936962249341647</v>
      </c>
      <c r="G166" s="21">
        <f>VLOOKUP(A166,[1]j1!A$8:Q$1201,17,0)</f>
        <v>100.69691394042648</v>
      </c>
      <c r="H166" s="20">
        <f t="shared" si="5"/>
        <v>1.778861662084779</v>
      </c>
      <c r="I166" s="14" t="s">
        <v>340</v>
      </c>
    </row>
    <row r="167" spans="1:9" ht="18" customHeight="1">
      <c r="A167" s="93" t="s">
        <v>1802</v>
      </c>
      <c r="B167" s="116" t="s">
        <v>341</v>
      </c>
      <c r="C167" s="117">
        <v>66.970407760165998</v>
      </c>
      <c r="D167" s="21">
        <f>VLOOKUP(A167,[1]gs!A$8:Q$1201,17,0)</f>
        <v>66.239843477313471</v>
      </c>
      <c r="E167" s="20">
        <f t="shared" ref="E167:E172" si="6">D167/C167*100-100</f>
        <v>-1.0908762650345807</v>
      </c>
      <c r="F167" s="21">
        <v>114.83411943120876</v>
      </c>
      <c r="G167" s="21">
        <f>VLOOKUP(A167,[1]j1!A$8:Q$1201,17,0)</f>
        <v>123.30856751020912</v>
      </c>
      <c r="H167" s="20">
        <f t="shared" ref="H167:H172" si="7">G167/F167*100-100</f>
        <v>7.3797301019728394</v>
      </c>
      <c r="I167" s="14" t="s">
        <v>342</v>
      </c>
    </row>
    <row r="168" spans="1:9" ht="18" customHeight="1">
      <c r="A168" s="93" t="s">
        <v>1803</v>
      </c>
      <c r="B168" s="116" t="s">
        <v>343</v>
      </c>
      <c r="C168" s="117">
        <v>124.78161185680052</v>
      </c>
      <c r="D168" s="21">
        <f>VLOOKUP(A168,[1]gs!A$8:Q$1201,17,0)</f>
        <v>124.09415928009274</v>
      </c>
      <c r="E168" s="20">
        <f t="shared" si="6"/>
        <v>-0.5509245845427273</v>
      </c>
      <c r="F168" s="21">
        <v>114.41119554660848</v>
      </c>
      <c r="G168" s="21">
        <f>VLOOKUP(A168,[1]j1!A$8:Q$1201,17,0)</f>
        <v>128.13404409823647</v>
      </c>
      <c r="H168" s="20">
        <f t="shared" si="7"/>
        <v>11.99432318320423</v>
      </c>
      <c r="I168" s="14" t="s">
        <v>344</v>
      </c>
    </row>
    <row r="169" spans="1:9" ht="18" customHeight="1">
      <c r="A169" s="93" t="s">
        <v>1804</v>
      </c>
      <c r="B169" s="116" t="s">
        <v>345</v>
      </c>
      <c r="C169" s="117">
        <v>125.00000000000001</v>
      </c>
      <c r="D169" s="21">
        <f>VLOOKUP(A169,[1]gs!A$8:Q$1201,17,0)</f>
        <v>124.30555555555559</v>
      </c>
      <c r="E169" s="20">
        <f t="shared" si="6"/>
        <v>-0.55555555555554292</v>
      </c>
      <c r="F169" s="21">
        <v>105.95238095238096</v>
      </c>
      <c r="G169" s="21">
        <f>VLOOKUP(A169,[1]j1!A$8:Q$1201,17,0)</f>
        <v>119.04761904761905</v>
      </c>
      <c r="H169" s="20">
        <f t="shared" si="7"/>
        <v>12.359550561797732</v>
      </c>
      <c r="I169" s="14" t="s">
        <v>346</v>
      </c>
    </row>
    <row r="170" spans="1:9" ht="18" customHeight="1">
      <c r="A170" s="93" t="s">
        <v>1805</v>
      </c>
      <c r="B170" s="116" t="s">
        <v>347</v>
      </c>
      <c r="C170" s="117">
        <v>103.30931040319319</v>
      </c>
      <c r="D170" s="21">
        <f>VLOOKUP(A170,[1]gs!A$8:Q$1201,17,0)</f>
        <v>103.30931040319319</v>
      </c>
      <c r="E170" s="20">
        <f t="shared" si="6"/>
        <v>0</v>
      </c>
      <c r="F170" s="21">
        <v>120.44562215491446</v>
      </c>
      <c r="G170" s="21">
        <f>VLOOKUP(A170,[1]j1!A$8:Q$1201,17,0)</f>
        <v>134.61620120063259</v>
      </c>
      <c r="H170" s="20">
        <f t="shared" si="7"/>
        <v>11.76512586525746</v>
      </c>
      <c r="I170" s="14" t="s">
        <v>348</v>
      </c>
    </row>
    <row r="171" spans="1:9" ht="18" customHeight="1">
      <c r="A171" s="93" t="s">
        <v>1806</v>
      </c>
      <c r="B171" s="116" t="s">
        <v>349</v>
      </c>
      <c r="C171" s="117">
        <v>170.2777777777778</v>
      </c>
      <c r="D171" s="21">
        <f>VLOOKUP(A171,[1]gs!A$8:Q$1201,17,0)</f>
        <v>171.52777777777774</v>
      </c>
      <c r="E171" s="20">
        <f t="shared" si="6"/>
        <v>0.73409461663945308</v>
      </c>
      <c r="F171" s="21">
        <v>138.08738664468265</v>
      </c>
      <c r="G171" s="21">
        <f>VLOOKUP(A171,[1]j1!A$8:Q$1201,17,0)</f>
        <v>166.99871759640928</v>
      </c>
      <c r="H171" s="20">
        <f t="shared" si="7"/>
        <v>20.936981757877234</v>
      </c>
      <c r="I171" s="14" t="s">
        <v>350</v>
      </c>
    </row>
    <row r="172" spans="1:9" ht="18" customHeight="1">
      <c r="A172" s="93" t="s">
        <v>1807</v>
      </c>
      <c r="B172" s="118" t="s">
        <v>351</v>
      </c>
      <c r="C172" s="119">
        <v>107.00582025235315</v>
      </c>
      <c r="D172" s="29">
        <f>VLOOKUP(A172,[1]gs!A$8:Q$1201,17,0)</f>
        <v>111.51794633731646</v>
      </c>
      <c r="E172" s="120">
        <f t="shared" si="6"/>
        <v>4.2167108988299162</v>
      </c>
      <c r="F172" s="29">
        <v>111.71745485043681</v>
      </c>
      <c r="G172" s="29">
        <f>VLOOKUP(A172,[1]j1!A$8:Q$1201,17,0)</f>
        <v>114.39281076191787</v>
      </c>
      <c r="H172" s="120">
        <f t="shared" si="7"/>
        <v>2.39475193474712</v>
      </c>
      <c r="I172" s="34" t="s">
        <v>352</v>
      </c>
    </row>
    <row r="173" spans="1:9" ht="18" customHeight="1">
      <c r="B173" s="499" t="s">
        <v>2106</v>
      </c>
      <c r="C173" s="499"/>
      <c r="D173" s="499"/>
      <c r="E173" s="499"/>
      <c r="F173" s="475" t="s">
        <v>2107</v>
      </c>
      <c r="G173" s="475"/>
      <c r="H173" s="475"/>
      <c r="I173" s="475"/>
    </row>
    <row r="174" spans="1:9" ht="19.5" customHeight="1">
      <c r="B174" s="500"/>
      <c r="C174" s="500"/>
      <c r="D174" s="500"/>
      <c r="E174" s="500"/>
      <c r="F174" s="476"/>
      <c r="G174" s="476"/>
      <c r="H174" s="476"/>
      <c r="I174" s="476"/>
    </row>
    <row r="175" spans="1:9" ht="16.5" customHeight="1">
      <c r="B175" s="500" t="s">
        <v>2169</v>
      </c>
      <c r="C175" s="500"/>
      <c r="D175" s="500"/>
      <c r="E175" s="500"/>
      <c r="F175" s="476" t="s">
        <v>2170</v>
      </c>
      <c r="G175" s="476"/>
      <c r="H175" s="476"/>
      <c r="I175" s="476"/>
    </row>
  </sheetData>
  <mergeCells count="24">
    <mergeCell ref="B1:I1"/>
    <mergeCell ref="B2:I2"/>
    <mergeCell ref="B3:I3"/>
    <mergeCell ref="B5:B8"/>
    <mergeCell ref="C5:E5"/>
    <mergeCell ref="F5:H5"/>
    <mergeCell ref="I5:I8"/>
    <mergeCell ref="B175:E175"/>
    <mergeCell ref="F175:I175"/>
    <mergeCell ref="B30:I30"/>
    <mergeCell ref="V39:W39"/>
    <mergeCell ref="B173:E174"/>
    <mergeCell ref="F173:I174"/>
    <mergeCell ref="B31:I31"/>
    <mergeCell ref="B32:I32"/>
    <mergeCell ref="B34:B37"/>
    <mergeCell ref="C34:E34"/>
    <mergeCell ref="F34:H34"/>
    <mergeCell ref="I34:I37"/>
    <mergeCell ref="K5:L5"/>
    <mergeCell ref="M5:N5"/>
    <mergeCell ref="O5:P5"/>
    <mergeCell ref="Q5:R5"/>
    <mergeCell ref="V9:W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79" orientation="landscape" useFirstPageNumber="1" r:id="rId1"/>
  <headerFooter alignWithMargins="0">
    <oddHeader>&amp;L&amp;8PCBS: Prices and Price Indices Annual Bulletin, 2018&amp;R&amp;1&amp;K00+000ء &amp;8&amp;K000000PCBS: الأسعار والأرقام القياسية النشرة السنوية، 2018</oddHeader>
    <oddFooter>&amp;C&amp;P</oddFooter>
  </headerFooter>
  <rowBreaks count="2" manualBreakCount="2">
    <brk id="28" min="1" max="8" man="1"/>
    <brk id="155" min="1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1546"/>
  <sheetViews>
    <sheetView rightToLeft="1" tabSelected="1" view="pageBreakPreview" topLeftCell="B164" zoomScaleNormal="100" zoomScaleSheetLayoutView="100" workbookViewId="0">
      <selection activeCell="J181" sqref="J181"/>
    </sheetView>
  </sheetViews>
  <sheetFormatPr defaultRowHeight="16.5" customHeight="1"/>
  <cols>
    <col min="1" max="1" width="14.140625" style="195" hidden="1" customWidth="1"/>
    <col min="2" max="2" width="24.85546875" style="198" customWidth="1"/>
    <col min="3" max="3" width="9.5703125" style="198" customWidth="1"/>
    <col min="4" max="4" width="8.28515625" style="198" customWidth="1"/>
    <col min="5" max="5" width="11.85546875" style="198" customWidth="1"/>
    <col min="6" max="6" width="11.42578125" style="213" customWidth="1"/>
    <col min="7" max="7" width="9.42578125" style="195" customWidth="1"/>
    <col min="8" max="8" width="11.42578125" style="195" customWidth="1"/>
    <col min="9" max="9" width="9.5703125" style="195" customWidth="1"/>
    <col min="10" max="10" width="12.85546875" style="214" customWidth="1"/>
    <col min="11" max="11" width="10.7109375" style="214" customWidth="1"/>
    <col min="12" max="12" width="12.85546875" style="215" customWidth="1"/>
    <col min="13" max="13" width="37" style="215" customWidth="1"/>
    <col min="14" max="16384" width="9.140625" style="195"/>
  </cols>
  <sheetData>
    <row r="1" spans="1:13" s="138" customFormat="1" ht="18" customHeight="1">
      <c r="B1" s="528" t="s">
        <v>2087</v>
      </c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</row>
    <row r="2" spans="1:13" s="138" customFormat="1" ht="18" customHeight="1">
      <c r="B2" s="529" t="s">
        <v>2128</v>
      </c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</row>
    <row r="3" spans="1:13" s="138" customFormat="1" ht="18" customHeight="1">
      <c r="B3" s="530" t="s">
        <v>2147</v>
      </c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</row>
    <row r="4" spans="1:13" s="138" customFormat="1" ht="4.9000000000000004" customHeight="1"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s="140" customFormat="1" ht="16.899999999999999" customHeight="1">
      <c r="B5" s="531" t="s">
        <v>358</v>
      </c>
      <c r="C5" s="531" t="s">
        <v>359</v>
      </c>
      <c r="D5" s="531" t="s">
        <v>360</v>
      </c>
      <c r="E5" s="531" t="s">
        <v>361</v>
      </c>
      <c r="F5" s="141" t="s">
        <v>87</v>
      </c>
      <c r="G5" s="141" t="s">
        <v>353</v>
      </c>
      <c r="H5" s="141" t="s">
        <v>362</v>
      </c>
      <c r="I5" s="141" t="s">
        <v>85</v>
      </c>
      <c r="J5" s="534" t="s">
        <v>363</v>
      </c>
      <c r="K5" s="534" t="s">
        <v>364</v>
      </c>
      <c r="L5" s="536" t="s">
        <v>365</v>
      </c>
      <c r="M5" s="538" t="s">
        <v>366</v>
      </c>
    </row>
    <row r="6" spans="1:13" s="140" customFormat="1" ht="24" customHeight="1">
      <c r="B6" s="532"/>
      <c r="C6" s="533"/>
      <c r="D6" s="533"/>
      <c r="E6" s="533"/>
      <c r="F6" s="142" t="s">
        <v>88</v>
      </c>
      <c r="G6" s="142" t="s">
        <v>354</v>
      </c>
      <c r="H6" s="142" t="s">
        <v>356</v>
      </c>
      <c r="I6" s="142" t="s">
        <v>86</v>
      </c>
      <c r="J6" s="535"/>
      <c r="K6" s="535"/>
      <c r="L6" s="537"/>
      <c r="M6" s="539"/>
    </row>
    <row r="7" spans="1:13" s="153" customFormat="1" ht="16.899999999999999" customHeight="1">
      <c r="A7" s="143"/>
      <c r="B7" s="144" t="s">
        <v>367</v>
      </c>
      <c r="C7" s="407"/>
      <c r="D7" s="145"/>
      <c r="E7" s="146"/>
      <c r="F7" s="147"/>
      <c r="G7" s="148"/>
      <c r="H7" s="148"/>
      <c r="I7" s="149"/>
      <c r="J7" s="150"/>
      <c r="K7" s="151"/>
      <c r="L7" s="408"/>
      <c r="M7" s="152" t="s">
        <v>368</v>
      </c>
    </row>
    <row r="8" spans="1:13" s="153" customFormat="1" ht="16.899999999999999" customHeight="1">
      <c r="A8" s="154">
        <v>11100101</v>
      </c>
      <c r="B8" s="155" t="s">
        <v>369</v>
      </c>
      <c r="C8" s="155" t="s">
        <v>370</v>
      </c>
      <c r="D8" s="156" t="s">
        <v>371</v>
      </c>
      <c r="E8" s="157" t="s">
        <v>372</v>
      </c>
      <c r="F8" s="158">
        <f>VLOOKUP(A8,[2]wb!B$13:Q$1206,16,0)</f>
        <v>16.397007275132275</v>
      </c>
      <c r="G8" s="159">
        <f>VLOOKUP(A8,[2]gs!B$14:Q$1206,16,0)</f>
        <v>10.5625</v>
      </c>
      <c r="H8" s="159">
        <f>VLOOKUP(A8,[2]j1!B$14:Q$1206,16,0)</f>
        <v>15.458333333333334</v>
      </c>
      <c r="I8" s="160">
        <f>VLOOKUP(A8,[2]pt!C$14:R$1206,16,0)</f>
        <v>12.772128852865142</v>
      </c>
      <c r="J8" s="161" t="s">
        <v>373</v>
      </c>
      <c r="K8" s="162" t="s">
        <v>374</v>
      </c>
      <c r="L8" s="163" t="s">
        <v>375</v>
      </c>
      <c r="M8" s="163" t="s">
        <v>376</v>
      </c>
    </row>
    <row r="9" spans="1:13" s="153" customFormat="1" ht="16.899999999999999" customHeight="1">
      <c r="A9" s="154">
        <v>11100103</v>
      </c>
      <c r="B9" s="155" t="s">
        <v>377</v>
      </c>
      <c r="C9" s="155" t="s">
        <v>378</v>
      </c>
      <c r="D9" s="156" t="s">
        <v>379</v>
      </c>
      <c r="E9" s="157" t="s">
        <v>380</v>
      </c>
      <c r="F9" s="158">
        <f>VLOOKUP(A9,[2]wb!B$13:Q$1206,16,0)</f>
        <v>120.36686299811301</v>
      </c>
      <c r="G9" s="159">
        <f>VLOOKUP(A9,[2]gs!B$14:Q$1206,16,0)</f>
        <v>142.74305555555557</v>
      </c>
      <c r="H9" s="159">
        <f>VLOOKUP(A9,[2]j1!B$14:Q$1206,16,0)</f>
        <v>124.6111111111111</v>
      </c>
      <c r="I9" s="160">
        <f>VLOOKUP(A9,[2]pt!C$14:R$1206,16,0)</f>
        <v>123.24551801674549</v>
      </c>
      <c r="J9" s="161" t="s">
        <v>381</v>
      </c>
      <c r="K9" s="162" t="s">
        <v>382</v>
      </c>
      <c r="L9" s="163" t="s">
        <v>383</v>
      </c>
      <c r="M9" s="163" t="s">
        <v>384</v>
      </c>
    </row>
    <row r="10" spans="1:13" s="153" customFormat="1" ht="16.899999999999999" customHeight="1">
      <c r="A10" s="154">
        <v>11100104</v>
      </c>
      <c r="B10" s="155" t="s">
        <v>385</v>
      </c>
      <c r="C10" s="155" t="s">
        <v>386</v>
      </c>
      <c r="D10" s="156" t="s">
        <v>379</v>
      </c>
      <c r="E10" s="157" t="s">
        <v>372</v>
      </c>
      <c r="F10" s="158">
        <f>VLOOKUP(A10,[2]wb!B$13:Q$1206,16,0)</f>
        <v>7.2900616021262303</v>
      </c>
      <c r="G10" s="159">
        <f>VLOOKUP(A10,[2]gs!B$14:Q$1206,16,0)</f>
        <v>7.7544191919191929</v>
      </c>
      <c r="H10" s="159">
        <f>VLOOKUP(A10,[2]j1!B$14:Q$1206,16,0)</f>
        <v>7.2719142691798941</v>
      </c>
      <c r="I10" s="160">
        <f>VLOOKUP(A10,[2]pt!C$14:R$1206,16,0)</f>
        <v>7.3448525638703428</v>
      </c>
      <c r="J10" s="161" t="s">
        <v>373</v>
      </c>
      <c r="K10" s="162" t="s">
        <v>382</v>
      </c>
      <c r="L10" s="163" t="s">
        <v>387</v>
      </c>
      <c r="M10" s="163" t="s">
        <v>384</v>
      </c>
    </row>
    <row r="11" spans="1:13" s="153" customFormat="1" ht="16.899999999999999" customHeight="1">
      <c r="A11" s="143"/>
      <c r="B11" s="164" t="s">
        <v>388</v>
      </c>
      <c r="C11" s="155"/>
      <c r="D11" s="156"/>
      <c r="E11" s="157"/>
      <c r="F11" s="158"/>
      <c r="G11" s="159"/>
      <c r="H11" s="159"/>
      <c r="I11" s="160"/>
      <c r="J11" s="161"/>
      <c r="K11" s="162"/>
      <c r="L11" s="163"/>
      <c r="M11" s="165" t="s">
        <v>389</v>
      </c>
    </row>
    <row r="12" spans="1:13" s="153" customFormat="1" ht="16.899999999999999" customHeight="1">
      <c r="A12" s="154">
        <v>11100202</v>
      </c>
      <c r="B12" s="155" t="s">
        <v>390</v>
      </c>
      <c r="C12" s="155" t="s">
        <v>391</v>
      </c>
      <c r="D12" s="156" t="s">
        <v>392</v>
      </c>
      <c r="E12" s="157" t="s">
        <v>393</v>
      </c>
      <c r="F12" s="158">
        <f>VLOOKUP(A12,[2]wb!B$13:Q$1206,16,0)</f>
        <v>121.40624999999999</v>
      </c>
      <c r="G12" s="159">
        <f>VLOOKUP(A12,[2]gs!B$14:Q$1206,16,0)</f>
        <v>143.41666666666666</v>
      </c>
      <c r="H12" s="159">
        <f>VLOOKUP(A12,[2]j1!B$14:Q$1206,16,0)</f>
        <v>186.11111111111111</v>
      </c>
      <c r="I12" s="160">
        <f>VLOOKUP(A12,[2]pt!C$14:R$1206,16,0)</f>
        <v>135.3147626426194</v>
      </c>
      <c r="J12" s="161" t="s">
        <v>394</v>
      </c>
      <c r="K12" s="162" t="s">
        <v>395</v>
      </c>
      <c r="L12" s="163" t="s">
        <v>396</v>
      </c>
      <c r="M12" s="163" t="s">
        <v>397</v>
      </c>
    </row>
    <row r="13" spans="1:13" s="153" customFormat="1" ht="16.899999999999999" customHeight="1">
      <c r="A13" s="166"/>
      <c r="B13" s="164" t="s">
        <v>398</v>
      </c>
      <c r="C13" s="155"/>
      <c r="D13" s="156"/>
      <c r="E13" s="157"/>
      <c r="F13" s="158"/>
      <c r="G13" s="159"/>
      <c r="H13" s="159"/>
      <c r="I13" s="160"/>
      <c r="J13" s="161"/>
      <c r="K13" s="162"/>
      <c r="L13" s="163"/>
      <c r="M13" s="165" t="s">
        <v>399</v>
      </c>
    </row>
    <row r="14" spans="1:13" s="153" customFormat="1" ht="16.899999999999999" customHeight="1">
      <c r="A14" s="154">
        <v>11100301</v>
      </c>
      <c r="B14" s="155" t="s">
        <v>400</v>
      </c>
      <c r="C14" s="155"/>
      <c r="D14" s="156" t="s">
        <v>401</v>
      </c>
      <c r="E14" s="157" t="s">
        <v>402</v>
      </c>
      <c r="F14" s="158">
        <f>VLOOKUP(A14,[2]wb!B$13:Q$1206,16,0)</f>
        <v>3.7991739163614162</v>
      </c>
      <c r="G14" s="159">
        <f>VLOOKUP(A14,[2]gs!B$14:Q$1206,16,0)</f>
        <v>2.2987885802469137</v>
      </c>
      <c r="H14" s="159">
        <f>VLOOKUP(A14,[2]j1!B$14:Q$1206,16,0)</f>
        <v>5</v>
      </c>
      <c r="I14" s="160">
        <f>VLOOKUP(A14,[2]pt!C$14:R$1206,16,0)</f>
        <v>3.6157617029006484</v>
      </c>
      <c r="J14" s="161" t="s">
        <v>403</v>
      </c>
      <c r="K14" s="162" t="s">
        <v>404</v>
      </c>
      <c r="L14" s="163"/>
      <c r="M14" s="163" t="s">
        <v>405</v>
      </c>
    </row>
    <row r="15" spans="1:13" s="153" customFormat="1" ht="16.899999999999999" customHeight="1">
      <c r="A15" s="143"/>
      <c r="B15" s="164" t="s">
        <v>406</v>
      </c>
      <c r="C15" s="155"/>
      <c r="D15" s="156"/>
      <c r="E15" s="157"/>
      <c r="F15" s="158"/>
      <c r="G15" s="159"/>
      <c r="H15" s="159"/>
      <c r="I15" s="160"/>
      <c r="J15" s="161"/>
      <c r="K15" s="162"/>
      <c r="L15" s="163"/>
      <c r="M15" s="165" t="s">
        <v>407</v>
      </c>
    </row>
    <row r="16" spans="1:13" s="153" customFormat="1" ht="16.899999999999999" customHeight="1">
      <c r="A16" s="154">
        <v>11100401</v>
      </c>
      <c r="B16" s="155" t="s">
        <v>408</v>
      </c>
      <c r="C16" s="155"/>
      <c r="D16" s="156" t="s">
        <v>401</v>
      </c>
      <c r="E16" s="157" t="s">
        <v>402</v>
      </c>
      <c r="F16" s="158">
        <f>VLOOKUP(A16,[2]wb!B$13:Q$1206,16,0)</f>
        <v>10.149131944444443</v>
      </c>
      <c r="G16" s="159">
        <f>VLOOKUP(A16,[2]gs!B$14:Q$1206,16,0)</f>
        <v>9.7439814814814802</v>
      </c>
      <c r="H16" s="159">
        <f>VLOOKUP(A16,[2]j1!B$14:Q$1206,16,0)</f>
        <v>18</v>
      </c>
      <c r="I16" s="160">
        <f>VLOOKUP(A16,[2]pt!C$14:R$1206,16,0)</f>
        <v>10.567623518467681</v>
      </c>
      <c r="J16" s="161" t="s">
        <v>403</v>
      </c>
      <c r="K16" s="162" t="s">
        <v>404</v>
      </c>
      <c r="L16" s="163"/>
      <c r="M16" s="163" t="s">
        <v>409</v>
      </c>
    </row>
    <row r="17" spans="1:13" s="153" customFormat="1" ht="16.899999999999999" customHeight="1">
      <c r="A17" s="143"/>
      <c r="B17" s="164" t="s">
        <v>410</v>
      </c>
      <c r="C17" s="155"/>
      <c r="D17" s="156"/>
      <c r="E17" s="157"/>
      <c r="F17" s="158"/>
      <c r="G17" s="159"/>
      <c r="H17" s="159"/>
      <c r="I17" s="160"/>
      <c r="J17" s="161"/>
      <c r="K17" s="162"/>
      <c r="L17" s="163"/>
      <c r="M17" s="165" t="s">
        <v>411</v>
      </c>
    </row>
    <row r="18" spans="1:13" s="153" customFormat="1" ht="16.899999999999999" customHeight="1">
      <c r="A18" s="154">
        <v>11100601</v>
      </c>
      <c r="B18" s="155" t="s">
        <v>412</v>
      </c>
      <c r="C18" s="155"/>
      <c r="D18" s="156" t="s">
        <v>401</v>
      </c>
      <c r="E18" s="157" t="s">
        <v>402</v>
      </c>
      <c r="F18" s="158">
        <f>VLOOKUP(A18,[2]wb!B$13:Q$1206,16,0)</f>
        <v>32.750843253968256</v>
      </c>
      <c r="G18" s="159">
        <f>VLOOKUP(A18,[2]gs!B$14:Q$1206,16,0)</f>
        <v>22.272486772486772</v>
      </c>
      <c r="H18" s="159">
        <f>VLOOKUP(A18,[2]j1!B$14:Q$1206,16,0)</f>
        <v>56.041666666666664</v>
      </c>
      <c r="I18" s="160">
        <f>VLOOKUP(A18,[2]pt!C$14:R$1206,16,0)</f>
        <v>29.895293287139022</v>
      </c>
      <c r="J18" s="161" t="s">
        <v>403</v>
      </c>
      <c r="K18" s="162" t="s">
        <v>404</v>
      </c>
      <c r="L18" s="163"/>
      <c r="M18" s="163" t="s">
        <v>413</v>
      </c>
    </row>
    <row r="19" spans="1:13" s="153" customFormat="1" ht="16.899999999999999" customHeight="1">
      <c r="A19" s="154">
        <v>11100602</v>
      </c>
      <c r="B19" s="155" t="s">
        <v>414</v>
      </c>
      <c r="C19" s="155"/>
      <c r="D19" s="156" t="s">
        <v>401</v>
      </c>
      <c r="E19" s="157" t="s">
        <v>402</v>
      </c>
      <c r="F19" s="158">
        <f>VLOOKUP(A19,[2]wb!B$13:Q$1206,16,0)</f>
        <v>65.238219246031747</v>
      </c>
      <c r="G19" s="159">
        <f>VLOOKUP(A19,[2]gs!B$14:Q$1206,16,0)</f>
        <v>49.355158730158735</v>
      </c>
      <c r="H19" s="159">
        <f>VLOOKUP(A19,[2]j1!B$14:Q$1206,16,0)</f>
        <v>65</v>
      </c>
      <c r="I19" s="160">
        <f>VLOOKUP(A19,[2]pt!C$14:R$1206,16,0)</f>
        <v>59.315134825099527</v>
      </c>
      <c r="J19" s="161" t="s">
        <v>403</v>
      </c>
      <c r="K19" s="162" t="s">
        <v>404</v>
      </c>
      <c r="L19" s="163"/>
      <c r="M19" s="163" t="s">
        <v>415</v>
      </c>
    </row>
    <row r="20" spans="1:13" s="153" customFormat="1" ht="16.899999999999999" customHeight="1">
      <c r="A20" s="143"/>
      <c r="B20" s="164" t="s">
        <v>416</v>
      </c>
      <c r="C20" s="155"/>
      <c r="D20" s="156"/>
      <c r="E20" s="157"/>
      <c r="F20" s="158"/>
      <c r="G20" s="159"/>
      <c r="H20" s="159"/>
      <c r="I20" s="160"/>
      <c r="J20" s="161"/>
      <c r="K20" s="162"/>
      <c r="L20" s="163"/>
      <c r="M20" s="165" t="s">
        <v>417</v>
      </c>
    </row>
    <row r="21" spans="1:13" s="153" customFormat="1" ht="23.45" customHeight="1">
      <c r="A21" s="154">
        <v>11100801</v>
      </c>
      <c r="B21" s="155" t="s">
        <v>418</v>
      </c>
      <c r="C21" s="155" t="s">
        <v>419</v>
      </c>
      <c r="D21" s="156" t="s">
        <v>401</v>
      </c>
      <c r="E21" s="157" t="s">
        <v>420</v>
      </c>
      <c r="F21" s="158">
        <f>VLOOKUP(A21,[2]wb!B$13:Q$1206,16,0)</f>
        <v>10.303265645564752</v>
      </c>
      <c r="G21" s="159">
        <f>VLOOKUP(A21,[2]gs!B$14:Q$1206,16,0)</f>
        <v>8.1986333020050122</v>
      </c>
      <c r="H21" s="159">
        <f>VLOOKUP(A21,[2]j1!B$14:Q$1206,16,0)</f>
        <v>10.791666666666666</v>
      </c>
      <c r="I21" s="160">
        <f>VLOOKUP(A21,[2]pt!C$14:R$1206,16,0)</f>
        <v>9.1862286110682039</v>
      </c>
      <c r="J21" s="167" t="s">
        <v>421</v>
      </c>
      <c r="K21" s="162" t="s">
        <v>404</v>
      </c>
      <c r="L21" s="444" t="s">
        <v>422</v>
      </c>
      <c r="M21" s="163" t="s">
        <v>423</v>
      </c>
    </row>
    <row r="22" spans="1:13" s="153" customFormat="1" ht="16.899999999999999" customHeight="1">
      <c r="A22" s="154">
        <v>11100802</v>
      </c>
      <c r="B22" s="155" t="s">
        <v>424</v>
      </c>
      <c r="C22" s="155" t="s">
        <v>425</v>
      </c>
      <c r="D22" s="156" t="s">
        <v>392</v>
      </c>
      <c r="E22" s="157" t="s">
        <v>426</v>
      </c>
      <c r="F22" s="158">
        <f>VLOOKUP(A22,[2]wb!B$13:Q$1206,16,0)</f>
        <v>3.2831592019092013</v>
      </c>
      <c r="G22" s="159">
        <f>VLOOKUP(A22,[2]gs!B$14:Q$1206,16,0)</f>
        <v>2.826907555951673</v>
      </c>
      <c r="H22" s="159">
        <f>VLOOKUP(A22,[2]j1!B$14:Q$1206,16,0)</f>
        <v>3.9618055555555558</v>
      </c>
      <c r="I22" s="160">
        <f>VLOOKUP(A22,[2]pt!C$14:R$1206,16,0)</f>
        <v>3.0618736586309119</v>
      </c>
      <c r="J22" s="161" t="s">
        <v>427</v>
      </c>
      <c r="K22" s="162" t="s">
        <v>395</v>
      </c>
      <c r="L22" s="163" t="s">
        <v>428</v>
      </c>
      <c r="M22" s="163" t="s">
        <v>429</v>
      </c>
    </row>
    <row r="23" spans="1:13" s="153" customFormat="1" ht="16.899999999999999" customHeight="1">
      <c r="A23" s="154">
        <v>11100804</v>
      </c>
      <c r="B23" s="155" t="s">
        <v>430</v>
      </c>
      <c r="C23" s="155" t="s">
        <v>431</v>
      </c>
      <c r="D23" s="156" t="s">
        <v>432</v>
      </c>
      <c r="E23" s="157" t="s">
        <v>433</v>
      </c>
      <c r="F23" s="158">
        <f>VLOOKUP(A23,[2]wb!B$13:Q$1206,16,0)</f>
        <v>2.3428323412698417</v>
      </c>
      <c r="G23" s="159">
        <f>VLOOKUP(A23,[2]gs!B$14:Q$1206,16,0)</f>
        <v>2.1942708333333334</v>
      </c>
      <c r="H23" s="159">
        <f>VLOOKUP(A23,[2]j1!B$14:Q$1206,16,0)</f>
        <v>4.2048611111111116</v>
      </c>
      <c r="I23" s="160">
        <f>VLOOKUP(A23,[2]pt!C$14:R$1206,16,0)</f>
        <v>2.3305761695241198</v>
      </c>
      <c r="J23" s="161" t="s">
        <v>434</v>
      </c>
      <c r="K23" s="162" t="s">
        <v>435</v>
      </c>
      <c r="L23" s="163" t="s">
        <v>436</v>
      </c>
      <c r="M23" s="163" t="s">
        <v>437</v>
      </c>
    </row>
    <row r="24" spans="1:13" s="153" customFormat="1" ht="16.899999999999999" customHeight="1">
      <c r="A24" s="143"/>
      <c r="B24" s="164" t="s">
        <v>438</v>
      </c>
      <c r="C24" s="155"/>
      <c r="D24" s="156"/>
      <c r="E24" s="157"/>
      <c r="F24" s="158"/>
      <c r="G24" s="159"/>
      <c r="H24" s="159"/>
      <c r="I24" s="160"/>
      <c r="J24" s="161"/>
      <c r="K24" s="162"/>
      <c r="L24" s="163"/>
      <c r="M24" s="165" t="s">
        <v>439</v>
      </c>
    </row>
    <row r="25" spans="1:13" s="153" customFormat="1" ht="16.899999999999999" customHeight="1">
      <c r="A25" s="154">
        <v>11100901</v>
      </c>
      <c r="B25" s="155" t="s">
        <v>440</v>
      </c>
      <c r="C25" s="155" t="s">
        <v>441</v>
      </c>
      <c r="D25" s="156" t="s">
        <v>392</v>
      </c>
      <c r="E25" s="157" t="s">
        <v>442</v>
      </c>
      <c r="F25" s="158">
        <f>VLOOKUP(A25,[2]wb!B$13:Q$1206,16,0)</f>
        <v>3.9973926016113523</v>
      </c>
      <c r="G25" s="159">
        <f>VLOOKUP(A25,[2]gs!B$14:Q$1206,16,0)</f>
        <v>3.3645453793891296</v>
      </c>
      <c r="H25" s="159">
        <f>VLOOKUP(A25,[2]j1!B$14:Q$1206,16,0)</f>
        <v>6.1875</v>
      </c>
      <c r="I25" s="160">
        <f>VLOOKUP(A25,[2]pt!C$14:R$1206,16,0)</f>
        <v>3.7077067149231735</v>
      </c>
      <c r="J25" s="161" t="s">
        <v>443</v>
      </c>
      <c r="K25" s="162" t="s">
        <v>395</v>
      </c>
      <c r="L25" s="163" t="s">
        <v>444</v>
      </c>
      <c r="M25" s="163" t="s">
        <v>445</v>
      </c>
    </row>
    <row r="26" spans="1:13" s="153" customFormat="1" ht="16.899999999999999" customHeight="1">
      <c r="A26" s="168">
        <v>11100902</v>
      </c>
      <c r="B26" s="155" t="s">
        <v>446</v>
      </c>
      <c r="C26" s="155" t="s">
        <v>447</v>
      </c>
      <c r="D26" s="156" t="s">
        <v>401</v>
      </c>
      <c r="E26" s="157" t="s">
        <v>448</v>
      </c>
      <c r="F26" s="158">
        <f>VLOOKUP(A26,[2]wb!B$13:Q$1206,16,0)</f>
        <v>2.3965949487433864</v>
      </c>
      <c r="G26" s="159">
        <f>VLOOKUP(A26,[2]gs!B$14:Q$1206,16,0)</f>
        <v>3</v>
      </c>
      <c r="H26" s="159">
        <f>VLOOKUP(A26,[2]j1!B$14:Q$1206,16,0)</f>
        <v>3.0208333333333335</v>
      </c>
      <c r="I26" s="160">
        <f>VLOOKUP(A26,[2]pt!C$14:R$1206,16,0)</f>
        <v>2.7519437222701009</v>
      </c>
      <c r="J26" s="161" t="s">
        <v>449</v>
      </c>
      <c r="K26" s="162" t="s">
        <v>404</v>
      </c>
      <c r="L26" s="163" t="s">
        <v>450</v>
      </c>
      <c r="M26" s="163" t="s">
        <v>451</v>
      </c>
    </row>
    <row r="27" spans="1:13" s="153" customFormat="1" ht="16.899999999999999" customHeight="1">
      <c r="A27" s="166"/>
      <c r="B27" s="164" t="s">
        <v>452</v>
      </c>
      <c r="C27" s="155"/>
      <c r="D27" s="156"/>
      <c r="E27" s="157"/>
      <c r="F27" s="158"/>
      <c r="G27" s="159"/>
      <c r="H27" s="159"/>
      <c r="I27" s="160"/>
      <c r="J27" s="161"/>
      <c r="K27" s="162"/>
      <c r="L27" s="163"/>
      <c r="M27" s="165" t="s">
        <v>453</v>
      </c>
    </row>
    <row r="28" spans="1:13" s="153" customFormat="1" ht="16.899999999999999" customHeight="1">
      <c r="A28" s="168">
        <v>11101001</v>
      </c>
      <c r="B28" s="155" t="s">
        <v>454</v>
      </c>
      <c r="C28" s="155" t="s">
        <v>447</v>
      </c>
      <c r="D28" s="156" t="s">
        <v>401</v>
      </c>
      <c r="E28" s="157" t="s">
        <v>448</v>
      </c>
      <c r="F28" s="158">
        <f>VLOOKUP(A28,[2]wb!B$13:Q$1206,16,0)</f>
        <v>2.3625563927494073</v>
      </c>
      <c r="G28" s="159">
        <f>VLOOKUP(A28,[2]gs!B$14:Q$1206,16,0)</f>
        <v>2.4600694444444442</v>
      </c>
      <c r="H28" s="159">
        <f>VLOOKUP(A28,[2]j1!B$14:Q$1206,16,0)</f>
        <v>2.3020833333333335</v>
      </c>
      <c r="I28" s="160">
        <f>VLOOKUP(A28,[2]pt!C$14:R$1206,16,0)</f>
        <v>2.3806318703959994</v>
      </c>
      <c r="J28" s="161" t="s">
        <v>449</v>
      </c>
      <c r="K28" s="162" t="s">
        <v>404</v>
      </c>
      <c r="L28" s="163" t="s">
        <v>450</v>
      </c>
      <c r="M28" s="163" t="s">
        <v>455</v>
      </c>
    </row>
    <row r="29" spans="1:13" s="153" customFormat="1" ht="16.899999999999999" customHeight="1">
      <c r="A29" s="168">
        <v>11101002</v>
      </c>
      <c r="B29" s="155" t="s">
        <v>456</v>
      </c>
      <c r="C29" s="155" t="s">
        <v>441</v>
      </c>
      <c r="D29" s="156" t="s">
        <v>392</v>
      </c>
      <c r="E29" s="157" t="s">
        <v>442</v>
      </c>
      <c r="F29" s="158">
        <f>VLOOKUP(A29,[2]wb!B$13:Q$1206,16,0)</f>
        <v>4.7816586191586188</v>
      </c>
      <c r="G29" s="159">
        <f>VLOOKUP(A29,[2]gs!B$14:Q$1206,16,0)</f>
        <v>3.0972222222222219</v>
      </c>
      <c r="H29" s="159">
        <f>VLOOKUP(A29,[2]j1!B$14:Q$1206,16,0)</f>
        <v>5.895833333333333</v>
      </c>
      <c r="I29" s="160">
        <f>VLOOKUP(A29,[2]pt!C$14:R$1206,16,0)</f>
        <v>4.4708647795477168</v>
      </c>
      <c r="J29" s="161" t="s">
        <v>443</v>
      </c>
      <c r="K29" s="162" t="s">
        <v>395</v>
      </c>
      <c r="L29" s="163" t="s">
        <v>444</v>
      </c>
      <c r="M29" s="163" t="s">
        <v>457</v>
      </c>
    </row>
    <row r="30" spans="1:13" s="153" customFormat="1" ht="16.899999999999999" customHeight="1">
      <c r="A30" s="143"/>
      <c r="B30" s="164" t="s">
        <v>458</v>
      </c>
      <c r="C30" s="164"/>
      <c r="D30" s="169"/>
      <c r="E30" s="170"/>
      <c r="F30" s="158"/>
      <c r="G30" s="159"/>
      <c r="H30" s="159"/>
      <c r="I30" s="160"/>
      <c r="J30" s="161"/>
      <c r="K30" s="162"/>
      <c r="L30" s="163"/>
      <c r="M30" s="165" t="s">
        <v>459</v>
      </c>
    </row>
    <row r="31" spans="1:13" s="153" customFormat="1" ht="16.899999999999999" customHeight="1">
      <c r="A31" s="171">
        <v>11101101</v>
      </c>
      <c r="B31" s="155" t="s">
        <v>460</v>
      </c>
      <c r="C31" s="155" t="s">
        <v>461</v>
      </c>
      <c r="D31" s="156" t="s">
        <v>392</v>
      </c>
      <c r="E31" s="157" t="s">
        <v>372</v>
      </c>
      <c r="F31" s="158">
        <f>VLOOKUP(A31,[2]wb!B$13:Q$1206,16,0)</f>
        <v>4.3020302231469509</v>
      </c>
      <c r="G31" s="159">
        <f>VLOOKUP(A31,[2]gs!B$14:Q$1206,16,0)</f>
        <v>4.56655643738977</v>
      </c>
      <c r="H31" s="159">
        <f>VLOOKUP(A31,[2]j1!B$14:Q$1206,16,0)</f>
        <v>5</v>
      </c>
      <c r="I31" s="160">
        <f>VLOOKUP(A31,[2]pt!C$14:R$1206,16,0)</f>
        <v>4.4320828612868075</v>
      </c>
      <c r="J31" s="161" t="s">
        <v>373</v>
      </c>
      <c r="K31" s="162" t="s">
        <v>395</v>
      </c>
      <c r="L31" s="196" t="s">
        <v>462</v>
      </c>
      <c r="M31" s="163" t="s">
        <v>463</v>
      </c>
    </row>
    <row r="32" spans="1:13" s="153" customFormat="1" ht="16.899999999999999" customHeight="1">
      <c r="A32" s="143"/>
      <c r="B32" s="164" t="s">
        <v>464</v>
      </c>
      <c r="C32" s="155"/>
      <c r="D32" s="156"/>
      <c r="E32" s="157"/>
      <c r="F32" s="158"/>
      <c r="G32" s="159"/>
      <c r="H32" s="159"/>
      <c r="I32" s="160"/>
      <c r="J32" s="161"/>
      <c r="K32" s="162"/>
      <c r="L32" s="163"/>
      <c r="M32" s="165" t="s">
        <v>465</v>
      </c>
    </row>
    <row r="33" spans="1:13" s="153" customFormat="1" ht="16.899999999999999" customHeight="1">
      <c r="A33" s="178">
        <v>11101301</v>
      </c>
      <c r="B33" s="155" t="s">
        <v>466</v>
      </c>
      <c r="C33" s="155"/>
      <c r="D33" s="156" t="s">
        <v>401</v>
      </c>
      <c r="E33" s="157" t="s">
        <v>402</v>
      </c>
      <c r="F33" s="158">
        <f>VLOOKUP(A33,[2]wb!B$13:Q$1206,16,0)</f>
        <v>10.236826421324777</v>
      </c>
      <c r="G33" s="159">
        <f>VLOOKUP(A33,[2]gs!B$14:Q$1206,16,0)</f>
        <v>9.7512973137973145</v>
      </c>
      <c r="H33" s="159">
        <f>VLOOKUP(A33,[2]j1!B$14:Q$1206,16,0)</f>
        <v>11.034722222222221</v>
      </c>
      <c r="I33" s="160">
        <f>VLOOKUP(A33,[2]pt!C$14:R$1206,16,0)</f>
        <v>10.247768273104802</v>
      </c>
      <c r="J33" s="161" t="s">
        <v>403</v>
      </c>
      <c r="K33" s="162" t="s">
        <v>404</v>
      </c>
      <c r="L33" s="163"/>
      <c r="M33" s="163" t="s">
        <v>467</v>
      </c>
    </row>
    <row r="34" spans="1:13" s="153" customFormat="1" ht="16.899999999999999" customHeight="1">
      <c r="A34" s="171"/>
      <c r="B34" s="164" t="s">
        <v>468</v>
      </c>
      <c r="C34" s="155"/>
      <c r="D34" s="156"/>
      <c r="E34" s="157"/>
      <c r="F34" s="158"/>
      <c r="G34" s="159"/>
      <c r="H34" s="159"/>
      <c r="I34" s="160"/>
      <c r="J34" s="161"/>
      <c r="K34" s="162"/>
      <c r="L34" s="163"/>
      <c r="M34" s="165" t="s">
        <v>469</v>
      </c>
    </row>
    <row r="35" spans="1:13" s="153" customFormat="1" ht="16.899999999999999" customHeight="1">
      <c r="A35" s="179">
        <v>11101401</v>
      </c>
      <c r="B35" s="172" t="s">
        <v>470</v>
      </c>
      <c r="C35" s="172"/>
      <c r="D35" s="173" t="s">
        <v>392</v>
      </c>
      <c r="E35" s="174" t="s">
        <v>402</v>
      </c>
      <c r="F35" s="450">
        <f>VLOOKUP(A35,[2]wb!B$13:Q$1206,16,0)</f>
        <v>5.5498750256048774</v>
      </c>
      <c r="G35" s="451">
        <f>VLOOKUP(A35,[2]gs!B$14:Q$1206,16,0)</f>
        <v>4.7009824909495954</v>
      </c>
      <c r="H35" s="451">
        <f>VLOOKUP(A35,[2]j1!B$14:Q$1206,16,0)</f>
        <v>8.6875</v>
      </c>
      <c r="I35" s="452">
        <f>VLOOKUP(A35,[2]pt!C$14:R$1206,16,0)</f>
        <v>5.2046514313901096</v>
      </c>
      <c r="J35" s="175" t="s">
        <v>373</v>
      </c>
      <c r="K35" s="176" t="s">
        <v>395</v>
      </c>
      <c r="L35" s="177"/>
      <c r="M35" s="177" t="s">
        <v>471</v>
      </c>
    </row>
    <row r="36" spans="1:13" s="153" customFormat="1" ht="18" customHeight="1">
      <c r="A36" s="171"/>
      <c r="B36" s="528" t="s">
        <v>2105</v>
      </c>
      <c r="C36" s="528"/>
      <c r="D36" s="528"/>
      <c r="E36" s="528"/>
      <c r="F36" s="528"/>
      <c r="G36" s="528"/>
      <c r="H36" s="528"/>
      <c r="I36" s="528"/>
      <c r="J36" s="528"/>
      <c r="K36" s="528"/>
      <c r="L36" s="528"/>
      <c r="M36" s="528"/>
    </row>
    <row r="37" spans="1:13" s="153" customFormat="1" ht="18" customHeight="1">
      <c r="A37" s="171"/>
      <c r="B37" s="529" t="s">
        <v>2129</v>
      </c>
      <c r="C37" s="529"/>
      <c r="D37" s="529"/>
      <c r="E37" s="529"/>
      <c r="F37" s="529"/>
      <c r="G37" s="529"/>
      <c r="H37" s="529"/>
      <c r="I37" s="529"/>
      <c r="J37" s="529"/>
      <c r="K37" s="529"/>
      <c r="L37" s="529"/>
      <c r="M37" s="529"/>
    </row>
    <row r="38" spans="1:13" s="153" customFormat="1" ht="18" customHeight="1">
      <c r="A38" s="171"/>
      <c r="B38" s="530" t="s">
        <v>2147</v>
      </c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</row>
    <row r="39" spans="1:13" s="153" customFormat="1" ht="4.9000000000000004" customHeight="1">
      <c r="A39" s="171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</row>
    <row r="40" spans="1:13" s="153" customFormat="1" ht="18" customHeight="1">
      <c r="A40" s="171"/>
      <c r="B40" s="531" t="s">
        <v>358</v>
      </c>
      <c r="C40" s="531" t="s">
        <v>359</v>
      </c>
      <c r="D40" s="531" t="s">
        <v>360</v>
      </c>
      <c r="E40" s="531" t="s">
        <v>361</v>
      </c>
      <c r="F40" s="141" t="s">
        <v>87</v>
      </c>
      <c r="G40" s="141" t="s">
        <v>353</v>
      </c>
      <c r="H40" s="141" t="s">
        <v>362</v>
      </c>
      <c r="I40" s="141" t="s">
        <v>85</v>
      </c>
      <c r="J40" s="534" t="s">
        <v>363</v>
      </c>
      <c r="K40" s="534" t="s">
        <v>364</v>
      </c>
      <c r="L40" s="536" t="s">
        <v>365</v>
      </c>
      <c r="M40" s="538" t="s">
        <v>366</v>
      </c>
    </row>
    <row r="41" spans="1:13" s="153" customFormat="1" ht="24" customHeight="1">
      <c r="A41" s="171"/>
      <c r="B41" s="532"/>
      <c r="C41" s="533"/>
      <c r="D41" s="533"/>
      <c r="E41" s="533"/>
      <c r="F41" s="142" t="s">
        <v>88</v>
      </c>
      <c r="G41" s="142" t="s">
        <v>354</v>
      </c>
      <c r="H41" s="142" t="s">
        <v>356</v>
      </c>
      <c r="I41" s="142" t="s">
        <v>86</v>
      </c>
      <c r="J41" s="535"/>
      <c r="K41" s="535"/>
      <c r="L41" s="537"/>
      <c r="M41" s="539"/>
    </row>
    <row r="42" spans="1:13" s="153" customFormat="1" ht="16.899999999999999" customHeight="1">
      <c r="A42" s="171"/>
      <c r="B42" s="144" t="s">
        <v>472</v>
      </c>
      <c r="C42" s="407"/>
      <c r="D42" s="145"/>
      <c r="E42" s="403"/>
      <c r="F42" s="404"/>
      <c r="G42" s="405"/>
      <c r="H42" s="405"/>
      <c r="I42" s="406"/>
      <c r="J42" s="150"/>
      <c r="K42" s="151"/>
      <c r="L42" s="408"/>
      <c r="M42" s="152" t="s">
        <v>473</v>
      </c>
    </row>
    <row r="43" spans="1:13" s="153" customFormat="1" ht="16.899999999999999" customHeight="1">
      <c r="A43" s="179">
        <v>11101501</v>
      </c>
      <c r="B43" s="155" t="s">
        <v>474</v>
      </c>
      <c r="C43" s="155" t="s">
        <v>475</v>
      </c>
      <c r="D43" s="156" t="s">
        <v>432</v>
      </c>
      <c r="E43" s="157" t="s">
        <v>476</v>
      </c>
      <c r="F43" s="158">
        <f>VLOOKUP(A43,[2]wb!B$13:Q$1206,16,0)</f>
        <v>21.992505411255411</v>
      </c>
      <c r="G43" s="159">
        <f>VLOOKUP(A43,[2]gs!B$14:Q$1206,16,0)</f>
        <v>23.055555555555554</v>
      </c>
      <c r="H43" s="159">
        <f>VLOOKUP(A43,[2]j1!B$14:Q$1206,16,0)</f>
        <v>24.59375</v>
      </c>
      <c r="I43" s="160">
        <f>VLOOKUP(A43,[2]pt!C$14:R$1206,16,0)</f>
        <v>22.696389087405112</v>
      </c>
      <c r="J43" s="161" t="s">
        <v>477</v>
      </c>
      <c r="K43" s="162" t="s">
        <v>435</v>
      </c>
      <c r="L43" s="163" t="s">
        <v>478</v>
      </c>
      <c r="M43" s="163" t="s">
        <v>479</v>
      </c>
    </row>
    <row r="44" spans="1:13" s="153" customFormat="1" ht="16.899999999999999" customHeight="1">
      <c r="A44" s="179">
        <v>11101502</v>
      </c>
      <c r="B44" s="155" t="s">
        <v>480</v>
      </c>
      <c r="C44" s="155" t="s">
        <v>481</v>
      </c>
      <c r="D44" s="156" t="s">
        <v>392</v>
      </c>
      <c r="E44" s="157" t="s">
        <v>482</v>
      </c>
      <c r="F44" s="158">
        <f>VLOOKUP(A44,[2]wb!B$13:Q$1206,16,0)</f>
        <v>16.083333333333332</v>
      </c>
      <c r="G44" s="159">
        <f>VLOOKUP(A44,[2]gs!B$14:Q$1206,16,0)</f>
        <v>18.68371913580247</v>
      </c>
      <c r="H44" s="159">
        <f>VLOOKUP(A44,[2]j1!B$14:Q$1206,16,0)</f>
        <v>30.148809523809522</v>
      </c>
      <c r="I44" s="160">
        <f>VLOOKUP(A44,[2]pt!C$14:R$1206,16,0)</f>
        <v>18.653168807034969</v>
      </c>
      <c r="J44" s="161" t="s">
        <v>483</v>
      </c>
      <c r="K44" s="162" t="s">
        <v>395</v>
      </c>
      <c r="L44" s="163" t="s">
        <v>484</v>
      </c>
      <c r="M44" s="163" t="s">
        <v>479</v>
      </c>
    </row>
    <row r="45" spans="1:13" s="153" customFormat="1" ht="16.899999999999999" customHeight="1">
      <c r="A45" s="179"/>
      <c r="B45" s="164" t="s">
        <v>485</v>
      </c>
      <c r="C45" s="155"/>
      <c r="D45" s="156"/>
      <c r="E45" s="157"/>
      <c r="F45" s="158"/>
      <c r="G45" s="159"/>
      <c r="H45" s="159"/>
      <c r="I45" s="160"/>
      <c r="J45" s="161"/>
      <c r="K45" s="162"/>
      <c r="L45" s="163"/>
      <c r="M45" s="165" t="s">
        <v>486</v>
      </c>
    </row>
    <row r="46" spans="1:13" s="153" customFormat="1" ht="16.899999999999999" customHeight="1">
      <c r="A46" s="179">
        <v>11101603</v>
      </c>
      <c r="B46" s="155" t="s">
        <v>487</v>
      </c>
      <c r="C46" s="155" t="s">
        <v>488</v>
      </c>
      <c r="D46" s="156" t="s">
        <v>489</v>
      </c>
      <c r="E46" s="157" t="s">
        <v>490</v>
      </c>
      <c r="F46" s="158">
        <f>VLOOKUP(A46,[2]wb!B$13:Q$1206,16,0)</f>
        <v>17.313781415343918</v>
      </c>
      <c r="G46" s="159">
        <f>VLOOKUP(A46,[2]gs!B$14:Q$1206,16,0)</f>
        <v>15.562500000000002</v>
      </c>
      <c r="H46" s="159">
        <f>VLOOKUP(A46,[2]j1!B$14:Q$1206,16,0)</f>
        <v>19.503472222222221</v>
      </c>
      <c r="I46" s="160">
        <f>VLOOKUP(A46,[2]pt!C$14:R$1206,16,0)</f>
        <v>17.346203182158789</v>
      </c>
      <c r="J46" s="161" t="s">
        <v>491</v>
      </c>
      <c r="K46" s="162" t="s">
        <v>492</v>
      </c>
      <c r="L46" s="163" t="s">
        <v>493</v>
      </c>
      <c r="M46" s="163" t="s">
        <v>494</v>
      </c>
    </row>
    <row r="47" spans="1:13" s="153" customFormat="1" ht="16.899999999999999" customHeight="1">
      <c r="A47" s="143"/>
      <c r="B47" s="164" t="s">
        <v>495</v>
      </c>
      <c r="C47" s="155"/>
      <c r="D47" s="156"/>
      <c r="E47" s="157"/>
      <c r="F47" s="158"/>
      <c r="G47" s="159"/>
      <c r="H47" s="159"/>
      <c r="I47" s="160"/>
      <c r="J47" s="161"/>
      <c r="K47" s="162"/>
      <c r="L47" s="163"/>
      <c r="M47" s="165" t="s">
        <v>496</v>
      </c>
    </row>
    <row r="48" spans="1:13" s="153" customFormat="1" ht="16.899999999999999" customHeight="1">
      <c r="A48" s="154">
        <v>11210101</v>
      </c>
      <c r="B48" s="155" t="s">
        <v>497</v>
      </c>
      <c r="C48" s="155"/>
      <c r="D48" s="156" t="s">
        <v>401</v>
      </c>
      <c r="E48" s="157" t="s">
        <v>402</v>
      </c>
      <c r="F48" s="158">
        <f>VLOOKUP(A48,[2]wb!B$13:Q$1206,16,0)</f>
        <v>74.126431352212606</v>
      </c>
      <c r="G48" s="159">
        <f>VLOOKUP(A48,[2]gs!B$14:Q$1206,16,0)</f>
        <v>56.041666666666664</v>
      </c>
      <c r="H48" s="159">
        <f>VLOOKUP(A48,[2]j1!B$14:Q$1206,16,0)</f>
        <v>75.277777777777771</v>
      </c>
      <c r="I48" s="160">
        <f>VLOOKUP(A48,[2]pt!C$14:R$1206,16,0)</f>
        <v>70.481949518163731</v>
      </c>
      <c r="J48" s="161" t="s">
        <v>403</v>
      </c>
      <c r="K48" s="162" t="s">
        <v>404</v>
      </c>
      <c r="L48" s="163"/>
      <c r="M48" s="163" t="s">
        <v>498</v>
      </c>
    </row>
    <row r="49" spans="1:13" s="153" customFormat="1" ht="16.899999999999999" customHeight="1">
      <c r="A49" s="154">
        <v>11210102</v>
      </c>
      <c r="B49" s="180" t="s">
        <v>499</v>
      </c>
      <c r="C49" s="155"/>
      <c r="D49" s="156" t="s">
        <v>401</v>
      </c>
      <c r="E49" s="157" t="s">
        <v>402</v>
      </c>
      <c r="F49" s="158">
        <f>VLOOKUP(A49,[2]wb!B$13:Q$1206,16,0)</f>
        <v>49.40196374805749</v>
      </c>
      <c r="G49" s="159">
        <f>VLOOKUP(A49,[2]gs!B$14:Q$1206,16,0)</f>
        <v>40.386616161616161</v>
      </c>
      <c r="H49" s="159">
        <f>VLOOKUP(A49,[2]j1!B$14:Q$1206,16,0)</f>
        <v>60.763888888888886</v>
      </c>
      <c r="I49" s="160">
        <f>VLOOKUP(A49,[2]pt!C$14:R$1206,16,0)</f>
        <v>45.831760079690234</v>
      </c>
      <c r="J49" s="161" t="s">
        <v>403</v>
      </c>
      <c r="K49" s="162" t="s">
        <v>404</v>
      </c>
      <c r="L49" s="163"/>
      <c r="M49" s="163" t="s">
        <v>500</v>
      </c>
    </row>
    <row r="50" spans="1:13" s="153" customFormat="1" ht="16.899999999999999" customHeight="1">
      <c r="A50" s="143"/>
      <c r="B50" s="164" t="s">
        <v>501</v>
      </c>
      <c r="C50" s="155"/>
      <c r="D50" s="156"/>
      <c r="E50" s="157"/>
      <c r="F50" s="158"/>
      <c r="G50" s="159"/>
      <c r="H50" s="159"/>
      <c r="I50" s="160"/>
      <c r="J50" s="161"/>
      <c r="K50" s="162"/>
      <c r="L50" s="163"/>
      <c r="M50" s="165" t="s">
        <v>502</v>
      </c>
    </row>
    <row r="51" spans="1:13" s="153" customFormat="1" ht="16.899999999999999" customHeight="1">
      <c r="A51" s="154">
        <v>11220102</v>
      </c>
      <c r="B51" s="155" t="s">
        <v>503</v>
      </c>
      <c r="C51" s="155"/>
      <c r="D51" s="156" t="s">
        <v>401</v>
      </c>
      <c r="E51" s="157" t="s">
        <v>402</v>
      </c>
      <c r="F51" s="158">
        <f>VLOOKUP(A51,[2]wb!B$13:Q$1206,16,0)</f>
        <v>12.899218749999998</v>
      </c>
      <c r="G51" s="159">
        <f>VLOOKUP(A51,[2]gs!B$14:Q$1206,16,0)</f>
        <v>14.124305555555559</v>
      </c>
      <c r="H51" s="159">
        <f>VLOOKUP(A51,[2]j1!B$14:Q$1206,16,0)</f>
        <v>17.921875</v>
      </c>
      <c r="I51" s="160">
        <f>VLOOKUP(A51,[2]pt!C$14:R$1206,16,0)</f>
        <v>13.467886871792508</v>
      </c>
      <c r="J51" s="161" t="s">
        <v>403</v>
      </c>
      <c r="K51" s="162" t="s">
        <v>404</v>
      </c>
      <c r="L51" s="163"/>
      <c r="M51" s="163" t="s">
        <v>504</v>
      </c>
    </row>
    <row r="52" spans="1:13" s="153" customFormat="1" ht="16.899999999999999" customHeight="1">
      <c r="A52" s="143"/>
      <c r="B52" s="164" t="s">
        <v>505</v>
      </c>
      <c r="C52" s="155"/>
      <c r="D52" s="156"/>
      <c r="E52" s="157"/>
      <c r="F52" s="158"/>
      <c r="G52" s="159"/>
      <c r="H52" s="159"/>
      <c r="I52" s="160"/>
      <c r="J52" s="161"/>
      <c r="K52" s="162"/>
      <c r="L52" s="163"/>
      <c r="M52" s="165" t="s">
        <v>506</v>
      </c>
    </row>
    <row r="53" spans="1:13" s="153" customFormat="1" ht="16.899999999999999" customHeight="1">
      <c r="A53" s="154">
        <v>11300104</v>
      </c>
      <c r="B53" s="155" t="s">
        <v>507</v>
      </c>
      <c r="C53" s="155"/>
      <c r="D53" s="156" t="s">
        <v>401</v>
      </c>
      <c r="E53" s="157" t="s">
        <v>402</v>
      </c>
      <c r="F53" s="158">
        <f>VLOOKUP(A53,[2]wb!B$13:Q$1206,16,0)</f>
        <v>44.507936507936506</v>
      </c>
      <c r="G53" s="159">
        <f>VLOOKUP(A53,[2]gs!B$14:Q$1206,16,0)</f>
        <v>22.59375</v>
      </c>
      <c r="H53" s="159">
        <f>VLOOKUP(A53,[2]j1!B$14:Q$1206,16,0)</f>
        <v>43.416666666666664</v>
      </c>
      <c r="I53" s="160">
        <f>VLOOKUP(A53,[2]pt!C$14:R$1206,16,0)</f>
        <v>27.238165572261767</v>
      </c>
      <c r="J53" s="161" t="s">
        <v>403</v>
      </c>
      <c r="K53" s="162" t="s">
        <v>404</v>
      </c>
      <c r="L53" s="163"/>
      <c r="M53" s="163" t="s">
        <v>508</v>
      </c>
    </row>
    <row r="54" spans="1:13" s="153" customFormat="1" ht="16.899999999999999" customHeight="1">
      <c r="A54" s="154">
        <v>11300108</v>
      </c>
      <c r="B54" s="155" t="s">
        <v>509</v>
      </c>
      <c r="C54" s="155"/>
      <c r="D54" s="156" t="s">
        <v>401</v>
      </c>
      <c r="E54" s="157" t="s">
        <v>402</v>
      </c>
      <c r="F54" s="158">
        <f>VLOOKUP(A54,[2]wb!B$13:Q$1206,16,0)</f>
        <v>33.967063492063495</v>
      </c>
      <c r="G54" s="159">
        <f>VLOOKUP(A54,[2]gs!B$14:Q$1206,16,0)</f>
        <v>25.063888888888894</v>
      </c>
      <c r="H54" s="159">
        <f>VLOOKUP(A54,[2]j1!B$14:Q$1206,16,0)</f>
        <v>44.361111111111114</v>
      </c>
      <c r="I54" s="160">
        <f>VLOOKUP(A54,[2]pt!C$14:R$1206,16,0)</f>
        <v>27.440785496222873</v>
      </c>
      <c r="J54" s="161" t="s">
        <v>403</v>
      </c>
      <c r="K54" s="162" t="s">
        <v>404</v>
      </c>
      <c r="L54" s="163"/>
      <c r="M54" s="163" t="s">
        <v>510</v>
      </c>
    </row>
    <row r="55" spans="1:13" s="153" customFormat="1" ht="16.899999999999999" customHeight="1">
      <c r="A55" s="143"/>
      <c r="B55" s="164" t="s">
        <v>511</v>
      </c>
      <c r="C55" s="155"/>
      <c r="D55" s="156"/>
      <c r="E55" s="157"/>
      <c r="F55" s="158"/>
      <c r="G55" s="159"/>
      <c r="H55" s="159"/>
      <c r="I55" s="160"/>
      <c r="J55" s="161"/>
      <c r="K55" s="162"/>
      <c r="L55" s="163"/>
      <c r="M55" s="165" t="s">
        <v>512</v>
      </c>
    </row>
    <row r="56" spans="1:13" s="153" customFormat="1" ht="16.899999999999999" customHeight="1">
      <c r="A56" s="154">
        <v>11300201</v>
      </c>
      <c r="B56" s="155" t="s">
        <v>513</v>
      </c>
      <c r="C56" s="155"/>
      <c r="D56" s="156" t="s">
        <v>401</v>
      </c>
      <c r="E56" s="157" t="s">
        <v>402</v>
      </c>
      <c r="F56" s="158">
        <f>VLOOKUP(A56,[2]wb!B$13:Q$1206,16,0)</f>
        <v>14.533953373015875</v>
      </c>
      <c r="G56" s="159">
        <f>VLOOKUP(A56,[2]gs!B$14:Q$1206,16,0)</f>
        <v>11.087962962962964</v>
      </c>
      <c r="H56" s="159">
        <f>VLOOKUP(A56,[2]j1!B$14:Q$1206,16,0)</f>
        <v>20</v>
      </c>
      <c r="I56" s="160">
        <f>VLOOKUP(A56,[2]pt!C$14:R$1206,16,0)</f>
        <v>13.387700789556533</v>
      </c>
      <c r="J56" s="161" t="s">
        <v>403</v>
      </c>
      <c r="K56" s="162" t="s">
        <v>404</v>
      </c>
      <c r="L56" s="163"/>
      <c r="M56" s="163" t="s">
        <v>514</v>
      </c>
    </row>
    <row r="57" spans="1:13" s="153" customFormat="1" ht="16.149999999999999" customHeight="1">
      <c r="A57" s="143"/>
      <c r="B57" s="164" t="s">
        <v>515</v>
      </c>
      <c r="C57" s="155"/>
      <c r="D57" s="156"/>
      <c r="E57" s="157"/>
      <c r="F57" s="158"/>
      <c r="G57" s="159"/>
      <c r="H57" s="159"/>
      <c r="I57" s="160"/>
      <c r="J57" s="161"/>
      <c r="K57" s="162"/>
      <c r="L57" s="163"/>
      <c r="M57" s="165" t="s">
        <v>516</v>
      </c>
    </row>
    <row r="58" spans="1:13" s="153" customFormat="1" ht="16.149999999999999" customHeight="1">
      <c r="A58" s="154">
        <v>11300302</v>
      </c>
      <c r="B58" s="155" t="s">
        <v>517</v>
      </c>
      <c r="C58" s="155" t="s">
        <v>386</v>
      </c>
      <c r="D58" s="156" t="s">
        <v>518</v>
      </c>
      <c r="E58" s="157" t="s">
        <v>519</v>
      </c>
      <c r="F58" s="158">
        <f>VLOOKUP(A58,[2]wb!B$13:Q$1206,16,0)</f>
        <v>4.6382788724585611</v>
      </c>
      <c r="G58" s="159">
        <f>VLOOKUP(A58,[2]gs!B$14:Q$1206,16,0)</f>
        <v>4.7325740665584419</v>
      </c>
      <c r="H58" s="159">
        <f>VLOOKUP(A58,[2]j1!B$14:Q$1206,16,0)</f>
        <v>5</v>
      </c>
      <c r="I58" s="160">
        <f>VLOOKUP(A58,[2]pt!C$14:R$1206,16,0)</f>
        <v>4.670506095145309</v>
      </c>
      <c r="J58" s="161" t="s">
        <v>520</v>
      </c>
      <c r="K58" s="162" t="s">
        <v>521</v>
      </c>
      <c r="L58" s="163" t="s">
        <v>387</v>
      </c>
      <c r="M58" s="163" t="s">
        <v>522</v>
      </c>
    </row>
    <row r="59" spans="1:13" s="153" customFormat="1" ht="16.149999999999999" customHeight="1">
      <c r="A59" s="154">
        <v>11300305</v>
      </c>
      <c r="B59" s="155" t="s">
        <v>523</v>
      </c>
      <c r="C59" s="155" t="s">
        <v>524</v>
      </c>
      <c r="D59" s="156" t="s">
        <v>525</v>
      </c>
      <c r="E59" s="157" t="s">
        <v>526</v>
      </c>
      <c r="F59" s="158">
        <f>VLOOKUP(A59,[2]wb!B$13:Q$1206,16,0)</f>
        <v>5.9625229919692231</v>
      </c>
      <c r="G59" s="159">
        <f>VLOOKUP(A59,[2]gs!B$14:Q$1206,16,0)</f>
        <v>5.6865079365079358</v>
      </c>
      <c r="H59" s="159">
        <f>VLOOKUP(A59,[2]j1!B$14:Q$1206,16,0)</f>
        <v>7.1770833333333348</v>
      </c>
      <c r="I59" s="160">
        <f>VLOOKUP(A59,[2]pt!C$14:R$1206,16,0)</f>
        <v>5.9966818757572433</v>
      </c>
      <c r="J59" s="161" t="s">
        <v>527</v>
      </c>
      <c r="K59" s="162" t="s">
        <v>528</v>
      </c>
      <c r="L59" s="163" t="s">
        <v>529</v>
      </c>
      <c r="M59" s="163" t="s">
        <v>530</v>
      </c>
    </row>
    <row r="60" spans="1:13" s="153" customFormat="1" ht="16.149999999999999" customHeight="1">
      <c r="A60" s="143"/>
      <c r="B60" s="164" t="s">
        <v>531</v>
      </c>
      <c r="C60" s="155"/>
      <c r="D60" s="156"/>
      <c r="E60" s="157"/>
      <c r="F60" s="158"/>
      <c r="G60" s="159"/>
      <c r="H60" s="159"/>
      <c r="I60" s="160"/>
      <c r="J60" s="161"/>
      <c r="K60" s="162"/>
      <c r="L60" s="163"/>
      <c r="M60" s="165" t="s">
        <v>532</v>
      </c>
    </row>
    <row r="61" spans="1:13" s="153" customFormat="1" ht="16.149999999999999" customHeight="1">
      <c r="A61" s="154">
        <v>11410101</v>
      </c>
      <c r="B61" s="155" t="s">
        <v>533</v>
      </c>
      <c r="C61" s="155" t="s">
        <v>534</v>
      </c>
      <c r="D61" s="156" t="s">
        <v>392</v>
      </c>
      <c r="E61" s="157" t="s">
        <v>535</v>
      </c>
      <c r="F61" s="158">
        <f>VLOOKUP(A61,[2]wb!B$13:Q$1206,16,0)</f>
        <v>7.0964080913299661</v>
      </c>
      <c r="G61" s="159">
        <f>VLOOKUP(A61,[2]gs!B$14:Q$1206,16,0)</f>
        <v>7.3357264689501536</v>
      </c>
      <c r="H61" s="159">
        <f>VLOOKUP(A61,[2]j1!B$14:Q$1206,16,0)</f>
        <v>7.5</v>
      </c>
      <c r="I61" s="160">
        <f>VLOOKUP(A61,[2]pt!C$14:R$1206,16,0)</f>
        <v>7.2107571080318564</v>
      </c>
      <c r="J61" s="161" t="s">
        <v>536</v>
      </c>
      <c r="K61" s="162" t="s">
        <v>395</v>
      </c>
      <c r="L61" s="163" t="s">
        <v>537</v>
      </c>
      <c r="M61" s="163" t="s">
        <v>538</v>
      </c>
    </row>
    <row r="62" spans="1:13" s="153" customFormat="1" ht="16.899999999999999" customHeight="1">
      <c r="A62" s="143"/>
      <c r="B62" s="164" t="s">
        <v>539</v>
      </c>
      <c r="C62" s="155"/>
      <c r="D62" s="156"/>
      <c r="E62" s="157"/>
      <c r="F62" s="158"/>
      <c r="G62" s="159"/>
      <c r="H62" s="159"/>
      <c r="I62" s="160"/>
      <c r="J62" s="161"/>
      <c r="K62" s="162"/>
      <c r="L62" s="163"/>
      <c r="M62" s="165" t="s">
        <v>540</v>
      </c>
    </row>
    <row r="63" spans="1:13" s="153" customFormat="1" ht="16.899999999999999" customHeight="1">
      <c r="A63" s="154">
        <v>11410301</v>
      </c>
      <c r="B63" s="155" t="s">
        <v>541</v>
      </c>
      <c r="C63" s="155" t="s">
        <v>542</v>
      </c>
      <c r="D63" s="156" t="s">
        <v>543</v>
      </c>
      <c r="E63" s="157" t="s">
        <v>544</v>
      </c>
      <c r="F63" s="158">
        <f>VLOOKUP(A63,[2]wb!B$13:Q$1206,16,0)</f>
        <v>81.580402583527587</v>
      </c>
      <c r="G63" s="159">
        <f>VLOOKUP(A63,[2]gs!B$14:Q$1206,16,0)</f>
        <v>90.114597257031463</v>
      </c>
      <c r="H63" s="159">
        <f>VLOOKUP(A63,[2]j1!B$14:Q$1206,16,0)</f>
        <v>94.131944444444443</v>
      </c>
      <c r="I63" s="160">
        <f>VLOOKUP(A63,[2]pt!C$14:R$1206,16,0)</f>
        <v>86.932632160344838</v>
      </c>
      <c r="J63" s="161" t="s">
        <v>545</v>
      </c>
      <c r="K63" s="162" t="s">
        <v>546</v>
      </c>
      <c r="L63" s="163" t="s">
        <v>547</v>
      </c>
      <c r="M63" s="163" t="s">
        <v>540</v>
      </c>
    </row>
    <row r="64" spans="1:13" s="153" customFormat="1" ht="16.899999999999999" customHeight="1">
      <c r="A64" s="154">
        <v>11410303</v>
      </c>
      <c r="B64" s="155" t="s">
        <v>1779</v>
      </c>
      <c r="C64" s="155" t="s">
        <v>548</v>
      </c>
      <c r="D64" s="156" t="s">
        <v>549</v>
      </c>
      <c r="E64" s="157" t="s">
        <v>476</v>
      </c>
      <c r="F64" s="158">
        <f>VLOOKUP(A64,[2]wb!B$13:Q$1206,16,0)</f>
        <v>38.999131944444443</v>
      </c>
      <c r="G64" s="159">
        <f>VLOOKUP(A64,[2]gs!B$14:Q$1206,16,0)</f>
        <v>34.405092592592595</v>
      </c>
      <c r="H64" s="159">
        <f>VLOOKUP(A64,[2]j1!B$14:Q$1206,16,0)</f>
        <v>41.787037037037031</v>
      </c>
      <c r="I64" s="160">
        <f>VLOOKUP(A64,[2]pt!C$14:R$1206,16,0)</f>
        <v>37.786934989069586</v>
      </c>
      <c r="J64" s="161" t="s">
        <v>550</v>
      </c>
      <c r="K64" s="162" t="s">
        <v>551</v>
      </c>
      <c r="L64" s="445" t="s">
        <v>548</v>
      </c>
      <c r="M64" s="163" t="s">
        <v>552</v>
      </c>
    </row>
    <row r="65" spans="1:13" s="153" customFormat="1" ht="16.149999999999999" customHeight="1">
      <c r="A65" s="143"/>
      <c r="B65" s="164" t="s">
        <v>554</v>
      </c>
      <c r="C65" s="155"/>
      <c r="D65" s="156"/>
      <c r="E65" s="157"/>
      <c r="F65" s="158"/>
      <c r="G65" s="159"/>
      <c r="H65" s="159"/>
      <c r="I65" s="160"/>
      <c r="J65" s="161"/>
      <c r="K65" s="162"/>
      <c r="L65" s="163"/>
      <c r="M65" s="165" t="s">
        <v>555</v>
      </c>
    </row>
    <row r="66" spans="1:13" s="153" customFormat="1" ht="16.149999999999999" customHeight="1">
      <c r="A66" s="179">
        <v>11420101</v>
      </c>
      <c r="B66" s="155" t="s">
        <v>556</v>
      </c>
      <c r="C66" s="155" t="s">
        <v>534</v>
      </c>
      <c r="D66" s="156" t="s">
        <v>392</v>
      </c>
      <c r="E66" s="157" t="s">
        <v>482</v>
      </c>
      <c r="F66" s="158">
        <f>VLOOKUP(A66,[2]wb!B$13:Q$1206,16,0)</f>
        <v>2.5850478731338105</v>
      </c>
      <c r="G66" s="159">
        <f>VLOOKUP(A66,[2]gs!B$14:Q$1206,16,0)</f>
        <v>1.9531250000000002</v>
      </c>
      <c r="H66" s="159">
        <f>VLOOKUP(A66,[2]j1!B$14:Q$1206,16,0)</f>
        <v>2.7777777777777772</v>
      </c>
      <c r="I66" s="160">
        <f>VLOOKUP(A66,[2]pt!C$14:R$1206,16,0)</f>
        <v>2.4206085649054003</v>
      </c>
      <c r="J66" s="161" t="s">
        <v>483</v>
      </c>
      <c r="K66" s="162" t="s">
        <v>395</v>
      </c>
      <c r="L66" s="163" t="s">
        <v>537</v>
      </c>
      <c r="M66" s="163" t="s">
        <v>555</v>
      </c>
    </row>
    <row r="67" spans="1:13" s="153" customFormat="1" ht="16.899999999999999" customHeight="1">
      <c r="A67" s="166"/>
      <c r="B67" s="164" t="s">
        <v>557</v>
      </c>
      <c r="C67" s="155"/>
      <c r="D67" s="156"/>
      <c r="E67" s="157"/>
      <c r="F67" s="158"/>
      <c r="G67" s="159"/>
      <c r="H67" s="159"/>
      <c r="I67" s="160"/>
      <c r="J67" s="161"/>
      <c r="K67" s="162"/>
      <c r="L67" s="163"/>
      <c r="M67" s="165" t="s">
        <v>558</v>
      </c>
    </row>
    <row r="68" spans="1:13" s="153" customFormat="1" ht="16.899999999999999" customHeight="1">
      <c r="A68" s="154">
        <v>11420201</v>
      </c>
      <c r="B68" s="155" t="s">
        <v>559</v>
      </c>
      <c r="C68" s="155" t="s">
        <v>560</v>
      </c>
      <c r="D68" s="156" t="s">
        <v>401</v>
      </c>
      <c r="E68" s="157" t="s">
        <v>561</v>
      </c>
      <c r="F68" s="158">
        <f>VLOOKUP(A68,[2]wb!B$13:Q$1206,16,0)</f>
        <v>8.1033718885281392</v>
      </c>
      <c r="G68" s="159">
        <f>VLOOKUP(A68,[2]gs!B$14:Q$1206,16,0)</f>
        <v>7.7630892255892254</v>
      </c>
      <c r="H68" s="159">
        <f>VLOOKUP(A68,[2]j1!B$14:Q$1206,16,0)</f>
        <v>14.074074074074071</v>
      </c>
      <c r="I68" s="160">
        <f>VLOOKUP(A68,[2]pt!C$14:R$1206,16,0)</f>
        <v>8.6041144142762835</v>
      </c>
      <c r="J68" s="161" t="s">
        <v>562</v>
      </c>
      <c r="K68" s="162" t="s">
        <v>404</v>
      </c>
      <c r="L68" s="163" t="s">
        <v>563</v>
      </c>
      <c r="M68" s="163" t="s">
        <v>558</v>
      </c>
    </row>
    <row r="69" spans="1:13" s="153" customFormat="1" ht="16.899999999999999" customHeight="1">
      <c r="A69" s="166"/>
      <c r="B69" s="164" t="s">
        <v>564</v>
      </c>
      <c r="C69" s="155"/>
      <c r="D69" s="156"/>
      <c r="E69" s="157"/>
      <c r="F69" s="158"/>
      <c r="G69" s="159"/>
      <c r="H69" s="159"/>
      <c r="I69" s="160"/>
      <c r="J69" s="161"/>
      <c r="K69" s="162"/>
      <c r="L69" s="163"/>
      <c r="M69" s="165" t="s">
        <v>565</v>
      </c>
    </row>
    <row r="70" spans="1:13" s="153" customFormat="1" ht="22.9" customHeight="1">
      <c r="A70" s="179">
        <v>11420302</v>
      </c>
      <c r="B70" s="155" t="s">
        <v>566</v>
      </c>
      <c r="C70" s="155"/>
      <c r="D70" s="156" t="s">
        <v>567</v>
      </c>
      <c r="E70" s="157" t="s">
        <v>568</v>
      </c>
      <c r="F70" s="158">
        <f>VLOOKUP(A70,[2]wb!B$13:Q$1206,16,0)</f>
        <v>10.201589686355312</v>
      </c>
      <c r="G70" s="159">
        <f>VLOOKUP(A70,[2]gs!B$14:Q$1206,16,0)</f>
        <v>13.900641025641027</v>
      </c>
      <c r="H70" s="159">
        <f>VLOOKUP(A70,[2]j1!B$14:Q$1206,16,0)</f>
        <v>14.777777777777779</v>
      </c>
      <c r="I70" s="160">
        <f>VLOOKUP(A70,[2]pt!C$14:R$1206,16,0)</f>
        <v>12.474370265601427</v>
      </c>
      <c r="J70" s="161" t="s">
        <v>562</v>
      </c>
      <c r="K70" s="181" t="s">
        <v>569</v>
      </c>
      <c r="L70" s="163"/>
      <c r="M70" s="163" t="s">
        <v>570</v>
      </c>
    </row>
    <row r="71" spans="1:13" s="153" customFormat="1" ht="16.899999999999999" customHeight="1">
      <c r="A71" s="154">
        <v>11420303</v>
      </c>
      <c r="B71" s="172" t="s">
        <v>571</v>
      </c>
      <c r="C71" s="172"/>
      <c r="D71" s="173" t="s">
        <v>401</v>
      </c>
      <c r="E71" s="174" t="s">
        <v>402</v>
      </c>
      <c r="F71" s="450">
        <f>VLOOKUP(A71,[2]wb!B$13:Q$1206,16,0)</f>
        <v>24.229276683964187</v>
      </c>
      <c r="G71" s="451">
        <f>VLOOKUP(A71,[2]gs!B$14:Q$1206,16,0)</f>
        <v>22.233333333333334</v>
      </c>
      <c r="H71" s="451">
        <f>VLOOKUP(A71,[2]j1!B$14:Q$1206,16,0)</f>
        <v>28.423611111111104</v>
      </c>
      <c r="I71" s="452">
        <f>VLOOKUP(A71,[2]pt!C$14:R$1206,16,0)</f>
        <v>23.950937411209566</v>
      </c>
      <c r="J71" s="175" t="s">
        <v>403</v>
      </c>
      <c r="K71" s="176" t="s">
        <v>404</v>
      </c>
      <c r="L71" s="177"/>
      <c r="M71" s="177" t="s">
        <v>572</v>
      </c>
    </row>
    <row r="72" spans="1:13" s="153" customFormat="1" ht="24" customHeight="1">
      <c r="A72" s="179">
        <v>11420304</v>
      </c>
      <c r="B72" s="407" t="s">
        <v>573</v>
      </c>
      <c r="C72" s="407" t="s">
        <v>574</v>
      </c>
      <c r="D72" s="145" t="s">
        <v>543</v>
      </c>
      <c r="E72" s="403" t="s">
        <v>482</v>
      </c>
      <c r="F72" s="404">
        <f>VLOOKUP(A72,[2]wb!B$13:Q$1206,16,0)</f>
        <v>10.461806191493691</v>
      </c>
      <c r="G72" s="405">
        <f>VLOOKUP(A72,[2]gs!B$14:Q$1206,16,0)</f>
        <v>3.6597748316498318</v>
      </c>
      <c r="H72" s="405">
        <f>VLOOKUP(A72,[2]j1!B$14:Q$1206,16,0)</f>
        <v>13</v>
      </c>
      <c r="I72" s="406">
        <f>VLOOKUP(A72,[2]pt!C$14:R$1206,16,0)</f>
        <v>6.7538771219152407</v>
      </c>
      <c r="J72" s="150" t="s">
        <v>546</v>
      </c>
      <c r="K72" s="151" t="s">
        <v>575</v>
      </c>
      <c r="L72" s="408"/>
      <c r="M72" s="408" t="s">
        <v>565</v>
      </c>
    </row>
    <row r="73" spans="1:13" s="153" customFormat="1" ht="16.149999999999999" customHeight="1">
      <c r="A73" s="143"/>
      <c r="B73" s="164" t="s">
        <v>576</v>
      </c>
      <c r="C73" s="155"/>
      <c r="D73" s="156"/>
      <c r="E73" s="157"/>
      <c r="F73" s="158"/>
      <c r="G73" s="159"/>
      <c r="H73" s="159"/>
      <c r="I73" s="160"/>
      <c r="J73" s="161"/>
      <c r="K73" s="162"/>
      <c r="L73" s="163"/>
      <c r="M73" s="165" t="s">
        <v>577</v>
      </c>
    </row>
    <row r="74" spans="1:13" s="153" customFormat="1" ht="16.149999999999999" customHeight="1">
      <c r="A74" s="154">
        <v>11420401</v>
      </c>
      <c r="B74" s="155" t="s">
        <v>578</v>
      </c>
      <c r="C74" s="155" t="s">
        <v>534</v>
      </c>
      <c r="D74" s="156" t="s">
        <v>392</v>
      </c>
      <c r="E74" s="157" t="s">
        <v>579</v>
      </c>
      <c r="F74" s="158">
        <f>VLOOKUP(A74,[2]wb!B$13:Q$1206,16,0)</f>
        <v>4.435604846542347</v>
      </c>
      <c r="G74" s="159">
        <f>VLOOKUP(A74,[2]gs!B$14:Q$1206,16,0)</f>
        <v>3.9578207671957668</v>
      </c>
      <c r="H74" s="159">
        <f>VLOOKUP(A74,[2]j1!B$14:Q$1206,16,0)</f>
        <v>4.5</v>
      </c>
      <c r="I74" s="160">
        <f>VLOOKUP(A74,[2]pt!C$14:R$1206,16,0)</f>
        <v>4.3217384279847293</v>
      </c>
      <c r="J74" s="161" t="s">
        <v>580</v>
      </c>
      <c r="K74" s="162" t="s">
        <v>395</v>
      </c>
      <c r="L74" s="163" t="s">
        <v>537</v>
      </c>
      <c r="M74" s="163" t="s">
        <v>581</v>
      </c>
    </row>
    <row r="75" spans="1:13" s="153" customFormat="1" ht="16.149999999999999" customHeight="1">
      <c r="A75" s="171"/>
      <c r="B75" s="164" t="s">
        <v>582</v>
      </c>
      <c r="C75" s="155"/>
      <c r="D75" s="156"/>
      <c r="E75" s="157"/>
      <c r="F75" s="158"/>
      <c r="G75" s="159"/>
      <c r="H75" s="159"/>
      <c r="I75" s="160"/>
      <c r="J75" s="161"/>
      <c r="K75" s="162"/>
      <c r="L75" s="163"/>
      <c r="M75" s="165" t="s">
        <v>583</v>
      </c>
    </row>
    <row r="76" spans="1:13" s="153" customFormat="1" ht="16.149999999999999" customHeight="1">
      <c r="A76" s="179">
        <v>11430001</v>
      </c>
      <c r="B76" s="155" t="s">
        <v>584</v>
      </c>
      <c r="C76" s="155"/>
      <c r="D76" s="156" t="s">
        <v>401</v>
      </c>
      <c r="E76" s="157" t="s">
        <v>585</v>
      </c>
      <c r="F76" s="158">
        <f>VLOOKUP(A76,[2]wb!B$13:Q$1206,16,0)</f>
        <v>16.727342306386422</v>
      </c>
      <c r="G76" s="159">
        <f>VLOOKUP(A76,[2]gs!B$14:Q$1206,16,0)</f>
        <v>12.066627630160463</v>
      </c>
      <c r="H76" s="159">
        <f>VLOOKUP(A76,[2]j1!B$14:Q$1206,16,0)</f>
        <v>23.013888888888889</v>
      </c>
      <c r="I76" s="160">
        <f>VLOOKUP(A76,[2]pt!C$14:R$1206,16,0)</f>
        <v>14.93924828306197</v>
      </c>
      <c r="J76" s="161" t="s">
        <v>586</v>
      </c>
      <c r="K76" s="162" t="s">
        <v>404</v>
      </c>
      <c r="L76" s="163"/>
      <c r="M76" s="163" t="s">
        <v>587</v>
      </c>
    </row>
    <row r="77" spans="1:13" s="153" customFormat="1" ht="16.149999999999999" customHeight="1">
      <c r="A77" s="182"/>
      <c r="B77" s="164" t="s">
        <v>588</v>
      </c>
      <c r="C77" s="155"/>
      <c r="D77" s="156"/>
      <c r="E77" s="157"/>
      <c r="F77" s="158"/>
      <c r="G77" s="159"/>
      <c r="H77" s="159"/>
      <c r="I77" s="160"/>
      <c r="J77" s="161"/>
      <c r="K77" s="162"/>
      <c r="L77" s="163"/>
      <c r="M77" s="165" t="s">
        <v>589</v>
      </c>
    </row>
    <row r="78" spans="1:13" s="153" customFormat="1" ht="16.149999999999999" customHeight="1">
      <c r="A78" s="154">
        <v>11510101</v>
      </c>
      <c r="B78" s="180" t="s">
        <v>588</v>
      </c>
      <c r="C78" s="155"/>
      <c r="D78" s="156" t="s">
        <v>401</v>
      </c>
      <c r="E78" s="157" t="s">
        <v>402</v>
      </c>
      <c r="F78" s="158">
        <f>VLOOKUP(A78,[2]wb!B$13:Q$1206,16,0)</f>
        <v>30.989189774346027</v>
      </c>
      <c r="G78" s="159">
        <f>VLOOKUP(A78,[2]gs!B$14:Q$1206,16,0)</f>
        <v>35.094435765759293</v>
      </c>
      <c r="H78" s="159">
        <f>VLOOKUP(A78,[2]j1!B$14:Q$1206,16,0)</f>
        <v>34.25</v>
      </c>
      <c r="I78" s="160">
        <f>VLOOKUP(A78,[2]pt!C$14:R$1206,16,0)</f>
        <v>32.344990035696348</v>
      </c>
      <c r="J78" s="161" t="s">
        <v>403</v>
      </c>
      <c r="K78" s="162" t="s">
        <v>404</v>
      </c>
      <c r="L78" s="163"/>
      <c r="M78" s="163" t="s">
        <v>589</v>
      </c>
    </row>
    <row r="79" spans="1:13" s="153" customFormat="1" ht="16.149999999999999" customHeight="1">
      <c r="A79" s="143"/>
      <c r="B79" s="164" t="s">
        <v>590</v>
      </c>
      <c r="C79" s="155"/>
      <c r="D79" s="156"/>
      <c r="E79" s="157"/>
      <c r="F79" s="158"/>
      <c r="G79" s="159"/>
      <c r="H79" s="159"/>
      <c r="I79" s="160"/>
      <c r="J79" s="161"/>
      <c r="K79" s="162"/>
      <c r="L79" s="163"/>
      <c r="M79" s="165" t="s">
        <v>591</v>
      </c>
    </row>
    <row r="80" spans="1:13" s="153" customFormat="1" ht="24" customHeight="1">
      <c r="A80" s="154">
        <v>11510201</v>
      </c>
      <c r="B80" s="155" t="s">
        <v>592</v>
      </c>
      <c r="C80" s="155" t="s">
        <v>593</v>
      </c>
      <c r="D80" s="156" t="s">
        <v>594</v>
      </c>
      <c r="E80" s="157" t="s">
        <v>595</v>
      </c>
      <c r="F80" s="158">
        <f>VLOOKUP(A80,[2]wb!B$13:Q$1206,16,0)</f>
        <v>24.124135487528346</v>
      </c>
      <c r="G80" s="159">
        <f>VLOOKUP(A80,[2]gs!B$14:Q$1206,16,0)</f>
        <v>23.948412698412696</v>
      </c>
      <c r="H80" s="159">
        <f>VLOOKUP(A80,[2]j1!B$14:Q$1206,16,0)</f>
        <v>23.416666666666668</v>
      </c>
      <c r="I80" s="160">
        <f>VLOOKUP(A80,[2]pt!C$14:R$1206,16,0)</f>
        <v>24.067262478291212</v>
      </c>
      <c r="J80" s="161" t="s">
        <v>596</v>
      </c>
      <c r="K80" s="162" t="s">
        <v>597</v>
      </c>
      <c r="L80" s="163" t="s">
        <v>598</v>
      </c>
      <c r="M80" s="163" t="s">
        <v>591</v>
      </c>
    </row>
    <row r="81" spans="1:13" s="153" customFormat="1" ht="21.6" customHeight="1">
      <c r="A81" s="154">
        <v>11510203</v>
      </c>
      <c r="B81" s="155" t="s">
        <v>592</v>
      </c>
      <c r="C81" s="155" t="s">
        <v>599</v>
      </c>
      <c r="D81" s="156" t="s">
        <v>567</v>
      </c>
      <c r="E81" s="157" t="s">
        <v>595</v>
      </c>
      <c r="F81" s="158">
        <f>VLOOKUP(A81,[2]wb!B$13:Q$1206,16,0)</f>
        <v>22.444921455858957</v>
      </c>
      <c r="G81" s="159">
        <f>VLOOKUP(A81,[2]gs!B$14:Q$1206,16,0)</f>
        <v>22.654230210602758</v>
      </c>
      <c r="H81" s="159">
        <f>VLOOKUP(A81,[2]j1!B$14:Q$1206,16,0)</f>
        <v>23.947916666666668</v>
      </c>
      <c r="I81" s="160">
        <f>VLOOKUP(A81,[2]pt!C$14:R$1206,16,0)</f>
        <v>22.545085573023002</v>
      </c>
      <c r="J81" s="161" t="s">
        <v>596</v>
      </c>
      <c r="K81" s="181" t="s">
        <v>569</v>
      </c>
      <c r="L81" s="163" t="s">
        <v>600</v>
      </c>
      <c r="M81" s="163" t="s">
        <v>591</v>
      </c>
    </row>
    <row r="82" spans="1:13" s="153" customFormat="1" ht="16.149999999999999" customHeight="1">
      <c r="A82" s="143"/>
      <c r="B82" s="164" t="s">
        <v>114</v>
      </c>
      <c r="C82" s="155"/>
      <c r="D82" s="156"/>
      <c r="E82" s="157"/>
      <c r="F82" s="158"/>
      <c r="G82" s="159"/>
      <c r="H82" s="159"/>
      <c r="I82" s="160"/>
      <c r="J82" s="161"/>
      <c r="K82" s="162"/>
      <c r="L82" s="163"/>
      <c r="M82" s="165" t="s">
        <v>115</v>
      </c>
    </row>
    <row r="83" spans="1:13" s="153" customFormat="1" ht="16.149999999999999" customHeight="1">
      <c r="A83" s="154">
        <v>11520102</v>
      </c>
      <c r="B83" s="183" t="s">
        <v>601</v>
      </c>
      <c r="C83" s="155" t="s">
        <v>602</v>
      </c>
      <c r="D83" s="156" t="s">
        <v>401</v>
      </c>
      <c r="E83" s="157" t="s">
        <v>603</v>
      </c>
      <c r="F83" s="158">
        <f>VLOOKUP(A83,[2]wb!B$13:Q$1206,16,0)</f>
        <v>26.448560120435122</v>
      </c>
      <c r="G83" s="159">
        <f>VLOOKUP(A83,[2]gs!B$14:Q$1206,16,0)</f>
        <v>15.443518518518518</v>
      </c>
      <c r="H83" s="159">
        <f>VLOOKUP(A83,[2]j1!B$14:Q$1206,16,0)</f>
        <v>30.805555555555557</v>
      </c>
      <c r="I83" s="160">
        <f>VLOOKUP(A83,[2]pt!C$14:R$1206,16,0)</f>
        <v>22.647404621680238</v>
      </c>
      <c r="J83" s="161" t="s">
        <v>604</v>
      </c>
      <c r="K83" s="162" t="s">
        <v>404</v>
      </c>
      <c r="L83" s="163" t="s">
        <v>605</v>
      </c>
      <c r="M83" s="163" t="s">
        <v>606</v>
      </c>
    </row>
    <row r="84" spans="1:13" s="153" customFormat="1" ht="16.149999999999999" customHeight="1">
      <c r="A84" s="166"/>
      <c r="B84" s="164" t="s">
        <v>118</v>
      </c>
      <c r="C84" s="155"/>
      <c r="D84" s="156"/>
      <c r="E84" s="157"/>
      <c r="F84" s="158"/>
      <c r="G84" s="159"/>
      <c r="H84" s="159"/>
      <c r="I84" s="160"/>
      <c r="J84" s="161"/>
      <c r="K84" s="162"/>
      <c r="L84" s="163"/>
      <c r="M84" s="165" t="s">
        <v>119</v>
      </c>
    </row>
    <row r="85" spans="1:13" s="153" customFormat="1" ht="16.149999999999999" customHeight="1">
      <c r="A85" s="154">
        <v>11610101</v>
      </c>
      <c r="B85" s="155" t="s">
        <v>607</v>
      </c>
      <c r="C85" s="155"/>
      <c r="D85" s="156" t="s">
        <v>401</v>
      </c>
      <c r="E85" s="157" t="s">
        <v>402</v>
      </c>
      <c r="F85" s="158">
        <f>VLOOKUP(A85,[2]wb!B$13:Q$1206,16,0)</f>
        <v>3.6685264099326602</v>
      </c>
      <c r="G85" s="159">
        <f>VLOOKUP(A85,[2]gs!B$14:Q$1206,16,0)</f>
        <v>2.3340329886163218</v>
      </c>
      <c r="H85" s="159">
        <f>VLOOKUP(A85,[2]j1!B$14:Q$1206,16,0)</f>
        <v>4.3125</v>
      </c>
      <c r="I85" s="160">
        <f>VLOOKUP(A85,[2]pt!C$14:R$1206,16,0)</f>
        <v>3.2401399337539405</v>
      </c>
      <c r="J85" s="161" t="s">
        <v>403</v>
      </c>
      <c r="K85" s="162" t="s">
        <v>404</v>
      </c>
      <c r="L85" s="163"/>
      <c r="M85" s="163" t="s">
        <v>608</v>
      </c>
    </row>
    <row r="86" spans="1:13" s="153" customFormat="1" ht="16.149999999999999" customHeight="1">
      <c r="A86" s="154">
        <v>11610201</v>
      </c>
      <c r="B86" s="155" t="s">
        <v>609</v>
      </c>
      <c r="C86" s="155"/>
      <c r="D86" s="156" t="s">
        <v>401</v>
      </c>
      <c r="E86" s="157" t="s">
        <v>402</v>
      </c>
      <c r="F86" s="158">
        <f>VLOOKUP(A86,[2]wb!B$13:Q$1206,16,0)</f>
        <v>3.8953993055555554</v>
      </c>
      <c r="G86" s="159">
        <f>VLOOKUP(A86,[2]gs!B$14:Q$1206,16,0)</f>
        <v>3.0429120840579178</v>
      </c>
      <c r="H86" s="159">
        <f>VLOOKUP(A86,[2]j1!B$14:Q$1206,16,0)</f>
        <v>4.697916666666667</v>
      </c>
      <c r="I86" s="160">
        <f>VLOOKUP(A86,[2]pt!C$14:R$1206,16,0)</f>
        <v>3.4557910925594828</v>
      </c>
      <c r="J86" s="161" t="s">
        <v>403</v>
      </c>
      <c r="K86" s="162" t="s">
        <v>404</v>
      </c>
      <c r="L86" s="163"/>
      <c r="M86" s="163" t="s">
        <v>610</v>
      </c>
    </row>
    <row r="87" spans="1:13" s="153" customFormat="1" ht="16.149999999999999" customHeight="1">
      <c r="A87" s="154">
        <v>11610401</v>
      </c>
      <c r="B87" s="155" t="s">
        <v>611</v>
      </c>
      <c r="C87" s="155"/>
      <c r="D87" s="156" t="s">
        <v>401</v>
      </c>
      <c r="E87" s="157" t="s">
        <v>402</v>
      </c>
      <c r="F87" s="158">
        <f>VLOOKUP(A87,[2]wb!B$13:Q$1206,16,0)</f>
        <v>3.5877897276334774</v>
      </c>
      <c r="G87" s="159">
        <f>VLOOKUP(A87,[2]gs!B$14:Q$1206,16,0)</f>
        <v>2.0741359026775688</v>
      </c>
      <c r="H87" s="159">
        <f>VLOOKUP(A87,[2]j1!B$14:Q$1206,16,0)</f>
        <v>3.9270833333333335</v>
      </c>
      <c r="I87" s="160">
        <f>VLOOKUP(A87,[2]pt!C$14:R$1206,16,0)</f>
        <v>2.8685806081239327</v>
      </c>
      <c r="J87" s="161" t="s">
        <v>403</v>
      </c>
      <c r="K87" s="162" t="s">
        <v>404</v>
      </c>
      <c r="L87" s="163"/>
      <c r="M87" s="163" t="s">
        <v>612</v>
      </c>
    </row>
    <row r="88" spans="1:13" s="153" customFormat="1" ht="16.149999999999999" customHeight="1">
      <c r="A88" s="154">
        <v>11610501</v>
      </c>
      <c r="B88" s="155" t="s">
        <v>613</v>
      </c>
      <c r="C88" s="155"/>
      <c r="D88" s="156" t="s">
        <v>401</v>
      </c>
      <c r="E88" s="157" t="s">
        <v>402</v>
      </c>
      <c r="F88" s="158">
        <f>VLOOKUP(A88,[2]wb!B$13:Q$1206,16,0)</f>
        <v>4.1094712000961993</v>
      </c>
      <c r="G88" s="159">
        <f>VLOOKUP(A88,[2]gs!B$14:Q$1206,16,0)</f>
        <v>2.437851481080648</v>
      </c>
      <c r="H88" s="159">
        <f>VLOOKUP(A88,[2]j1!B$14:Q$1206,16,0)</f>
        <v>5.083333333333333</v>
      </c>
      <c r="I88" s="160">
        <f>VLOOKUP(A88,[2]pt!C$14:R$1206,16,0)</f>
        <v>3.9862706139789155</v>
      </c>
      <c r="J88" s="161" t="s">
        <v>403</v>
      </c>
      <c r="K88" s="162" t="s">
        <v>404</v>
      </c>
      <c r="L88" s="163"/>
      <c r="M88" s="163" t="s">
        <v>614</v>
      </c>
    </row>
    <row r="89" spans="1:13" s="153" customFormat="1" ht="16.149999999999999" customHeight="1">
      <c r="A89" s="154">
        <v>11610601</v>
      </c>
      <c r="B89" s="155" t="s">
        <v>615</v>
      </c>
      <c r="C89" s="155"/>
      <c r="D89" s="156" t="s">
        <v>401</v>
      </c>
      <c r="E89" s="157" t="s">
        <v>402</v>
      </c>
      <c r="F89" s="158">
        <f>VLOOKUP(A89,[2]wb!B$13:Q$1206,16,0)</f>
        <v>4.6258680555555562</v>
      </c>
      <c r="G89" s="159">
        <f>VLOOKUP(A89,[2]gs!B$14:Q$1206,16,0)</f>
        <v>4.4451789915331599</v>
      </c>
      <c r="H89" s="159">
        <f>VLOOKUP(A89,[2]j1!B$14:Q$1206,16,0)</f>
        <v>4.8888888888888893</v>
      </c>
      <c r="I89" s="160">
        <f>VLOOKUP(A89,[2]pt!C$14:R$1206,16,0)</f>
        <v>4.5515008989645791</v>
      </c>
      <c r="J89" s="161" t="s">
        <v>403</v>
      </c>
      <c r="K89" s="162" t="s">
        <v>404</v>
      </c>
      <c r="L89" s="163"/>
      <c r="M89" s="163" t="s">
        <v>616</v>
      </c>
    </row>
    <row r="90" spans="1:13" s="153" customFormat="1" ht="16.149999999999999" customHeight="1">
      <c r="A90" s="154">
        <v>11610602</v>
      </c>
      <c r="B90" s="155" t="s">
        <v>617</v>
      </c>
      <c r="C90" s="155"/>
      <c r="D90" s="156" t="s">
        <v>392</v>
      </c>
      <c r="E90" s="157" t="s">
        <v>402</v>
      </c>
      <c r="F90" s="158">
        <f>VLOOKUP(A90,[2]wb!B$13:Q$1206,16,0)</f>
        <v>4.8745659722222223</v>
      </c>
      <c r="G90" s="159">
        <f>VLOOKUP(A90,[2]gs!B$14:Q$1206,16,0)</f>
        <v>3.7833523922065591</v>
      </c>
      <c r="H90" s="159">
        <f>VLOOKUP(A90,[2]j1!B$14:Q$1206,16,0)</f>
        <v>5.1875</v>
      </c>
      <c r="I90" s="160">
        <f>VLOOKUP(A90,[2]pt!C$14:R$1206,16,0)</f>
        <v>4.3857099827758921</v>
      </c>
      <c r="J90" s="161" t="s">
        <v>403</v>
      </c>
      <c r="K90" s="162" t="s">
        <v>395</v>
      </c>
      <c r="L90" s="163"/>
      <c r="M90" s="163" t="s">
        <v>618</v>
      </c>
    </row>
    <row r="91" spans="1:13" s="153" customFormat="1" ht="16.149999999999999" customHeight="1">
      <c r="A91" s="154">
        <v>11610701</v>
      </c>
      <c r="B91" s="155" t="s">
        <v>619</v>
      </c>
      <c r="C91" s="155"/>
      <c r="D91" s="156" t="s">
        <v>392</v>
      </c>
      <c r="E91" s="157" t="s">
        <v>402</v>
      </c>
      <c r="F91" s="158">
        <f>VLOOKUP(A91,[2]wb!B$13:Q$1206,16,0)</f>
        <v>7.5737847222222214</v>
      </c>
      <c r="G91" s="159">
        <f>VLOOKUP(A91,[2]gs!B$14:Q$1206,16,0)</f>
        <v>4.8711308945683944</v>
      </c>
      <c r="H91" s="159">
        <f>VLOOKUP(A91,[2]j1!B$14:Q$1206,16,0)</f>
        <v>8.625</v>
      </c>
      <c r="I91" s="160">
        <f>VLOOKUP(A91,[2]pt!C$14:R$1206,16,0)</f>
        <v>6.4985218661441388</v>
      </c>
      <c r="J91" s="161" t="s">
        <v>403</v>
      </c>
      <c r="K91" s="162" t="s">
        <v>395</v>
      </c>
      <c r="L91" s="163"/>
      <c r="M91" s="163" t="s">
        <v>620</v>
      </c>
    </row>
    <row r="92" spans="1:13" s="153" customFormat="1" ht="16.149999999999999" customHeight="1">
      <c r="A92" s="154">
        <v>11610801</v>
      </c>
      <c r="B92" s="155" t="s">
        <v>621</v>
      </c>
      <c r="C92" s="155"/>
      <c r="D92" s="156" t="s">
        <v>392</v>
      </c>
      <c r="E92" s="157" t="s">
        <v>402</v>
      </c>
      <c r="F92" s="158">
        <f>VLOOKUP(A92,[2]wb!B$13:Q$1206,16,0)</f>
        <v>11.33071263227513</v>
      </c>
      <c r="G92" s="159">
        <f>VLOOKUP(A92,[2]gs!B$14:Q$1206,16,0)</f>
        <v>7.7534725980038521</v>
      </c>
      <c r="H92" s="159">
        <f>VLOOKUP(A92,[2]j1!B$14:Q$1206,16,0)</f>
        <v>14.8125</v>
      </c>
      <c r="I92" s="160">
        <f>VLOOKUP(A92,[2]pt!C$14:R$1206,16,0)</f>
        <v>10.30043544722219</v>
      </c>
      <c r="J92" s="161" t="s">
        <v>403</v>
      </c>
      <c r="K92" s="162" t="s">
        <v>395</v>
      </c>
      <c r="L92" s="163"/>
      <c r="M92" s="163" t="s">
        <v>622</v>
      </c>
    </row>
    <row r="93" spans="1:13" s="153" customFormat="1" ht="16.149999999999999" customHeight="1">
      <c r="A93" s="154">
        <v>11610802</v>
      </c>
      <c r="B93" s="155" t="s">
        <v>623</v>
      </c>
      <c r="C93" s="155"/>
      <c r="D93" s="156" t="s">
        <v>401</v>
      </c>
      <c r="E93" s="157" t="s">
        <v>402</v>
      </c>
      <c r="F93" s="158">
        <f>VLOOKUP(A93,[2]wb!B$13:Q$1206,16,0)</f>
        <v>10.156266158609911</v>
      </c>
      <c r="G93" s="159">
        <f>VLOOKUP(A93,[2]gs!B$14:Q$1206,16,0)</f>
        <v>7.2196822274947268</v>
      </c>
      <c r="H93" s="159">
        <f>VLOOKUP(A93,[2]j1!B$14:Q$1206,16,0)</f>
        <v>12.270833333333334</v>
      </c>
      <c r="I93" s="160">
        <f>VLOOKUP(A93,[2]pt!C$14:R$1206,16,0)</f>
        <v>9.2816410246709982</v>
      </c>
      <c r="J93" s="161" t="s">
        <v>403</v>
      </c>
      <c r="K93" s="162" t="s">
        <v>404</v>
      </c>
      <c r="L93" s="163"/>
      <c r="M93" s="163" t="s">
        <v>624</v>
      </c>
    </row>
    <row r="94" spans="1:13" s="153" customFormat="1" ht="16.149999999999999" customHeight="1">
      <c r="A94" s="154">
        <v>11610901</v>
      </c>
      <c r="B94" s="155" t="s">
        <v>625</v>
      </c>
      <c r="C94" s="155"/>
      <c r="D94" s="156" t="s">
        <v>392</v>
      </c>
      <c r="E94" s="157" t="s">
        <v>402</v>
      </c>
      <c r="F94" s="158">
        <f>VLOOKUP(A94,[2]wb!B$13:Q$1206,16,0)</f>
        <v>4.1517361111111111</v>
      </c>
      <c r="G94" s="159">
        <f>VLOOKUP(A94,[2]gs!B$14:Q$1206,16,0)</f>
        <v>2.936453072390572</v>
      </c>
      <c r="H94" s="159">
        <f>VLOOKUP(A94,[2]j1!B$14:Q$1206,16,0)</f>
        <v>5.197916666666667</v>
      </c>
      <c r="I94" s="160">
        <f>VLOOKUP(A94,[2]pt!C$14:R$1206,16,0)</f>
        <v>3.706791760484426</v>
      </c>
      <c r="J94" s="161" t="s">
        <v>403</v>
      </c>
      <c r="K94" s="162" t="s">
        <v>395</v>
      </c>
      <c r="L94" s="163"/>
      <c r="M94" s="163" t="s">
        <v>626</v>
      </c>
    </row>
    <row r="95" spans="1:13" s="153" customFormat="1" ht="16.149999999999999" customHeight="1">
      <c r="A95" s="154">
        <v>11611002</v>
      </c>
      <c r="B95" s="180" t="s">
        <v>627</v>
      </c>
      <c r="C95" s="155"/>
      <c r="D95" s="156" t="s">
        <v>392</v>
      </c>
      <c r="E95" s="157" t="s">
        <v>402</v>
      </c>
      <c r="F95" s="158">
        <f>VLOOKUP(A95,[2]wb!B$13:Q$1206,16,0)</f>
        <v>4.8573429608585856</v>
      </c>
      <c r="G95" s="159">
        <f>VLOOKUP(A95,[2]gs!B$14:Q$1206,16,0)</f>
        <v>2.6019044612794597</v>
      </c>
      <c r="H95" s="159">
        <f>VLOOKUP(A95,[2]j1!B$14:Q$1206,16,0)</f>
        <v>4.625</v>
      </c>
      <c r="I95" s="160">
        <f>VLOOKUP(A95,[2]pt!C$14:R$1206,16,0)</f>
        <v>3.7687728024949028</v>
      </c>
      <c r="J95" s="161" t="s">
        <v>403</v>
      </c>
      <c r="K95" s="162" t="s">
        <v>395</v>
      </c>
      <c r="L95" s="163"/>
      <c r="M95" s="163" t="s">
        <v>628</v>
      </c>
    </row>
    <row r="96" spans="1:13" s="153" customFormat="1" ht="16.149999999999999" customHeight="1">
      <c r="A96" s="154">
        <v>11611301</v>
      </c>
      <c r="B96" s="155" t="s">
        <v>629</v>
      </c>
      <c r="C96" s="155"/>
      <c r="D96" s="156" t="s">
        <v>401</v>
      </c>
      <c r="E96" s="157" t="s">
        <v>402</v>
      </c>
      <c r="F96" s="158">
        <f>VLOOKUP(A96,[2]wb!B$13:Q$1206,16,0)</f>
        <v>8.8352404250841747</v>
      </c>
      <c r="G96" s="159">
        <f>VLOOKUP(A96,[2]gs!B$14:Q$1206,16,0)</f>
        <v>3.9940583143708159</v>
      </c>
      <c r="H96" s="159">
        <f>VLOOKUP(A96,[2]j1!B$14:Q$1206,16,0)</f>
        <v>10.472222222222223</v>
      </c>
      <c r="I96" s="160">
        <f>VLOOKUP(A96,[2]pt!C$14:R$1206,16,0)</f>
        <v>7.5846725786911549</v>
      </c>
      <c r="J96" s="161" t="s">
        <v>403</v>
      </c>
      <c r="K96" s="162" t="s">
        <v>404</v>
      </c>
      <c r="L96" s="163"/>
      <c r="M96" s="163" t="s">
        <v>630</v>
      </c>
    </row>
    <row r="97" spans="1:13" s="153" customFormat="1" ht="16.149999999999999" customHeight="1">
      <c r="A97" s="171"/>
      <c r="B97" s="164" t="s">
        <v>120</v>
      </c>
      <c r="C97" s="155"/>
      <c r="D97" s="156"/>
      <c r="E97" s="157"/>
      <c r="F97" s="158"/>
      <c r="G97" s="159"/>
      <c r="H97" s="159"/>
      <c r="I97" s="160"/>
      <c r="J97" s="161"/>
      <c r="K97" s="162"/>
      <c r="L97" s="163"/>
      <c r="M97" s="165" t="s">
        <v>631</v>
      </c>
    </row>
    <row r="98" spans="1:13" s="153" customFormat="1" ht="16.149999999999999" customHeight="1">
      <c r="A98" s="154">
        <v>11620202</v>
      </c>
      <c r="B98" s="155" t="s">
        <v>632</v>
      </c>
      <c r="C98" s="155"/>
      <c r="D98" s="156" t="s">
        <v>633</v>
      </c>
      <c r="E98" s="157" t="s">
        <v>402</v>
      </c>
      <c r="F98" s="158">
        <f>VLOOKUP(A98,[2]wb!B$13:Q$1206,16,0)</f>
        <v>27.58083900226757</v>
      </c>
      <c r="G98" s="159">
        <f>VLOOKUP(A98,[2]gs!B$14:Q$1206,16,0)</f>
        <v>23.099537037037038</v>
      </c>
      <c r="H98" s="159">
        <f>VLOOKUP(A98,[2]j1!B$14:Q$1206,16,0)</f>
        <v>30.5</v>
      </c>
      <c r="I98" s="160">
        <f>VLOOKUP(A98,[2]pt!C$14:R$1206,16,0)</f>
        <v>26.446001858706325</v>
      </c>
      <c r="J98" s="161" t="s">
        <v>403</v>
      </c>
      <c r="K98" s="162" t="s">
        <v>634</v>
      </c>
      <c r="L98" s="163"/>
      <c r="M98" s="163" t="s">
        <v>635</v>
      </c>
    </row>
    <row r="99" spans="1:13" s="153" customFormat="1" ht="16.149999999999999" customHeight="1">
      <c r="A99" s="154">
        <v>11620301</v>
      </c>
      <c r="B99" s="155" t="s">
        <v>636</v>
      </c>
      <c r="C99" s="155"/>
      <c r="D99" s="156" t="s">
        <v>392</v>
      </c>
      <c r="E99" s="157" t="s">
        <v>372</v>
      </c>
      <c r="F99" s="158">
        <f>VLOOKUP(A99,[2]wb!B$13:Q$1206,16,0)</f>
        <v>25.600925925925921</v>
      </c>
      <c r="G99" s="159">
        <f>VLOOKUP(A99,[2]gs!B$14:Q$1206,16,0)</f>
        <v>16.384656084656086</v>
      </c>
      <c r="H99" s="159">
        <f>VLOOKUP(A99,[2]j1!B$14:Q$1206,16,0)</f>
        <v>27.194444444444446</v>
      </c>
      <c r="I99" s="160">
        <f>VLOOKUP(A99,[2]pt!C$14:R$1206,16,0)</f>
        <v>21.96482775759706</v>
      </c>
      <c r="J99" s="161" t="s">
        <v>373</v>
      </c>
      <c r="K99" s="162" t="s">
        <v>395</v>
      </c>
      <c r="L99" s="163"/>
      <c r="M99" s="163" t="s">
        <v>637</v>
      </c>
    </row>
    <row r="100" spans="1:13" s="153" customFormat="1" ht="16.899999999999999" customHeight="1">
      <c r="A100" s="143"/>
      <c r="B100" s="164" t="s">
        <v>122</v>
      </c>
      <c r="C100" s="155"/>
      <c r="D100" s="156"/>
      <c r="E100" s="157"/>
      <c r="F100" s="158"/>
      <c r="G100" s="159"/>
      <c r="H100" s="159"/>
      <c r="I100" s="160"/>
      <c r="J100" s="161"/>
      <c r="K100" s="162"/>
      <c r="L100" s="163"/>
      <c r="M100" s="165" t="s">
        <v>123</v>
      </c>
    </row>
    <row r="101" spans="1:13" s="153" customFormat="1" ht="16.899999999999999" customHeight="1">
      <c r="A101" s="154">
        <v>11630101</v>
      </c>
      <c r="B101" s="172" t="s">
        <v>638</v>
      </c>
      <c r="C101" s="172"/>
      <c r="D101" s="173" t="s">
        <v>401</v>
      </c>
      <c r="E101" s="174" t="s">
        <v>402</v>
      </c>
      <c r="F101" s="450">
        <f>VLOOKUP(A101,[2]wb!B$13:Q$1206,16,0)</f>
        <v>63.829566874098127</v>
      </c>
      <c r="G101" s="451">
        <f>VLOOKUP(A101,[2]gs!B$14:Q$1206,16,0)</f>
        <v>58.314814814814817</v>
      </c>
      <c r="H101" s="451">
        <f>VLOOKUP(A101,[2]j1!B$14:Q$1206,16,0)</f>
        <v>82.1875</v>
      </c>
      <c r="I101" s="452">
        <f>VLOOKUP(A101,[2]pt!C$14:R$1206,16,0)</f>
        <v>62.133686946086179</v>
      </c>
      <c r="J101" s="175" t="s">
        <v>403</v>
      </c>
      <c r="K101" s="176" t="s">
        <v>404</v>
      </c>
      <c r="L101" s="177"/>
      <c r="M101" s="177" t="s">
        <v>639</v>
      </c>
    </row>
    <row r="102" spans="1:13" s="153" customFormat="1" ht="16.899999999999999" customHeight="1">
      <c r="A102" s="154">
        <v>11630201</v>
      </c>
      <c r="B102" s="407" t="s">
        <v>640</v>
      </c>
      <c r="C102" s="407"/>
      <c r="D102" s="145" t="s">
        <v>401</v>
      </c>
      <c r="E102" s="403" t="s">
        <v>402</v>
      </c>
      <c r="F102" s="404">
        <f>VLOOKUP(A102,[2]wb!B$13:Q$1206,16,0)</f>
        <v>26.300729016354015</v>
      </c>
      <c r="G102" s="405">
        <f>VLOOKUP(A102,[2]gs!B$14:Q$1206,16,0)</f>
        <v>15.058101851851852</v>
      </c>
      <c r="H102" s="405">
        <f>VLOOKUP(A102,[2]j1!B$14:Q$1206,16,0)</f>
        <v>35.489583333333336</v>
      </c>
      <c r="I102" s="406">
        <f>VLOOKUP(A102,[2]pt!C$14:R$1206,16,0)</f>
        <v>19.733002863826517</v>
      </c>
      <c r="J102" s="150" t="s">
        <v>403</v>
      </c>
      <c r="K102" s="151" t="s">
        <v>404</v>
      </c>
      <c r="L102" s="408"/>
      <c r="M102" s="408" t="s">
        <v>641</v>
      </c>
    </row>
    <row r="103" spans="1:13" s="153" customFormat="1" ht="16.899999999999999" customHeight="1">
      <c r="A103" s="154">
        <v>11630401</v>
      </c>
      <c r="B103" s="155" t="s">
        <v>642</v>
      </c>
      <c r="C103" s="155"/>
      <c r="D103" s="156" t="s">
        <v>401</v>
      </c>
      <c r="E103" s="157" t="s">
        <v>402</v>
      </c>
      <c r="F103" s="158">
        <f>VLOOKUP(A103,[2]wb!B$13:Q$1206,16,0)</f>
        <v>25.186408730158728</v>
      </c>
      <c r="G103" s="159">
        <f>VLOOKUP(A103,[2]gs!B$14:Q$1206,16,0)</f>
        <v>26.8125</v>
      </c>
      <c r="H103" s="159">
        <f>VLOOKUP(A103,[2]j1!B$14:Q$1206,16,0)</f>
        <v>58.541666666666664</v>
      </c>
      <c r="I103" s="160">
        <f>VLOOKUP(A103,[2]pt!C$14:R$1206,16,0)</f>
        <v>28.378802322316471</v>
      </c>
      <c r="J103" s="161" t="s">
        <v>403</v>
      </c>
      <c r="K103" s="162" t="s">
        <v>395</v>
      </c>
      <c r="L103" s="163"/>
      <c r="M103" s="163" t="s">
        <v>643</v>
      </c>
    </row>
    <row r="104" spans="1:13" s="153" customFormat="1" ht="16.899999999999999" customHeight="1">
      <c r="A104" s="154">
        <v>11630501</v>
      </c>
      <c r="B104" s="155" t="s">
        <v>644</v>
      </c>
      <c r="C104" s="155"/>
      <c r="D104" s="156" t="s">
        <v>401</v>
      </c>
      <c r="E104" s="157" t="s">
        <v>402</v>
      </c>
      <c r="F104" s="158">
        <f>VLOOKUP(A104,[2]wb!B$13:Q$1206,16,0)</f>
        <v>62.593589917027408</v>
      </c>
      <c r="G104" s="159">
        <f>VLOOKUP(A104,[2]gs!B$14:Q$1206,16,0)</f>
        <v>57.124999999999993</v>
      </c>
      <c r="H104" s="159">
        <f>VLOOKUP(A104,[2]j1!B$14:Q$1206,16,0)</f>
        <v>78.645833333333329</v>
      </c>
      <c r="I104" s="160">
        <f>VLOOKUP(A104,[2]pt!C$14:R$1206,16,0)</f>
        <v>61.591714950179075</v>
      </c>
      <c r="J104" s="161" t="s">
        <v>403</v>
      </c>
      <c r="K104" s="162" t="s">
        <v>404</v>
      </c>
      <c r="L104" s="163"/>
      <c r="M104" s="163" t="s">
        <v>645</v>
      </c>
    </row>
    <row r="105" spans="1:13" s="153" customFormat="1" ht="16.899999999999999" customHeight="1">
      <c r="A105" s="154">
        <v>11630601</v>
      </c>
      <c r="B105" s="155" t="s">
        <v>646</v>
      </c>
      <c r="C105" s="155"/>
      <c r="D105" s="156" t="s">
        <v>401</v>
      </c>
      <c r="E105" s="157" t="s">
        <v>402</v>
      </c>
      <c r="F105" s="158">
        <f>VLOOKUP(A105,[2]wb!B$13:Q$1206,16,0)</f>
        <v>37.704239944083703</v>
      </c>
      <c r="G105" s="159">
        <f>VLOOKUP(A105,[2]gs!B$14:Q$1206,16,0)</f>
        <v>39.932870370370367</v>
      </c>
      <c r="H105" s="159">
        <f>VLOOKUP(A105,[2]j1!B$14:Q$1206,16,0)</f>
        <v>48</v>
      </c>
      <c r="I105" s="160">
        <f>VLOOKUP(A105,[2]pt!C$14:R$1206,16,0)</f>
        <v>39.764323007593909</v>
      </c>
      <c r="J105" s="161" t="s">
        <v>403</v>
      </c>
      <c r="K105" s="162" t="s">
        <v>404</v>
      </c>
      <c r="L105" s="163"/>
      <c r="M105" s="163" t="s">
        <v>647</v>
      </c>
    </row>
    <row r="106" spans="1:13" s="153" customFormat="1" ht="16.899999999999999" customHeight="1">
      <c r="A106" s="154">
        <v>11630801</v>
      </c>
      <c r="B106" s="180" t="s">
        <v>648</v>
      </c>
      <c r="C106" s="155"/>
      <c r="D106" s="156" t="s">
        <v>401</v>
      </c>
      <c r="E106" s="157" t="s">
        <v>402</v>
      </c>
      <c r="F106" s="158">
        <f>VLOOKUP(A106,[2]wb!B$13:Q$1206,16,0)</f>
        <v>58.679551091269843</v>
      </c>
      <c r="G106" s="159">
        <f>VLOOKUP(A106,[2]gs!B$14:Q$1206,16,0)</f>
        <v>57.210648148148145</v>
      </c>
      <c r="H106" s="159">
        <f>VLOOKUP(A106,[2]j1!B$14:Q$1206,16,0)</f>
        <v>77.8125</v>
      </c>
      <c r="I106" s="160">
        <f>VLOOKUP(A106,[2]pt!C$14:R$1206,16,0)</f>
        <v>59.924055136386471</v>
      </c>
      <c r="J106" s="161" t="s">
        <v>403</v>
      </c>
      <c r="K106" s="162" t="s">
        <v>404</v>
      </c>
      <c r="L106" s="163"/>
      <c r="M106" s="163" t="s">
        <v>649</v>
      </c>
    </row>
    <row r="107" spans="1:13" s="153" customFormat="1" ht="16.899999999999999" customHeight="1">
      <c r="A107" s="143"/>
      <c r="B107" s="164" t="s">
        <v>128</v>
      </c>
      <c r="C107" s="155"/>
      <c r="D107" s="156"/>
      <c r="E107" s="157"/>
      <c r="F107" s="158"/>
      <c r="G107" s="159"/>
      <c r="H107" s="159"/>
      <c r="I107" s="160"/>
      <c r="J107" s="161"/>
      <c r="K107" s="162"/>
      <c r="L107" s="163"/>
      <c r="M107" s="165" t="s">
        <v>129</v>
      </c>
    </row>
    <row r="108" spans="1:13" s="153" customFormat="1" ht="16.899999999999999" customHeight="1">
      <c r="A108" s="154">
        <v>11710101</v>
      </c>
      <c r="B108" s="155" t="s">
        <v>650</v>
      </c>
      <c r="C108" s="155"/>
      <c r="D108" s="156" t="s">
        <v>401</v>
      </c>
      <c r="E108" s="157" t="s">
        <v>402</v>
      </c>
      <c r="F108" s="158">
        <f>VLOOKUP(A108,[2]wb!B$13:Q$1206,16,0)</f>
        <v>5.1442155934343443</v>
      </c>
      <c r="G108" s="159">
        <f>VLOOKUP(A108,[2]gs!B$14:Q$1206,16,0)</f>
        <v>4.3558848173431501</v>
      </c>
      <c r="H108" s="159">
        <f>VLOOKUP(A108,[2]j1!B$14:Q$1206,16,0)</f>
        <v>6.1875</v>
      </c>
      <c r="I108" s="160">
        <f>VLOOKUP(A108,[2]pt!C$14:R$1206,16,0)</f>
        <v>4.8579085992635846</v>
      </c>
      <c r="J108" s="161" t="s">
        <v>403</v>
      </c>
      <c r="K108" s="162" t="s">
        <v>404</v>
      </c>
      <c r="L108" s="163"/>
      <c r="M108" s="163" t="s">
        <v>651</v>
      </c>
    </row>
    <row r="109" spans="1:13" s="153" customFormat="1" ht="16.899999999999999" customHeight="1">
      <c r="A109" s="154">
        <v>11710102</v>
      </c>
      <c r="B109" s="155" t="s">
        <v>2171</v>
      </c>
      <c r="C109" s="155"/>
      <c r="D109" s="156" t="s">
        <v>401</v>
      </c>
      <c r="E109" s="157" t="s">
        <v>402</v>
      </c>
      <c r="F109" s="158">
        <f>VLOOKUP(A109,[2]wb!B$13:Q$1206,16,0)</f>
        <v>4.0234374999999991</v>
      </c>
      <c r="G109" s="159">
        <f>VLOOKUP(A109,[2]gs!B$14:Q$1206,16,0)</f>
        <v>2.1192413103871441</v>
      </c>
      <c r="H109" s="159">
        <f>VLOOKUP(A109,[2]j1!B$14:Q$1206,16,0)</f>
        <v>4.708333333333333</v>
      </c>
      <c r="I109" s="160">
        <f>VLOOKUP(A109,[2]pt!C$14:R$1206,16,0)</f>
        <v>3.2790538928149502</v>
      </c>
      <c r="J109" s="161" t="s">
        <v>403</v>
      </c>
      <c r="K109" s="162" t="s">
        <v>404</v>
      </c>
      <c r="L109" s="163"/>
      <c r="M109" s="163" t="s">
        <v>652</v>
      </c>
    </row>
    <row r="110" spans="1:13" s="153" customFormat="1" ht="16.899999999999999" customHeight="1">
      <c r="A110" s="154">
        <v>11730201</v>
      </c>
      <c r="B110" s="155" t="s">
        <v>655</v>
      </c>
      <c r="C110" s="155"/>
      <c r="D110" s="156" t="s">
        <v>401</v>
      </c>
      <c r="E110" s="157" t="s">
        <v>656</v>
      </c>
      <c r="F110" s="158">
        <f>VLOOKUP(A110,[2]wb!B$13:Q$1206,16,0)</f>
        <v>3.9656328914141414</v>
      </c>
      <c r="G110" s="159">
        <f>VLOOKUP(A110,[2]gs!B$14:Q$1206,16,0)</f>
        <v>2.4227630394297059</v>
      </c>
      <c r="H110" s="159">
        <f>VLOOKUP(A110,[2]j1!B$14:Q$1206,16,0)</f>
        <v>3.8020833333333335</v>
      </c>
      <c r="I110" s="160">
        <f>VLOOKUP(A110,[2]pt!C$14:R$1206,16,0)</f>
        <v>3.0637145079022194</v>
      </c>
      <c r="J110" s="161" t="s">
        <v>403</v>
      </c>
      <c r="K110" s="162" t="s">
        <v>404</v>
      </c>
      <c r="L110" s="163"/>
      <c r="M110" s="163" t="s">
        <v>657</v>
      </c>
    </row>
    <row r="111" spans="1:13" s="153" customFormat="1" ht="16.899999999999999" customHeight="1">
      <c r="A111" s="154">
        <v>11730202</v>
      </c>
      <c r="B111" s="155" t="s">
        <v>653</v>
      </c>
      <c r="C111" s="155"/>
      <c r="D111" s="156" t="s">
        <v>392</v>
      </c>
      <c r="E111" s="157" t="s">
        <v>402</v>
      </c>
      <c r="F111" s="158">
        <f>VLOOKUP(A111,[2]wb!B$13:Q$1206,16,0)</f>
        <v>3.7798295454545463</v>
      </c>
      <c r="G111" s="159">
        <f>VLOOKUP(A111,[2]gs!B$14:Q$1206,16,0)</f>
        <v>2.459402133360467</v>
      </c>
      <c r="H111" s="159">
        <f>VLOOKUP(A111,[2]j1!B$14:Q$1206,16,0)</f>
        <v>3.78125</v>
      </c>
      <c r="I111" s="160">
        <f>VLOOKUP(A111,[2]pt!C$14:R$1206,16,0)</f>
        <v>3.0117427869084934</v>
      </c>
      <c r="J111" s="161" t="s">
        <v>403</v>
      </c>
      <c r="K111" s="162" t="s">
        <v>395</v>
      </c>
      <c r="L111" s="163"/>
      <c r="M111" s="163" t="s">
        <v>654</v>
      </c>
    </row>
    <row r="112" spans="1:13" s="153" customFormat="1" ht="16.149999999999999" customHeight="1">
      <c r="A112" s="154">
        <v>11730301</v>
      </c>
      <c r="B112" s="155" t="s">
        <v>658</v>
      </c>
      <c r="C112" s="155"/>
      <c r="D112" s="156" t="s">
        <v>401</v>
      </c>
      <c r="E112" s="157" t="s">
        <v>402</v>
      </c>
      <c r="F112" s="158">
        <f>VLOOKUP(A112,[2]wb!B$13:Q$1206,16,0)</f>
        <v>16.877604166666671</v>
      </c>
      <c r="G112" s="159">
        <f>VLOOKUP(A112,[2]gs!B$14:Q$1206,16,0)</f>
        <v>13.10332680436847</v>
      </c>
      <c r="H112" s="159">
        <f>VLOOKUP(A112,[2]j1!B$14:Q$1206,16,0)</f>
        <v>20.833333333333332</v>
      </c>
      <c r="I112" s="160">
        <f>VLOOKUP(A112,[2]pt!C$14:R$1206,16,0)</f>
        <v>14.896468412238569</v>
      </c>
      <c r="J112" s="161" t="s">
        <v>403</v>
      </c>
      <c r="K112" s="162" t="s">
        <v>404</v>
      </c>
      <c r="L112" s="163"/>
      <c r="M112" s="163" t="s">
        <v>659</v>
      </c>
    </row>
    <row r="113" spans="1:13" s="153" customFormat="1" ht="16.149999999999999" customHeight="1">
      <c r="A113" s="154">
        <v>11730302</v>
      </c>
      <c r="B113" s="180" t="s">
        <v>660</v>
      </c>
      <c r="C113" s="155"/>
      <c r="D113" s="156" t="s">
        <v>392</v>
      </c>
      <c r="E113" s="157" t="s">
        <v>402</v>
      </c>
      <c r="F113" s="158">
        <f>VLOOKUP(A113,[2]wb!B$13:Q$1206,16,0)</f>
        <v>17.3911773989899</v>
      </c>
      <c r="G113" s="159">
        <f>VLOOKUP(A113,[2]gs!B$14:Q$1206,16,0)</f>
        <v>12.522369914036579</v>
      </c>
      <c r="H113" s="159">
        <f>VLOOKUP(A113,[2]j1!B$14:Q$1206,16,0)</f>
        <v>20.625</v>
      </c>
      <c r="I113" s="160">
        <f>VLOOKUP(A113,[2]pt!C$14:R$1206,16,0)</f>
        <v>14.790768697812167</v>
      </c>
      <c r="J113" s="161" t="s">
        <v>403</v>
      </c>
      <c r="K113" s="162" t="s">
        <v>395</v>
      </c>
      <c r="L113" s="163"/>
      <c r="M113" s="163" t="s">
        <v>661</v>
      </c>
    </row>
    <row r="114" spans="1:13" s="153" customFormat="1" ht="16.149999999999999" customHeight="1">
      <c r="A114" s="154">
        <v>11710201</v>
      </c>
      <c r="B114" s="155" t="s">
        <v>662</v>
      </c>
      <c r="C114" s="155"/>
      <c r="D114" s="156" t="s">
        <v>401</v>
      </c>
      <c r="E114" s="157" t="s">
        <v>402</v>
      </c>
      <c r="F114" s="158">
        <f>VLOOKUP(A114,[2]wb!B$13:Q$1206,16,0)</f>
        <v>6.6643386994949489</v>
      </c>
      <c r="G114" s="159">
        <f>VLOOKUP(A114,[2]gs!B$14:Q$1206,16,0)</f>
        <v>2.1786571838655173</v>
      </c>
      <c r="H114" s="159">
        <f>VLOOKUP(A114,[2]j1!B$14:Q$1206,16,0)</f>
        <v>9.9375</v>
      </c>
      <c r="I114" s="160">
        <f>VLOOKUP(A114,[2]pt!C$14:R$1206,16,0)</f>
        <v>5.299000676397239</v>
      </c>
      <c r="J114" s="161" t="s">
        <v>403</v>
      </c>
      <c r="K114" s="162" t="s">
        <v>404</v>
      </c>
      <c r="L114" s="163"/>
      <c r="M114" s="163" t="s">
        <v>663</v>
      </c>
    </row>
    <row r="115" spans="1:13" s="153" customFormat="1" ht="16.899999999999999" customHeight="1">
      <c r="A115" s="154">
        <v>11710301</v>
      </c>
      <c r="B115" s="155" t="s">
        <v>664</v>
      </c>
      <c r="C115" s="155"/>
      <c r="D115" s="156" t="s">
        <v>401</v>
      </c>
      <c r="E115" s="157" t="s">
        <v>402</v>
      </c>
      <c r="F115" s="158">
        <f>VLOOKUP(A115,[2]wb!B$13:Q$1206,16,0)</f>
        <v>3.9180082070707076</v>
      </c>
      <c r="G115" s="159">
        <f>VLOOKUP(A115,[2]gs!B$14:Q$1206,16,0)</f>
        <v>1.8471035715827389</v>
      </c>
      <c r="H115" s="159">
        <f>VLOOKUP(A115,[2]j1!B$14:Q$1206,16,0)</f>
        <v>6.604166666666667</v>
      </c>
      <c r="I115" s="160">
        <f>VLOOKUP(A115,[2]pt!C$14:R$1206,16,0)</f>
        <v>3.0937299802415392</v>
      </c>
      <c r="J115" s="161" t="s">
        <v>403</v>
      </c>
      <c r="K115" s="162" t="s">
        <v>404</v>
      </c>
      <c r="L115" s="163"/>
      <c r="M115" s="163" t="s">
        <v>665</v>
      </c>
    </row>
    <row r="116" spans="1:13" s="153" customFormat="1" ht="16.899999999999999" customHeight="1">
      <c r="A116" s="154">
        <v>11710401</v>
      </c>
      <c r="B116" s="155" t="s">
        <v>666</v>
      </c>
      <c r="C116" s="155"/>
      <c r="D116" s="156" t="s">
        <v>401</v>
      </c>
      <c r="E116" s="157" t="s">
        <v>402</v>
      </c>
      <c r="F116" s="158">
        <f>VLOOKUP(A116,[2]wb!B$13:Q$1206,16,0)</f>
        <v>21.891440446127948</v>
      </c>
      <c r="G116" s="159">
        <f>VLOOKUP(A116,[2]gs!B$14:Q$1206,16,0)</f>
        <v>16.195445757945759</v>
      </c>
      <c r="H116" s="159">
        <f>VLOOKUP(A116,[2]j1!B$14:Q$1206,16,0)</f>
        <v>27.030566077441076</v>
      </c>
      <c r="I116" s="160">
        <f>VLOOKUP(A116,[2]pt!C$14:R$1206,16,0)</f>
        <v>18.106425067362228</v>
      </c>
      <c r="J116" s="161" t="s">
        <v>403</v>
      </c>
      <c r="K116" s="162" t="s">
        <v>404</v>
      </c>
      <c r="L116" s="163"/>
      <c r="M116" s="163" t="s">
        <v>667</v>
      </c>
    </row>
    <row r="117" spans="1:13" s="153" customFormat="1" ht="16.899999999999999" customHeight="1">
      <c r="A117" s="154">
        <v>11710501</v>
      </c>
      <c r="B117" s="155" t="s">
        <v>668</v>
      </c>
      <c r="C117" s="155"/>
      <c r="D117" s="156" t="s">
        <v>401</v>
      </c>
      <c r="E117" s="157" t="s">
        <v>402</v>
      </c>
      <c r="F117" s="158">
        <f>VLOOKUP(A117,[2]wb!B$13:Q$1206,16,0)</f>
        <v>11.032102272727272</v>
      </c>
      <c r="G117" s="159">
        <f>VLOOKUP(A117,[2]gs!B$14:Q$1206,16,0)</f>
        <v>5.3326237419987423</v>
      </c>
      <c r="H117" s="159">
        <f>VLOOKUP(A117,[2]j1!B$14:Q$1206,16,0)</f>
        <v>13.875</v>
      </c>
      <c r="I117" s="160">
        <f>VLOOKUP(A117,[2]pt!C$14:R$1206,16,0)</f>
        <v>10.219261632466043</v>
      </c>
      <c r="J117" s="161" t="s">
        <v>403</v>
      </c>
      <c r="K117" s="162" t="s">
        <v>404</v>
      </c>
      <c r="L117" s="163"/>
      <c r="M117" s="163" t="s">
        <v>669</v>
      </c>
    </row>
    <row r="118" spans="1:13" s="153" customFormat="1" ht="16.899999999999999" customHeight="1">
      <c r="A118" s="154">
        <v>11710601</v>
      </c>
      <c r="B118" s="155" t="s">
        <v>670</v>
      </c>
      <c r="C118" s="155"/>
      <c r="D118" s="156" t="s">
        <v>401</v>
      </c>
      <c r="E118" s="157" t="s">
        <v>402</v>
      </c>
      <c r="F118" s="158">
        <f>VLOOKUP(A118,[2]wb!B$13:Q$1206,16,0)</f>
        <v>24.771175294612789</v>
      </c>
      <c r="G118" s="159">
        <f>VLOOKUP(A118,[2]gs!B$14:Q$1206,16,0)</f>
        <v>16.846981721981724</v>
      </c>
      <c r="H118" s="159">
        <f>VLOOKUP(A118,[2]j1!B$14:Q$1206,16,0)</f>
        <v>28.020833333333332</v>
      </c>
      <c r="I118" s="160">
        <f>VLOOKUP(A118,[2]pt!C$14:R$1206,16,0)</f>
        <v>19.596273639184787</v>
      </c>
      <c r="J118" s="161" t="s">
        <v>403</v>
      </c>
      <c r="K118" s="162" t="s">
        <v>404</v>
      </c>
      <c r="L118" s="163"/>
      <c r="M118" s="163" t="s">
        <v>671</v>
      </c>
    </row>
    <row r="119" spans="1:13" s="153" customFormat="1" ht="16.899999999999999" customHeight="1">
      <c r="A119" s="154">
        <v>11711001</v>
      </c>
      <c r="B119" s="155" t="s">
        <v>673</v>
      </c>
      <c r="C119" s="155"/>
      <c r="D119" s="156" t="s">
        <v>401</v>
      </c>
      <c r="E119" s="157" t="s">
        <v>402</v>
      </c>
      <c r="F119" s="158">
        <f>VLOOKUP(A119,[2]wb!B$13:Q$1206,16,0)</f>
        <v>6.0899621212121211</v>
      </c>
      <c r="G119" s="159">
        <f>VLOOKUP(A119,[2]gs!B$14:Q$1206,16,0)</f>
        <v>4.6038299663299673</v>
      </c>
      <c r="H119" s="159">
        <f>VLOOKUP(A119,[2]j1!B$14:Q$1206,16,0)</f>
        <v>7.645833333333333</v>
      </c>
      <c r="I119" s="160">
        <f>VLOOKUP(A119,[2]pt!C$14:R$1206,16,0)</f>
        <v>5.2724783162825792</v>
      </c>
      <c r="J119" s="161" t="s">
        <v>403</v>
      </c>
      <c r="K119" s="162" t="s">
        <v>404</v>
      </c>
      <c r="L119" s="163"/>
      <c r="M119" s="163" t="s">
        <v>674</v>
      </c>
    </row>
    <row r="120" spans="1:13" s="153" customFormat="1" ht="16.899999999999999" customHeight="1">
      <c r="A120" s="154">
        <v>11711002</v>
      </c>
      <c r="B120" s="155" t="s">
        <v>675</v>
      </c>
      <c r="C120" s="155"/>
      <c r="D120" s="156" t="s">
        <v>401</v>
      </c>
      <c r="E120" s="157" t="s">
        <v>402</v>
      </c>
      <c r="F120" s="158">
        <f>VLOOKUP(A120,[2]wb!B$13:Q$1206,16,0)</f>
        <v>5.6461884469696964</v>
      </c>
      <c r="G120" s="159">
        <f>VLOOKUP(A120,[2]gs!B$14:Q$1206,16,0)</f>
        <v>3.3517654220779218</v>
      </c>
      <c r="H120" s="159">
        <f>VLOOKUP(A120,[2]j1!B$14:Q$1206,16,0)</f>
        <v>8.25</v>
      </c>
      <c r="I120" s="160">
        <f>VLOOKUP(A120,[2]pt!C$14:R$1206,16,0)</f>
        <v>4.391136336674867</v>
      </c>
      <c r="J120" s="161" t="s">
        <v>403</v>
      </c>
      <c r="K120" s="162" t="s">
        <v>404</v>
      </c>
      <c r="L120" s="163"/>
      <c r="M120" s="163" t="s">
        <v>672</v>
      </c>
    </row>
    <row r="121" spans="1:13" s="153" customFormat="1" ht="16.899999999999999" customHeight="1">
      <c r="A121" s="154">
        <v>11711101</v>
      </c>
      <c r="B121" s="155" t="s">
        <v>676</v>
      </c>
      <c r="C121" s="155"/>
      <c r="D121" s="156" t="s">
        <v>401</v>
      </c>
      <c r="E121" s="157" t="s">
        <v>402</v>
      </c>
      <c r="F121" s="158">
        <f>VLOOKUP(A121,[2]wb!B$13:Q$1206,16,0)</f>
        <v>6.8398437500000009</v>
      </c>
      <c r="G121" s="159">
        <f>VLOOKUP(A121,[2]gs!B$14:Q$1206,16,0)</f>
        <v>2.2114886463844798</v>
      </c>
      <c r="H121" s="159">
        <f>VLOOKUP(A121,[2]j1!B$14:Q$1206,16,0)</f>
        <v>9.75</v>
      </c>
      <c r="I121" s="160">
        <f>VLOOKUP(A121,[2]pt!C$14:R$1206,16,0)</f>
        <v>5.1663687301378429</v>
      </c>
      <c r="J121" s="161" t="s">
        <v>403</v>
      </c>
      <c r="K121" s="162" t="s">
        <v>404</v>
      </c>
      <c r="L121" s="163"/>
      <c r="M121" s="163" t="s">
        <v>677</v>
      </c>
    </row>
    <row r="122" spans="1:13" s="153" customFormat="1" ht="16.899999999999999" customHeight="1">
      <c r="A122" s="154">
        <v>11711201</v>
      </c>
      <c r="B122" s="155" t="s">
        <v>679</v>
      </c>
      <c r="C122" s="155"/>
      <c r="D122" s="156" t="s">
        <v>401</v>
      </c>
      <c r="E122" s="157" t="s">
        <v>402</v>
      </c>
      <c r="F122" s="158">
        <f>VLOOKUP(A122,[2]wb!B$13:Q$1206,16,0)</f>
        <v>4.7294428661616168</v>
      </c>
      <c r="G122" s="159">
        <f>VLOOKUP(A122,[2]gs!B$14:Q$1206,16,0)</f>
        <v>2.3342675264550263</v>
      </c>
      <c r="H122" s="159">
        <f>VLOOKUP(A122,[2]j1!B$14:Q$1206,16,0)</f>
        <v>6.854166666666667</v>
      </c>
      <c r="I122" s="160">
        <f>VLOOKUP(A122,[2]pt!C$14:R$1206,16,0)</f>
        <v>4.5123583811997134</v>
      </c>
      <c r="J122" s="161" t="s">
        <v>403</v>
      </c>
      <c r="K122" s="162" t="s">
        <v>404</v>
      </c>
      <c r="L122" s="163"/>
      <c r="M122" s="163" t="s">
        <v>678</v>
      </c>
    </row>
    <row r="123" spans="1:13" s="153" customFormat="1" ht="16.899999999999999" customHeight="1">
      <c r="A123" s="154">
        <v>11711301</v>
      </c>
      <c r="B123" s="155" t="s">
        <v>680</v>
      </c>
      <c r="C123" s="155"/>
      <c r="D123" s="156" t="s">
        <v>401</v>
      </c>
      <c r="E123" s="157" t="s">
        <v>402</v>
      </c>
      <c r="F123" s="158">
        <f>VLOOKUP(A123,[2]wb!B$13:Q$1206,16,0)</f>
        <v>3.9095643939393945</v>
      </c>
      <c r="G123" s="159">
        <f>VLOOKUP(A123,[2]gs!B$14:Q$1206,16,0)</f>
        <v>2.2199727934102933</v>
      </c>
      <c r="H123" s="159">
        <f>VLOOKUP(A123,[2]j1!B$14:Q$1206,16,0)</f>
        <v>5.895833333333333</v>
      </c>
      <c r="I123" s="160">
        <f>VLOOKUP(A123,[2]pt!C$14:R$1206,16,0)</f>
        <v>3.4021328011782153</v>
      </c>
      <c r="J123" s="161" t="s">
        <v>403</v>
      </c>
      <c r="K123" s="162" t="s">
        <v>404</v>
      </c>
      <c r="L123" s="163"/>
      <c r="M123" s="163" t="s">
        <v>681</v>
      </c>
    </row>
    <row r="124" spans="1:13" s="153" customFormat="1" ht="16.149999999999999" customHeight="1">
      <c r="A124" s="154">
        <v>11711402</v>
      </c>
      <c r="B124" s="155" t="s">
        <v>2172</v>
      </c>
      <c r="C124" s="155"/>
      <c r="D124" s="156" t="s">
        <v>401</v>
      </c>
      <c r="E124" s="157" t="s">
        <v>402</v>
      </c>
      <c r="F124" s="158">
        <f>VLOOKUP(A124,[2]wb!B$13:Q$1206,16,0)</f>
        <v>3.9648437500000004</v>
      </c>
      <c r="G124" s="159">
        <f>VLOOKUP(A124,[2]gs!B$14:Q$1206,16,0)</f>
        <v>1.8108547702297706</v>
      </c>
      <c r="H124" s="159">
        <f>VLOOKUP(A124,[2]j1!B$14:Q$1206,16,0)</f>
        <v>5.072916666666667</v>
      </c>
      <c r="I124" s="160">
        <f>VLOOKUP(A124,[2]pt!C$14:R$1206,16,0)</f>
        <v>3.1834430654503318</v>
      </c>
      <c r="J124" s="161" t="s">
        <v>403</v>
      </c>
      <c r="K124" s="162" t="s">
        <v>404</v>
      </c>
      <c r="L124" s="163"/>
      <c r="M124" s="163" t="s">
        <v>682</v>
      </c>
    </row>
    <row r="125" spans="1:13" s="153" customFormat="1" ht="16.149999999999999" customHeight="1">
      <c r="A125" s="154">
        <v>11711501</v>
      </c>
      <c r="B125" s="155" t="s">
        <v>683</v>
      </c>
      <c r="C125" s="155"/>
      <c r="D125" s="156" t="s">
        <v>401</v>
      </c>
      <c r="E125" s="157" t="s">
        <v>402</v>
      </c>
      <c r="F125" s="158">
        <f>VLOOKUP(A125,[2]wb!B$13:Q$1206,16,0)</f>
        <v>4.1356928661616168</v>
      </c>
      <c r="G125" s="159">
        <f>VLOOKUP(A125,[2]gs!B$14:Q$1206,16,0)</f>
        <v>2.1978835978835978</v>
      </c>
      <c r="H125" s="159">
        <f>VLOOKUP(A125,[2]j1!B$14:Q$1206,16,0)</f>
        <v>4.09375</v>
      </c>
      <c r="I125" s="160">
        <f>VLOOKUP(A125,[2]pt!C$14:R$1206,16,0)</f>
        <v>3.5638236485905015</v>
      </c>
      <c r="J125" s="161" t="s">
        <v>403</v>
      </c>
      <c r="K125" s="162" t="s">
        <v>404</v>
      </c>
      <c r="L125" s="163"/>
      <c r="M125" s="163" t="s">
        <v>684</v>
      </c>
    </row>
    <row r="126" spans="1:13" s="153" customFormat="1" ht="16.149999999999999" customHeight="1">
      <c r="A126" s="154">
        <v>11711602</v>
      </c>
      <c r="B126" s="155" t="s">
        <v>686</v>
      </c>
      <c r="C126" s="155"/>
      <c r="D126" s="156" t="s">
        <v>401</v>
      </c>
      <c r="E126" s="157" t="s">
        <v>402</v>
      </c>
      <c r="F126" s="158">
        <f>VLOOKUP(A126,[2]wb!B$13:Q$1206,16,0)</f>
        <v>3.6197237038754899</v>
      </c>
      <c r="G126" s="159">
        <f>VLOOKUP(A126,[2]gs!B$14:Q$1206,16,0)</f>
        <v>2.036858164983165</v>
      </c>
      <c r="H126" s="159">
        <f>VLOOKUP(A126,[2]j1!B$14:Q$1206,16,0)</f>
        <v>4.416666666666667</v>
      </c>
      <c r="I126" s="160">
        <f>VLOOKUP(A126,[2]pt!C$14:R$1206,16,0)</f>
        <v>2.9493668159936686</v>
      </c>
      <c r="J126" s="161" t="s">
        <v>403</v>
      </c>
      <c r="K126" s="162" t="s">
        <v>404</v>
      </c>
      <c r="L126" s="163"/>
      <c r="M126" s="163" t="s">
        <v>685</v>
      </c>
    </row>
    <row r="127" spans="1:13" s="153" customFormat="1" ht="16.149999999999999" customHeight="1">
      <c r="A127" s="154">
        <v>11711601</v>
      </c>
      <c r="B127" s="155" t="s">
        <v>686</v>
      </c>
      <c r="C127" s="155"/>
      <c r="D127" s="156" t="s">
        <v>392</v>
      </c>
      <c r="E127" s="157" t="s">
        <v>402</v>
      </c>
      <c r="F127" s="158">
        <f>VLOOKUP(A127,[2]wb!B$13:Q$1206,16,0)</f>
        <v>4.318615845959596</v>
      </c>
      <c r="G127" s="159">
        <f>VLOOKUP(A127,[2]gs!B$14:Q$1206,16,0)</f>
        <v>2.2085266392558056</v>
      </c>
      <c r="H127" s="159">
        <f>VLOOKUP(A127,[2]j1!B$14:Q$1206,16,0)</f>
        <v>5</v>
      </c>
      <c r="I127" s="160">
        <f>VLOOKUP(A127,[2]pt!C$14:R$1206,16,0)</f>
        <v>3.4136165496011959</v>
      </c>
      <c r="J127" s="161" t="s">
        <v>403</v>
      </c>
      <c r="K127" s="162" t="s">
        <v>395</v>
      </c>
      <c r="L127" s="163"/>
      <c r="M127" s="163" t="s">
        <v>685</v>
      </c>
    </row>
    <row r="128" spans="1:13" s="153" customFormat="1" ht="16.149999999999999" customHeight="1">
      <c r="A128" s="154">
        <v>11750101</v>
      </c>
      <c r="B128" s="155" t="s">
        <v>687</v>
      </c>
      <c r="C128" s="155"/>
      <c r="D128" s="156" t="s">
        <v>401</v>
      </c>
      <c r="E128" s="157" t="s">
        <v>402</v>
      </c>
      <c r="F128" s="158">
        <f>VLOOKUP(A128,[2]wb!B$13:Q$1206,16,0)</f>
        <v>3.6892361111111107</v>
      </c>
      <c r="G128" s="159">
        <f>VLOOKUP(A128,[2]gs!B$14:Q$1206,16,0)</f>
        <v>1.9291401114317779</v>
      </c>
      <c r="H128" s="159">
        <f>VLOOKUP(A128,[2]j1!B$14:Q$1206,16,0)</f>
        <v>2.9166666666666674</v>
      </c>
      <c r="I128" s="160">
        <f>VLOOKUP(A128,[2]pt!C$14:R$1206,16,0)</f>
        <v>2.9254618234449641</v>
      </c>
      <c r="J128" s="161" t="s">
        <v>403</v>
      </c>
      <c r="K128" s="162" t="s">
        <v>404</v>
      </c>
      <c r="L128" s="163"/>
      <c r="M128" s="163" t="s">
        <v>688</v>
      </c>
    </row>
    <row r="129" spans="1:13" s="153" customFormat="1" ht="16.149999999999999" customHeight="1">
      <c r="A129" s="154">
        <v>11750102</v>
      </c>
      <c r="B129" s="155" t="s">
        <v>687</v>
      </c>
      <c r="C129" s="155"/>
      <c r="D129" s="156" t="s">
        <v>392</v>
      </c>
      <c r="E129" s="157" t="s">
        <v>402</v>
      </c>
      <c r="F129" s="158">
        <f>VLOOKUP(A129,[2]wb!B$13:Q$1206,16,0)</f>
        <v>2.8843118686868685</v>
      </c>
      <c r="G129" s="159">
        <f>VLOOKUP(A129,[2]gs!B$14:Q$1206,16,0)</f>
        <v>1.9408619929453266</v>
      </c>
      <c r="H129" s="159">
        <f>VLOOKUP(A129,[2]j1!B$14:Q$1206,16,0)</f>
        <v>2.6527777777777781</v>
      </c>
      <c r="I129" s="160">
        <f>VLOOKUP(A129,[2]pt!C$14:R$1206,16,0)</f>
        <v>2.4793228915191405</v>
      </c>
      <c r="J129" s="161" t="s">
        <v>403</v>
      </c>
      <c r="K129" s="162" t="s">
        <v>395</v>
      </c>
      <c r="L129" s="163"/>
      <c r="M129" s="163" t="s">
        <v>688</v>
      </c>
    </row>
    <row r="130" spans="1:13" s="153" customFormat="1" ht="16.899999999999999" customHeight="1">
      <c r="A130" s="143"/>
      <c r="B130" s="164" t="s">
        <v>689</v>
      </c>
      <c r="C130" s="155"/>
      <c r="D130" s="156"/>
      <c r="E130" s="157"/>
      <c r="F130" s="158"/>
      <c r="G130" s="159"/>
      <c r="H130" s="159"/>
      <c r="I130" s="160"/>
      <c r="J130" s="161"/>
      <c r="K130" s="162"/>
      <c r="L130" s="163"/>
      <c r="M130" s="165" t="s">
        <v>690</v>
      </c>
    </row>
    <row r="131" spans="1:13" s="153" customFormat="1" ht="16.899999999999999" customHeight="1">
      <c r="A131" s="154">
        <v>11760401</v>
      </c>
      <c r="B131" s="172" t="s">
        <v>691</v>
      </c>
      <c r="C131" s="172" t="s">
        <v>692</v>
      </c>
      <c r="D131" s="173" t="s">
        <v>392</v>
      </c>
      <c r="E131" s="174" t="s">
        <v>693</v>
      </c>
      <c r="F131" s="450">
        <f>VLOOKUP(A131,[2]wb!B$13:Q$1206,16,0)</f>
        <v>5.0773788855820117</v>
      </c>
      <c r="G131" s="451">
        <f>VLOOKUP(A131,[2]gs!B$14:Q$1206,16,0)</f>
        <v>5.0092592592592595</v>
      </c>
      <c r="H131" s="451">
        <f>VLOOKUP(A131,[2]j1!B$14:Q$1206,16,0)</f>
        <v>4.9375</v>
      </c>
      <c r="I131" s="452">
        <f>VLOOKUP(A131,[2]pt!C$14:R$1206,16,0)</f>
        <v>5.0392748879594915</v>
      </c>
      <c r="J131" s="175" t="s">
        <v>694</v>
      </c>
      <c r="K131" s="176" t="s">
        <v>395</v>
      </c>
      <c r="L131" s="177" t="s">
        <v>428</v>
      </c>
      <c r="M131" s="177" t="s">
        <v>690</v>
      </c>
    </row>
    <row r="132" spans="1:13" s="153" customFormat="1" ht="16.149999999999999" customHeight="1">
      <c r="A132" s="166"/>
      <c r="B132" s="144" t="s">
        <v>695</v>
      </c>
      <c r="C132" s="407"/>
      <c r="D132" s="145"/>
      <c r="E132" s="403"/>
      <c r="F132" s="404"/>
      <c r="G132" s="405"/>
      <c r="H132" s="405"/>
      <c r="I132" s="406"/>
      <c r="J132" s="150"/>
      <c r="K132" s="151"/>
      <c r="L132" s="408"/>
      <c r="M132" s="152" t="s">
        <v>131</v>
      </c>
    </row>
    <row r="133" spans="1:13" s="153" customFormat="1" ht="16.149999999999999" customHeight="1">
      <c r="A133" s="154">
        <v>11720101</v>
      </c>
      <c r="B133" s="155" t="s">
        <v>696</v>
      </c>
      <c r="C133" s="155"/>
      <c r="D133" s="156" t="s">
        <v>392</v>
      </c>
      <c r="E133" s="157" t="s">
        <v>697</v>
      </c>
      <c r="F133" s="158">
        <f>VLOOKUP(A133,[2]wb!B$13:Q$1206,16,0)</f>
        <v>11.082907572751317</v>
      </c>
      <c r="G133" s="159">
        <f>VLOOKUP(A133,[2]gs!B$14:Q$1206,16,0)</f>
        <v>7.8155864197530862</v>
      </c>
      <c r="H133" s="159">
        <f>VLOOKUP(A133,[2]j1!B$14:Q$1206,16,0)</f>
        <v>10.944444444444443</v>
      </c>
      <c r="I133" s="160">
        <f>VLOOKUP(A133,[2]pt!C$14:R$1206,16,0)</f>
        <v>9.1693080361850452</v>
      </c>
      <c r="J133" s="161" t="s">
        <v>698</v>
      </c>
      <c r="K133" s="162" t="s">
        <v>395</v>
      </c>
      <c r="L133" s="163"/>
      <c r="M133" s="163" t="s">
        <v>699</v>
      </c>
    </row>
    <row r="134" spans="1:13" s="153" customFormat="1" ht="16.149999999999999" customHeight="1">
      <c r="A134" s="154">
        <v>11720301</v>
      </c>
      <c r="B134" s="155" t="s">
        <v>700</v>
      </c>
      <c r="C134" s="155"/>
      <c r="D134" s="156" t="s">
        <v>392</v>
      </c>
      <c r="E134" s="157" t="s">
        <v>697</v>
      </c>
      <c r="F134" s="158">
        <f>VLOOKUP(A134,[2]wb!B$13:Q$1206,16,0)</f>
        <v>11.142100694444444</v>
      </c>
      <c r="G134" s="159">
        <f>VLOOKUP(A134,[2]gs!B$14:Q$1206,16,0)</f>
        <v>7.7131410256410264</v>
      </c>
      <c r="H134" s="159">
        <f>VLOOKUP(A134,[2]j1!B$14:Q$1206,16,0)</f>
        <v>11</v>
      </c>
      <c r="I134" s="160">
        <f>VLOOKUP(A134,[2]pt!C$14:R$1206,16,0)</f>
        <v>10.450546335837258</v>
      </c>
      <c r="J134" s="161" t="s">
        <v>698</v>
      </c>
      <c r="K134" s="162" t="s">
        <v>395</v>
      </c>
      <c r="L134" s="163"/>
      <c r="M134" s="163" t="s">
        <v>701</v>
      </c>
    </row>
    <row r="135" spans="1:13" s="153" customFormat="1" ht="16.149999999999999" customHeight="1">
      <c r="A135" s="154">
        <v>11720401</v>
      </c>
      <c r="B135" s="155" t="s">
        <v>702</v>
      </c>
      <c r="C135" s="155"/>
      <c r="D135" s="156" t="s">
        <v>392</v>
      </c>
      <c r="E135" s="157" t="s">
        <v>703</v>
      </c>
      <c r="F135" s="158">
        <f>VLOOKUP(A135,[2]wb!B$13:Q$1206,16,0)</f>
        <v>8.9849123677248688</v>
      </c>
      <c r="G135" s="159">
        <f>VLOOKUP(A135,[2]gs!B$14:Q$1206,16,0)</f>
        <v>6.4393518518518524</v>
      </c>
      <c r="H135" s="159">
        <f>VLOOKUP(A135,[2]j1!B$14:Q$1206,16,0)</f>
        <v>8.4583333333333339</v>
      </c>
      <c r="I135" s="160">
        <f>VLOOKUP(A135,[2]pt!C$14:R$1206,16,0)</f>
        <v>7.2100237488861394</v>
      </c>
      <c r="J135" s="161" t="s">
        <v>704</v>
      </c>
      <c r="K135" s="162" t="s">
        <v>395</v>
      </c>
      <c r="L135" s="163"/>
      <c r="M135" s="163" t="s">
        <v>705</v>
      </c>
    </row>
    <row r="136" spans="1:13" s="153" customFormat="1" ht="16.149999999999999" customHeight="1">
      <c r="A136" s="143"/>
      <c r="B136" s="164" t="s">
        <v>706</v>
      </c>
      <c r="C136" s="155"/>
      <c r="D136" s="156"/>
      <c r="E136" s="157"/>
      <c r="F136" s="158"/>
      <c r="G136" s="159"/>
      <c r="H136" s="159"/>
      <c r="I136" s="160"/>
      <c r="J136" s="161"/>
      <c r="K136" s="162"/>
      <c r="L136" s="163"/>
      <c r="M136" s="165" t="s">
        <v>707</v>
      </c>
    </row>
    <row r="137" spans="1:13" s="153" customFormat="1" ht="16.149999999999999" customHeight="1">
      <c r="A137" s="154">
        <v>11740101</v>
      </c>
      <c r="B137" s="155" t="s">
        <v>708</v>
      </c>
      <c r="C137" s="155"/>
      <c r="D137" s="156" t="s">
        <v>401</v>
      </c>
      <c r="E137" s="157" t="s">
        <v>402</v>
      </c>
      <c r="F137" s="158">
        <f>VLOOKUP(A137,[2]wb!B$13:Q$1206,16,0)</f>
        <v>7.4331484487734478</v>
      </c>
      <c r="G137" s="159">
        <f>VLOOKUP(A137,[2]gs!B$14:Q$1206,16,0)</f>
        <v>6.25</v>
      </c>
      <c r="H137" s="159">
        <f>VLOOKUP(A137,[2]j1!B$14:Q$1206,16,0)</f>
        <v>9.2534722222222214</v>
      </c>
      <c r="I137" s="160">
        <f>VLOOKUP(A137,[2]pt!C$14:R$1206,16,0)</f>
        <v>6.888855951504536</v>
      </c>
      <c r="J137" s="161" t="s">
        <v>403</v>
      </c>
      <c r="K137" s="162" t="s">
        <v>404</v>
      </c>
      <c r="L137" s="163"/>
      <c r="M137" s="163" t="s">
        <v>709</v>
      </c>
    </row>
    <row r="138" spans="1:13" s="153" customFormat="1" ht="16.5" customHeight="1">
      <c r="A138" s="154">
        <v>11740201</v>
      </c>
      <c r="B138" s="155" t="s">
        <v>710</v>
      </c>
      <c r="C138" s="155"/>
      <c r="D138" s="156" t="s">
        <v>712</v>
      </c>
      <c r="E138" s="157" t="s">
        <v>402</v>
      </c>
      <c r="F138" s="158">
        <f>VLOOKUP(A138,[2]wb!B$13:Q$1206,16,0)</f>
        <v>7.3662809268278009</v>
      </c>
      <c r="G138" s="159">
        <f>VLOOKUP(A138,[2]gs!B$14:Q$1206,16,0)</f>
        <v>5.8865740740740735</v>
      </c>
      <c r="H138" s="159">
        <f>VLOOKUP(A138,[2]j1!B$14:Q$1206,16,0)</f>
        <v>9.4930555555555554</v>
      </c>
      <c r="I138" s="160">
        <f>VLOOKUP(A138,[2]pt!C$14:R$1206,16,0)</f>
        <v>6.566704538295709</v>
      </c>
      <c r="J138" s="161" t="s">
        <v>403</v>
      </c>
      <c r="K138" s="162" t="s">
        <v>634</v>
      </c>
      <c r="L138" s="163"/>
      <c r="M138" s="163" t="s">
        <v>711</v>
      </c>
    </row>
    <row r="139" spans="1:13" s="153" customFormat="1" ht="16.149999999999999" customHeight="1">
      <c r="A139" s="154">
        <v>11740302</v>
      </c>
      <c r="B139" s="155" t="s">
        <v>713</v>
      </c>
      <c r="C139" s="155"/>
      <c r="D139" s="156" t="s">
        <v>712</v>
      </c>
      <c r="E139" s="157" t="s">
        <v>402</v>
      </c>
      <c r="F139" s="158">
        <f>VLOOKUP(A139,[2]wb!B$13:Q$1206,16,0)</f>
        <v>9.4504432344276097</v>
      </c>
      <c r="G139" s="159">
        <f>VLOOKUP(A139,[2]gs!B$14:Q$1206,16,0)</f>
        <v>6.353902116402117</v>
      </c>
      <c r="H139" s="159">
        <f>VLOOKUP(A139,[2]j1!B$14:Q$1206,16,0)</f>
        <v>9.5555555555555571</v>
      </c>
      <c r="I139" s="160">
        <f>VLOOKUP(A139,[2]pt!C$14:R$1206,16,0)</f>
        <v>7.3037733469301758</v>
      </c>
      <c r="J139" s="161" t="s">
        <v>403</v>
      </c>
      <c r="K139" s="162" t="s">
        <v>634</v>
      </c>
      <c r="L139" s="163"/>
      <c r="M139" s="163" t="s">
        <v>714</v>
      </c>
    </row>
    <row r="140" spans="1:13" s="153" customFormat="1" ht="16.149999999999999" customHeight="1">
      <c r="A140" s="154">
        <v>11740402</v>
      </c>
      <c r="B140" s="155" t="s">
        <v>715</v>
      </c>
      <c r="C140" s="155"/>
      <c r="D140" s="156" t="s">
        <v>712</v>
      </c>
      <c r="E140" s="157" t="s">
        <v>402</v>
      </c>
      <c r="F140" s="158">
        <f>VLOOKUP(A140,[2]wb!B$13:Q$1206,16,0)</f>
        <v>6.1832643774050018</v>
      </c>
      <c r="G140" s="159">
        <f>VLOOKUP(A140,[2]gs!B$14:Q$1206,16,0)</f>
        <v>4.166666666666667</v>
      </c>
      <c r="H140" s="159">
        <f>VLOOKUP(A140,[2]j1!B$14:Q$1206,16,0)</f>
        <v>9.1944444444444446</v>
      </c>
      <c r="I140" s="160">
        <f>VLOOKUP(A140,[2]pt!C$14:R$1206,16,0)</f>
        <v>4.4830499873951517</v>
      </c>
      <c r="J140" s="161" t="s">
        <v>403</v>
      </c>
      <c r="K140" s="162" t="s">
        <v>634</v>
      </c>
      <c r="L140" s="163"/>
      <c r="M140" s="163" t="s">
        <v>716</v>
      </c>
    </row>
    <row r="141" spans="1:13" s="153" customFormat="1" ht="16.149999999999999" customHeight="1">
      <c r="A141" s="154">
        <v>11740502</v>
      </c>
      <c r="B141" s="155" t="s">
        <v>717</v>
      </c>
      <c r="C141" s="155"/>
      <c r="D141" s="156" t="s">
        <v>712</v>
      </c>
      <c r="E141" s="157" t="s">
        <v>402</v>
      </c>
      <c r="F141" s="158">
        <f>VLOOKUP(A141,[2]wb!B$13:Q$1206,16,0)</f>
        <v>10.345404244399781</v>
      </c>
      <c r="G141" s="159">
        <f>VLOOKUP(A141,[2]gs!B$14:Q$1206,16,0)</f>
        <v>6.5462962962962976</v>
      </c>
      <c r="H141" s="159">
        <f>VLOOKUP(A141,[2]j1!B$14:Q$1206,16,0)</f>
        <v>11.576388888888891</v>
      </c>
      <c r="I141" s="160">
        <f>VLOOKUP(A141,[2]pt!C$14:R$1206,16,0)</f>
        <v>7.8353739763643491</v>
      </c>
      <c r="J141" s="161" t="s">
        <v>403</v>
      </c>
      <c r="K141" s="162" t="s">
        <v>634</v>
      </c>
      <c r="L141" s="163"/>
      <c r="M141" s="163" t="s">
        <v>718</v>
      </c>
    </row>
    <row r="142" spans="1:13" s="153" customFormat="1" ht="16.149999999999999" customHeight="1">
      <c r="A142" s="185"/>
      <c r="B142" s="164" t="s">
        <v>719</v>
      </c>
      <c r="C142" s="155"/>
      <c r="D142" s="156"/>
      <c r="E142" s="157"/>
      <c r="F142" s="158"/>
      <c r="G142" s="159"/>
      <c r="H142" s="159"/>
      <c r="I142" s="160"/>
      <c r="J142" s="161"/>
      <c r="K142" s="162"/>
      <c r="L142" s="163"/>
      <c r="M142" s="165" t="s">
        <v>720</v>
      </c>
    </row>
    <row r="143" spans="1:13" s="153" customFormat="1" ht="16.149999999999999" customHeight="1">
      <c r="A143" s="154">
        <v>11730101</v>
      </c>
      <c r="B143" s="155" t="s">
        <v>721</v>
      </c>
      <c r="C143" s="155"/>
      <c r="D143" s="156" t="s">
        <v>401</v>
      </c>
      <c r="E143" s="157" t="s">
        <v>402</v>
      </c>
      <c r="F143" s="158">
        <f>VLOOKUP(A143,[2]wb!B$13:Q$1206,16,0)</f>
        <v>21.168072089947092</v>
      </c>
      <c r="G143" s="159">
        <f>VLOOKUP(A143,[2]gs!B$14:Q$1206,16,0)</f>
        <v>6.4745370370370372</v>
      </c>
      <c r="H143" s="159">
        <f>VLOOKUP(A143,[2]j1!B$14:Q$1206,16,0)</f>
        <v>17.416666666666668</v>
      </c>
      <c r="I143" s="160">
        <f>VLOOKUP(A143,[2]pt!C$14:R$1206,16,0)</f>
        <v>19.503099001066786</v>
      </c>
      <c r="J143" s="161" t="s">
        <v>403</v>
      </c>
      <c r="K143" s="162" t="s">
        <v>404</v>
      </c>
      <c r="L143" s="163"/>
      <c r="M143" s="163" t="s">
        <v>722</v>
      </c>
    </row>
    <row r="144" spans="1:13" s="153" customFormat="1" ht="16.149999999999999" customHeight="1">
      <c r="A144" s="143"/>
      <c r="B144" s="164" t="s">
        <v>140</v>
      </c>
      <c r="C144" s="155"/>
      <c r="D144" s="156"/>
      <c r="E144" s="157"/>
      <c r="F144" s="158"/>
      <c r="G144" s="159"/>
      <c r="H144" s="159"/>
      <c r="I144" s="160"/>
      <c r="J144" s="161"/>
      <c r="K144" s="162"/>
      <c r="L144" s="163"/>
      <c r="M144" s="165" t="s">
        <v>723</v>
      </c>
    </row>
    <row r="145" spans="1:13" s="153" customFormat="1" ht="16.149999999999999" customHeight="1">
      <c r="A145" s="154">
        <v>11770102</v>
      </c>
      <c r="B145" s="155" t="s">
        <v>724</v>
      </c>
      <c r="C145" s="155" t="s">
        <v>725</v>
      </c>
      <c r="D145" s="156" t="s">
        <v>726</v>
      </c>
      <c r="E145" s="157" t="s">
        <v>727</v>
      </c>
      <c r="F145" s="158">
        <f>VLOOKUP(A145,[2]wb!B$13:Q$1206,16,0)</f>
        <v>3.4445232812190532</v>
      </c>
      <c r="G145" s="159">
        <f>VLOOKUP(A145,[2]gs!B$14:Q$1206,16,0)</f>
        <v>2.1726190476190479</v>
      </c>
      <c r="H145" s="159">
        <f>VLOOKUP(A145,[2]j1!B$14:Q$1206,16,0)</f>
        <v>3.8765625000000004</v>
      </c>
      <c r="I145" s="160">
        <f>VLOOKUP(A145,[2]pt!C$14:R$1206,16,0)</f>
        <v>2.8770793713115155</v>
      </c>
      <c r="J145" s="161" t="s">
        <v>728</v>
      </c>
      <c r="K145" s="162" t="s">
        <v>729</v>
      </c>
      <c r="L145" s="163" t="s">
        <v>730</v>
      </c>
      <c r="M145" s="163" t="s">
        <v>731</v>
      </c>
    </row>
    <row r="146" spans="1:13" s="153" customFormat="1" ht="16.899999999999999" customHeight="1">
      <c r="A146" s="154">
        <v>11770202</v>
      </c>
      <c r="B146" s="155" t="s">
        <v>732</v>
      </c>
      <c r="C146" s="155" t="s">
        <v>733</v>
      </c>
      <c r="D146" s="156" t="s">
        <v>734</v>
      </c>
      <c r="E146" s="157" t="s">
        <v>735</v>
      </c>
      <c r="F146" s="158">
        <f>VLOOKUP(A146,[2]wb!B$13:Q$1206,16,0)</f>
        <v>4.5808555366591079</v>
      </c>
      <c r="G146" s="159">
        <f>VLOOKUP(A146,[2]gs!B$14:Q$1206,16,0)</f>
        <v>3.8703703703703702</v>
      </c>
      <c r="H146" s="159">
        <f>VLOOKUP(A146,[2]j1!B$14:Q$1206,16,0)</f>
        <v>4.5808555366591079</v>
      </c>
      <c r="I146" s="160">
        <f>VLOOKUP(A146,[2]pt!C$14:R$1206,16,0)</f>
        <v>4.3837698694877769</v>
      </c>
      <c r="J146" s="161" t="s">
        <v>736</v>
      </c>
      <c r="K146" s="162" t="s">
        <v>737</v>
      </c>
      <c r="L146" s="163" t="s">
        <v>738</v>
      </c>
      <c r="M146" s="163" t="s">
        <v>739</v>
      </c>
    </row>
    <row r="147" spans="1:13" s="153" customFormat="1" ht="16.899999999999999" customHeight="1">
      <c r="A147" s="166"/>
      <c r="B147" s="164" t="s">
        <v>740</v>
      </c>
      <c r="C147" s="155"/>
      <c r="D147" s="156"/>
      <c r="E147" s="157"/>
      <c r="F147" s="158"/>
      <c r="G147" s="159"/>
      <c r="H147" s="159"/>
      <c r="I147" s="160"/>
      <c r="J147" s="161"/>
      <c r="K147" s="162"/>
      <c r="L147" s="163"/>
      <c r="M147" s="165" t="s">
        <v>741</v>
      </c>
    </row>
    <row r="148" spans="1:13" s="153" customFormat="1" ht="16.899999999999999" customHeight="1">
      <c r="A148" s="154">
        <v>11800101</v>
      </c>
      <c r="B148" s="155" t="s">
        <v>742</v>
      </c>
      <c r="C148" s="155"/>
      <c r="D148" s="156" t="s">
        <v>567</v>
      </c>
      <c r="E148" s="157" t="s">
        <v>743</v>
      </c>
      <c r="F148" s="158">
        <f>VLOOKUP(A148,[2]wb!B$13:Q$1206,16,0)</f>
        <v>3.4519752961159216</v>
      </c>
      <c r="G148" s="159">
        <f>VLOOKUP(A148,[2]gs!B$14:Q$1206,16,0)</f>
        <v>3.2316468253968256</v>
      </c>
      <c r="H148" s="159">
        <f>VLOOKUP(A148,[2]j1!B$14:Q$1206,16,0)</f>
        <v>4.927083333333333</v>
      </c>
      <c r="I148" s="160">
        <f>VLOOKUP(A148,[2]pt!C$14:R$1206,16,0)</f>
        <v>3.3486929355657904</v>
      </c>
      <c r="J148" s="161" t="s">
        <v>373</v>
      </c>
      <c r="K148" s="162" t="s">
        <v>744</v>
      </c>
      <c r="L148" s="163"/>
      <c r="M148" s="163" t="s">
        <v>745</v>
      </c>
    </row>
    <row r="149" spans="1:13" s="153" customFormat="1" ht="16.899999999999999" customHeight="1">
      <c r="A149" s="154">
        <v>11800102</v>
      </c>
      <c r="B149" s="155" t="s">
        <v>746</v>
      </c>
      <c r="C149" s="155" t="s">
        <v>747</v>
      </c>
      <c r="D149" s="156" t="s">
        <v>432</v>
      </c>
      <c r="E149" s="157" t="s">
        <v>748</v>
      </c>
      <c r="F149" s="158">
        <f>VLOOKUP(A149,[2]wb!B$13:Q$1206,16,0)</f>
        <v>108.38194444444444</v>
      </c>
      <c r="G149" s="159">
        <f>VLOOKUP(A149,[2]gs!B$14:Q$1206,16,0)</f>
        <v>96.085648148148152</v>
      </c>
      <c r="H149" s="159">
        <f>VLOOKUP(A149,[2]j1!B$14:Q$1206,16,0)</f>
        <v>130.08564814814815</v>
      </c>
      <c r="I149" s="160">
        <f>VLOOKUP(A149,[2]pt!C$14:R$1206,16,0)</f>
        <v>101.90564405172479</v>
      </c>
      <c r="J149" s="161" t="s">
        <v>749</v>
      </c>
      <c r="K149" s="162" t="s">
        <v>435</v>
      </c>
      <c r="L149" s="163" t="s">
        <v>750</v>
      </c>
      <c r="M149" s="163" t="s">
        <v>751</v>
      </c>
    </row>
    <row r="150" spans="1:13" s="153" customFormat="1" ht="16.899999999999999" customHeight="1">
      <c r="A150" s="166"/>
      <c r="B150" s="164" t="s">
        <v>752</v>
      </c>
      <c r="C150" s="155"/>
      <c r="D150" s="156"/>
      <c r="E150" s="157"/>
      <c r="F150" s="158"/>
      <c r="G150" s="159"/>
      <c r="H150" s="159"/>
      <c r="I150" s="160"/>
      <c r="J150" s="161"/>
      <c r="K150" s="162"/>
      <c r="L150" s="163"/>
      <c r="M150" s="165" t="s">
        <v>753</v>
      </c>
    </row>
    <row r="151" spans="1:13" s="153" customFormat="1" ht="16.899999999999999" customHeight="1">
      <c r="A151" s="154">
        <v>11800202</v>
      </c>
      <c r="B151" s="155" t="s">
        <v>754</v>
      </c>
      <c r="C151" s="155" t="s">
        <v>755</v>
      </c>
      <c r="D151" s="156" t="s">
        <v>392</v>
      </c>
      <c r="E151" s="157" t="s">
        <v>490</v>
      </c>
      <c r="F151" s="158">
        <f>VLOOKUP(A151,[2]wb!B$13:Q$1206,16,0)</f>
        <v>16.777402241855363</v>
      </c>
      <c r="G151" s="159">
        <f>VLOOKUP(A151,[2]gs!B$14:Q$1206,16,0)</f>
        <v>17.757169015624893</v>
      </c>
      <c r="H151" s="159">
        <f>VLOOKUP(A151,[2]j1!B$14:Q$1206,16,0)</f>
        <v>19.611111111111111</v>
      </c>
      <c r="I151" s="160">
        <f>VLOOKUP(A151,[2]pt!C$14:R$1206,16,0)</f>
        <v>17.213937069520629</v>
      </c>
      <c r="J151" s="161" t="s">
        <v>756</v>
      </c>
      <c r="K151" s="162" t="s">
        <v>395</v>
      </c>
      <c r="L151" s="163" t="s">
        <v>757</v>
      </c>
      <c r="M151" s="163" t="s">
        <v>753</v>
      </c>
    </row>
    <row r="152" spans="1:13" s="153" customFormat="1" ht="16.899999999999999" customHeight="1">
      <c r="A152" s="143"/>
      <c r="B152" s="164" t="s">
        <v>758</v>
      </c>
      <c r="C152" s="155"/>
      <c r="D152" s="156"/>
      <c r="E152" s="157"/>
      <c r="F152" s="158"/>
      <c r="G152" s="159"/>
      <c r="H152" s="159"/>
      <c r="I152" s="160"/>
      <c r="J152" s="161"/>
      <c r="K152" s="162"/>
      <c r="L152" s="163"/>
      <c r="M152" s="165" t="s">
        <v>759</v>
      </c>
    </row>
    <row r="153" spans="1:13" s="153" customFormat="1" ht="16.899999999999999" customHeight="1">
      <c r="A153" s="154">
        <v>11800701</v>
      </c>
      <c r="B153" s="155" t="s">
        <v>760</v>
      </c>
      <c r="C153" s="155" t="s">
        <v>761</v>
      </c>
      <c r="D153" s="156" t="s">
        <v>432</v>
      </c>
      <c r="E153" s="157" t="s">
        <v>762</v>
      </c>
      <c r="F153" s="158">
        <f>VLOOKUP(A153,[2]wb!B$13:Q$1206,16,0)</f>
        <v>38.299897697412455</v>
      </c>
      <c r="G153" s="159">
        <f>VLOOKUP(A153,[2]gs!B$14:Q$1206,16,0)</f>
        <v>36.18101851851852</v>
      </c>
      <c r="H153" s="159">
        <f>VLOOKUP(A153,[2]j1!B$14:Q$1206,16,0)</f>
        <v>63.944444444444436</v>
      </c>
      <c r="I153" s="160">
        <f>VLOOKUP(A153,[2]pt!C$14:R$1206,16,0)</f>
        <v>39.415544302287223</v>
      </c>
      <c r="J153" s="161" t="s">
        <v>763</v>
      </c>
      <c r="K153" s="162" t="s">
        <v>435</v>
      </c>
      <c r="L153" s="163" t="s">
        <v>764</v>
      </c>
      <c r="M153" s="163" t="s">
        <v>759</v>
      </c>
    </row>
    <row r="154" spans="1:13" s="153" customFormat="1" ht="16.899999999999999" customHeight="1">
      <c r="A154" s="154">
        <v>11800702</v>
      </c>
      <c r="B154" s="155" t="s">
        <v>760</v>
      </c>
      <c r="C154" s="155" t="s">
        <v>765</v>
      </c>
      <c r="D154" s="156" t="s">
        <v>766</v>
      </c>
      <c r="E154" s="157" t="s">
        <v>767</v>
      </c>
      <c r="F154" s="158">
        <f>VLOOKUP(A154,[2]wb!B$13:Q$1206,16,0)</f>
        <v>23.539435544031132</v>
      </c>
      <c r="G154" s="159">
        <f>VLOOKUP(A154,[2]gs!B$14:Q$1206,16,0)</f>
        <v>29.955482171015262</v>
      </c>
      <c r="H154" s="159">
        <f>VLOOKUP(A154,[2]j1!B$14:Q$1206,16,0)</f>
        <v>24.684027777777782</v>
      </c>
      <c r="I154" s="160">
        <f>VLOOKUP(A154,[2]pt!C$14:R$1206,16,0)</f>
        <v>25.797017924242549</v>
      </c>
      <c r="J154" s="161" t="s">
        <v>768</v>
      </c>
      <c r="K154" s="162" t="s">
        <v>769</v>
      </c>
      <c r="L154" s="163" t="s">
        <v>770</v>
      </c>
      <c r="M154" s="163" t="s">
        <v>759</v>
      </c>
    </row>
    <row r="155" spans="1:13" s="153" customFormat="1" ht="16.149999999999999" customHeight="1">
      <c r="A155" s="143"/>
      <c r="B155" s="164" t="s">
        <v>771</v>
      </c>
      <c r="C155" s="155"/>
      <c r="D155" s="156"/>
      <c r="E155" s="157"/>
      <c r="F155" s="158"/>
      <c r="G155" s="159"/>
      <c r="H155" s="159"/>
      <c r="I155" s="160"/>
      <c r="J155" s="161"/>
      <c r="K155" s="162"/>
      <c r="L155" s="163"/>
      <c r="M155" s="165" t="s">
        <v>772</v>
      </c>
    </row>
    <row r="156" spans="1:13" s="153" customFormat="1" ht="16.149999999999999" customHeight="1">
      <c r="A156" s="154">
        <v>12110202</v>
      </c>
      <c r="B156" s="155" t="s">
        <v>771</v>
      </c>
      <c r="C156" s="155" t="s">
        <v>773</v>
      </c>
      <c r="D156" s="156" t="s">
        <v>432</v>
      </c>
      <c r="E156" s="157" t="s">
        <v>774</v>
      </c>
      <c r="F156" s="158">
        <f>VLOOKUP(A156,[2]wb!B$13:Q$1206,16,0)</f>
        <v>11.607993265415141</v>
      </c>
      <c r="G156" s="159">
        <f>VLOOKUP(A156,[2]gs!B$14:Q$1206,16,0)</f>
        <v>11.606051587301586</v>
      </c>
      <c r="H156" s="159">
        <f>VLOOKUP(A156,[2]j1!B$14:Q$1206,16,0)</f>
        <v>13.166666666666666</v>
      </c>
      <c r="I156" s="160">
        <f>VLOOKUP(A156,[2]pt!C$14:R$1206,16,0)</f>
        <v>11.648971300563757</v>
      </c>
      <c r="J156" s="161" t="s">
        <v>775</v>
      </c>
      <c r="K156" s="162" t="s">
        <v>435</v>
      </c>
      <c r="L156" s="163" t="s">
        <v>776</v>
      </c>
      <c r="M156" s="163" t="s">
        <v>772</v>
      </c>
    </row>
    <row r="157" spans="1:13" s="153" customFormat="1" ht="16.149999999999999" customHeight="1">
      <c r="A157" s="166"/>
      <c r="B157" s="164" t="s">
        <v>777</v>
      </c>
      <c r="C157" s="155"/>
      <c r="D157" s="156"/>
      <c r="E157" s="157"/>
      <c r="F157" s="158"/>
      <c r="G157" s="159"/>
      <c r="H157" s="159"/>
      <c r="I157" s="160"/>
      <c r="J157" s="161"/>
      <c r="K157" s="162"/>
      <c r="L157" s="163"/>
      <c r="M157" s="165" t="s">
        <v>778</v>
      </c>
    </row>
    <row r="158" spans="1:13" s="153" customFormat="1" ht="16.899999999999999" customHeight="1">
      <c r="A158" s="154">
        <v>12120201</v>
      </c>
      <c r="B158" s="155" t="s">
        <v>777</v>
      </c>
      <c r="C158" s="155" t="s">
        <v>779</v>
      </c>
      <c r="D158" s="156" t="s">
        <v>401</v>
      </c>
      <c r="E158" s="157" t="s">
        <v>402</v>
      </c>
      <c r="F158" s="158">
        <f>VLOOKUP(A158,[2]wb!B$13:Q$1206,16,0)</f>
        <v>41.046044146825402</v>
      </c>
      <c r="G158" s="159">
        <f>VLOOKUP(A158,[2]gs!B$14:Q$1206,16,0)</f>
        <v>45.175000000000004</v>
      </c>
      <c r="H158" s="159">
        <f>VLOOKUP(A158,[2]j1!B$14:Q$1206,16,0)</f>
        <v>48</v>
      </c>
      <c r="I158" s="160">
        <f>VLOOKUP(A158,[2]pt!C$14:R$1206,16,0)</f>
        <v>42.615271217989822</v>
      </c>
      <c r="J158" s="161" t="s">
        <v>403</v>
      </c>
      <c r="K158" s="162" t="s">
        <v>404</v>
      </c>
      <c r="L158" s="163"/>
      <c r="M158" s="163" t="s">
        <v>778</v>
      </c>
    </row>
    <row r="159" spans="1:13" s="153" customFormat="1" ht="16.899999999999999" customHeight="1">
      <c r="A159" s="143"/>
      <c r="B159" s="164" t="s">
        <v>780</v>
      </c>
      <c r="C159" s="155"/>
      <c r="D159" s="156"/>
      <c r="E159" s="157"/>
      <c r="F159" s="158"/>
      <c r="G159" s="159"/>
      <c r="H159" s="159"/>
      <c r="I159" s="160"/>
      <c r="J159" s="161"/>
      <c r="K159" s="162"/>
      <c r="L159" s="163"/>
      <c r="M159" s="165" t="s">
        <v>781</v>
      </c>
    </row>
    <row r="160" spans="1:13" s="153" customFormat="1" ht="16.899999999999999" customHeight="1">
      <c r="A160" s="154">
        <v>12120301</v>
      </c>
      <c r="B160" s="155" t="s">
        <v>780</v>
      </c>
      <c r="C160" s="155" t="s">
        <v>488</v>
      </c>
      <c r="D160" s="156" t="s">
        <v>543</v>
      </c>
      <c r="E160" s="157" t="s">
        <v>482</v>
      </c>
      <c r="F160" s="158">
        <f>VLOOKUP(A160,[2]wb!B$13:Q$1206,16,0)</f>
        <v>20.215112126945765</v>
      </c>
      <c r="G160" s="159">
        <f>VLOOKUP(A160,[2]gs!B$14:Q$1206,16,0)</f>
        <v>20.635185185185183</v>
      </c>
      <c r="H160" s="159">
        <f>VLOOKUP(A160,[2]j1!B$14:Q$1206,16,0)</f>
        <v>22.166666666666668</v>
      </c>
      <c r="I160" s="160">
        <f>VLOOKUP(A160,[2]pt!C$14:R$1206,16,0)</f>
        <v>20.620474438194979</v>
      </c>
      <c r="J160" s="161" t="s">
        <v>782</v>
      </c>
      <c r="K160" s="162" t="s">
        <v>546</v>
      </c>
      <c r="L160" s="163" t="s">
        <v>493</v>
      </c>
      <c r="M160" s="163" t="s">
        <v>781</v>
      </c>
    </row>
    <row r="161" spans="1:13" s="153" customFormat="1" ht="16.899999999999999" customHeight="1">
      <c r="A161" s="154">
        <v>12120303</v>
      </c>
      <c r="B161" s="172" t="s">
        <v>780</v>
      </c>
      <c r="C161" s="172" t="s">
        <v>692</v>
      </c>
      <c r="D161" s="173" t="s">
        <v>392</v>
      </c>
      <c r="E161" s="174" t="s">
        <v>482</v>
      </c>
      <c r="F161" s="450">
        <f>VLOOKUP(A161,[2]wb!B$13:Q$1206,16,0)</f>
        <v>22.501780453342956</v>
      </c>
      <c r="G161" s="451">
        <f>VLOOKUP(A161,[2]gs!B$14:Q$1206,16,0)</f>
        <v>26.409722222222225</v>
      </c>
      <c r="H161" s="451">
        <f>VLOOKUP(A161,[2]j1!B$14:Q$1206,16,0)</f>
        <v>23.694444444444443</v>
      </c>
      <c r="I161" s="452">
        <f>VLOOKUP(A161,[2]pt!C$14:R$1206,16,0)</f>
        <v>24.099663818043329</v>
      </c>
      <c r="J161" s="175" t="s">
        <v>782</v>
      </c>
      <c r="K161" s="176" t="s">
        <v>395</v>
      </c>
      <c r="L161" s="177" t="s">
        <v>428</v>
      </c>
      <c r="M161" s="177" t="s">
        <v>781</v>
      </c>
    </row>
    <row r="162" spans="1:13" s="153" customFormat="1" ht="16.899999999999999" customHeight="1">
      <c r="A162" s="143"/>
      <c r="B162" s="144" t="s">
        <v>783</v>
      </c>
      <c r="C162" s="407"/>
      <c r="D162" s="145"/>
      <c r="E162" s="403"/>
      <c r="F162" s="404"/>
      <c r="G162" s="405"/>
      <c r="H162" s="405"/>
      <c r="I162" s="406"/>
      <c r="J162" s="150"/>
      <c r="K162" s="151"/>
      <c r="L162" s="408"/>
      <c r="M162" s="152" t="s">
        <v>161</v>
      </c>
    </row>
    <row r="163" spans="1:13" s="153" customFormat="1" ht="16.899999999999999" customHeight="1">
      <c r="A163" s="154">
        <v>12130101</v>
      </c>
      <c r="B163" s="180" t="s">
        <v>783</v>
      </c>
      <c r="C163" s="155"/>
      <c r="D163" s="156" t="s">
        <v>401</v>
      </c>
      <c r="E163" s="157" t="s">
        <v>787</v>
      </c>
      <c r="F163" s="158">
        <f>VLOOKUP(A163,[2]wb!B$13:Q$1206,16,0)</f>
        <v>5.8024376417233556</v>
      </c>
      <c r="G163" s="159">
        <f>VLOOKUP(A163,[2]gs!B$14:Q$1206,16,0)</f>
        <v>4.5502204585537909</v>
      </c>
      <c r="H163" s="159">
        <f>VLOOKUP(A163,[2]j1!B$14:Q$1206,16,0)</f>
        <v>9.8333333333333339</v>
      </c>
      <c r="I163" s="160">
        <f>VLOOKUP(A163,[2]pt!C$14:R$1206,16,0)</f>
        <v>5.2604444618539903</v>
      </c>
      <c r="J163" s="161" t="s">
        <v>788</v>
      </c>
      <c r="K163" s="162" t="s">
        <v>404</v>
      </c>
      <c r="L163" s="163"/>
      <c r="M163" s="163" t="s">
        <v>161</v>
      </c>
    </row>
    <row r="164" spans="1:13" s="153" customFormat="1" ht="16.899999999999999" customHeight="1">
      <c r="A164" s="143"/>
      <c r="B164" s="164" t="s">
        <v>146</v>
      </c>
      <c r="C164" s="155"/>
      <c r="D164" s="156"/>
      <c r="E164" s="157"/>
      <c r="F164" s="158"/>
      <c r="G164" s="159"/>
      <c r="H164" s="159"/>
      <c r="I164" s="160"/>
      <c r="J164" s="161"/>
      <c r="K164" s="162"/>
      <c r="L164" s="163"/>
      <c r="M164" s="165" t="s">
        <v>147</v>
      </c>
    </row>
    <row r="165" spans="1:13" s="153" customFormat="1" ht="16.899999999999999" customHeight="1">
      <c r="A165" s="154">
        <v>11910101</v>
      </c>
      <c r="B165" s="155" t="s">
        <v>786</v>
      </c>
      <c r="C165" s="155"/>
      <c r="D165" s="156"/>
      <c r="E165" s="157" t="s">
        <v>787</v>
      </c>
      <c r="F165" s="158">
        <f>VLOOKUP(A165,[2]wb!B$13:Q$1206,16,0)</f>
        <v>12.055787412818662</v>
      </c>
      <c r="G165" s="159">
        <f>VLOOKUP(A165,[2]gs!B$14:Q$1206,16,0)</f>
        <v>10.356988536155205</v>
      </c>
      <c r="H165" s="159">
        <f>VLOOKUP(A165,[2]j1!B$14:Q$1206,16,0)</f>
        <v>13.249999999999998</v>
      </c>
      <c r="I165" s="160">
        <f>VLOOKUP(A165,[2]pt!C$14:R$1206,16,0)</f>
        <v>10.755511888451615</v>
      </c>
      <c r="J165" s="161" t="s">
        <v>788</v>
      </c>
      <c r="K165" s="162"/>
      <c r="L165" s="163"/>
      <c r="M165" s="163" t="s">
        <v>789</v>
      </c>
    </row>
    <row r="166" spans="1:13" s="153" customFormat="1" ht="16.899999999999999" customHeight="1">
      <c r="A166" s="154">
        <v>11910201</v>
      </c>
      <c r="B166" s="155" t="s">
        <v>790</v>
      </c>
      <c r="C166" s="155"/>
      <c r="D166" s="156"/>
      <c r="E166" s="157" t="s">
        <v>787</v>
      </c>
      <c r="F166" s="158">
        <f>VLOOKUP(A166,[2]wb!B$13:Q$1206,16,0)</f>
        <v>9.1928894600769606</v>
      </c>
      <c r="G166" s="159">
        <f>VLOOKUP(A166,[2]gs!B$14:Q$1206,16,0)</f>
        <v>9.479265873015871</v>
      </c>
      <c r="H166" s="159">
        <f>VLOOKUP(A166,[2]j1!B$14:Q$1206,16,0)</f>
        <v>12</v>
      </c>
      <c r="I166" s="160">
        <f>VLOOKUP(A166,[2]pt!C$14:R$1206,16,0)</f>
        <v>9.4118039661126414</v>
      </c>
      <c r="J166" s="161" t="s">
        <v>788</v>
      </c>
      <c r="K166" s="162"/>
      <c r="L166" s="163"/>
      <c r="M166" s="163" t="s">
        <v>791</v>
      </c>
    </row>
    <row r="167" spans="1:13" s="153" customFormat="1" ht="16.899999999999999" customHeight="1">
      <c r="A167" s="154">
        <v>11920101</v>
      </c>
      <c r="B167" s="155" t="s">
        <v>792</v>
      </c>
      <c r="C167" s="155" t="s">
        <v>793</v>
      </c>
      <c r="D167" s="156" t="s">
        <v>392</v>
      </c>
      <c r="E167" s="157" t="s">
        <v>743</v>
      </c>
      <c r="F167" s="158">
        <f>VLOOKUP(A167,[2]wb!B$13:Q$1206,16,0)</f>
        <v>1.6876240079365079</v>
      </c>
      <c r="G167" s="159">
        <f>VLOOKUP(A167,[2]gs!B$14:Q$1206,16,0)</f>
        <v>1.4513888888888891</v>
      </c>
      <c r="H167" s="159">
        <f>VLOOKUP(A167,[2]j1!B$14:Q$1206,16,0)</f>
        <v>2.5486111111111112</v>
      </c>
      <c r="I167" s="160">
        <f>VLOOKUP(A167,[2]pt!C$14:R$1206,16,0)</f>
        <v>1.6064276566615618</v>
      </c>
      <c r="J167" s="161" t="s">
        <v>373</v>
      </c>
      <c r="K167" s="162" t="s">
        <v>395</v>
      </c>
      <c r="L167" s="163" t="s">
        <v>794</v>
      </c>
      <c r="M167" s="163" t="s">
        <v>795</v>
      </c>
    </row>
    <row r="168" spans="1:13" s="153" customFormat="1" ht="16.899999999999999" customHeight="1">
      <c r="A168" s="143"/>
      <c r="B168" s="164" t="s">
        <v>796</v>
      </c>
      <c r="C168" s="155"/>
      <c r="D168" s="156"/>
      <c r="E168" s="157"/>
      <c r="F168" s="158"/>
      <c r="G168" s="159"/>
      <c r="H168" s="159"/>
      <c r="I168" s="160"/>
      <c r="J168" s="161"/>
      <c r="K168" s="162"/>
      <c r="L168" s="163"/>
      <c r="M168" s="165" t="s">
        <v>797</v>
      </c>
    </row>
    <row r="169" spans="1:13" s="153" customFormat="1" ht="16.899999999999999" customHeight="1">
      <c r="A169" s="154">
        <v>11930101</v>
      </c>
      <c r="B169" s="155" t="s">
        <v>798</v>
      </c>
      <c r="C169" s="155"/>
      <c r="D169" s="156" t="s">
        <v>401</v>
      </c>
      <c r="E169" s="157" t="s">
        <v>402</v>
      </c>
      <c r="F169" s="158">
        <f>VLOOKUP(A169,[2]wb!B$13:Q$1206,16,0)</f>
        <v>26.54386123136123</v>
      </c>
      <c r="G169" s="159">
        <f>VLOOKUP(A169,[2]gs!B$14:Q$1206,16,0)</f>
        <v>35.531172839506176</v>
      </c>
      <c r="H169" s="159">
        <f>VLOOKUP(A169,[2]j1!B$14:Q$1206,16,0)</f>
        <v>35.249999999999993</v>
      </c>
      <c r="I169" s="160">
        <f>VLOOKUP(A169,[2]pt!C$14:R$1206,16,0)</f>
        <v>31.044847819899601</v>
      </c>
      <c r="J169" s="161" t="s">
        <v>403</v>
      </c>
      <c r="K169" s="162" t="s">
        <v>404</v>
      </c>
      <c r="L169" s="163"/>
      <c r="M169" s="163" t="s">
        <v>799</v>
      </c>
    </row>
    <row r="170" spans="1:13" s="153" customFormat="1" ht="16.899999999999999" customHeight="1">
      <c r="A170" s="143"/>
      <c r="B170" s="164" t="s">
        <v>800</v>
      </c>
      <c r="C170" s="155"/>
      <c r="D170" s="156"/>
      <c r="E170" s="157"/>
      <c r="F170" s="158"/>
      <c r="G170" s="159"/>
      <c r="H170" s="159"/>
      <c r="I170" s="160"/>
      <c r="J170" s="161"/>
      <c r="K170" s="162"/>
      <c r="L170" s="163"/>
      <c r="M170" s="165" t="s">
        <v>801</v>
      </c>
    </row>
    <row r="171" spans="1:13" s="153" customFormat="1" ht="16.899999999999999" customHeight="1">
      <c r="A171" s="154">
        <v>11930206</v>
      </c>
      <c r="B171" s="155" t="s">
        <v>802</v>
      </c>
      <c r="C171" s="189"/>
      <c r="D171" s="156" t="s">
        <v>392</v>
      </c>
      <c r="E171" s="157" t="s">
        <v>762</v>
      </c>
      <c r="F171" s="158">
        <f>VLOOKUP(A171,[2]wb!B$13:Q$1206,16,0)</f>
        <v>18.880357171763418</v>
      </c>
      <c r="G171" s="159">
        <f>VLOOKUP(A171,[2]gs!B$14:Q$1206,16,0)</f>
        <v>17.854286916786922</v>
      </c>
      <c r="H171" s="159">
        <f>VLOOKUP(A171,[2]j1!B$14:Q$1206,16,0)</f>
        <v>20.501041666666666</v>
      </c>
      <c r="I171" s="160">
        <f>VLOOKUP(A171,[2]pt!C$14:R$1206,16,0)</f>
        <v>18.442933791832743</v>
      </c>
      <c r="J171" s="161" t="s">
        <v>803</v>
      </c>
      <c r="K171" s="162" t="s">
        <v>395</v>
      </c>
      <c r="L171" s="163" t="s">
        <v>757</v>
      </c>
      <c r="M171" s="163" t="s">
        <v>801</v>
      </c>
    </row>
    <row r="172" spans="1:13" s="153" customFormat="1" ht="16.899999999999999" customHeight="1">
      <c r="A172" s="143"/>
      <c r="B172" s="164" t="s">
        <v>804</v>
      </c>
      <c r="C172" s="155"/>
      <c r="D172" s="156"/>
      <c r="E172" s="157"/>
      <c r="F172" s="158"/>
      <c r="G172" s="159"/>
      <c r="H172" s="159"/>
      <c r="I172" s="160"/>
      <c r="J172" s="161"/>
      <c r="K172" s="162"/>
      <c r="L172" s="163"/>
      <c r="M172" s="165" t="s">
        <v>805</v>
      </c>
    </row>
    <row r="173" spans="1:13" s="153" customFormat="1" ht="22.5" customHeight="1">
      <c r="A173" s="154">
        <v>12200101</v>
      </c>
      <c r="B173" s="155" t="s">
        <v>806</v>
      </c>
      <c r="C173" s="155" t="s">
        <v>807</v>
      </c>
      <c r="D173" s="156" t="s">
        <v>401</v>
      </c>
      <c r="E173" s="157" t="s">
        <v>808</v>
      </c>
      <c r="F173" s="158">
        <f>VLOOKUP(A173,[2]wb!B$13:Q$1206,16,0)</f>
        <v>2.6070994254588009</v>
      </c>
      <c r="G173" s="159">
        <f>VLOOKUP(A173,[2]gs!B$14:Q$1206,16,0)</f>
        <v>2</v>
      </c>
      <c r="H173" s="159">
        <f>VLOOKUP(A173,[2]j1!B$14:Q$1206,16,0)</f>
        <v>4.5</v>
      </c>
      <c r="I173" s="160">
        <f>VLOOKUP(A173,[2]pt!C$14:R$1206,16,0)</f>
        <v>2.8947980687346369</v>
      </c>
      <c r="J173" s="161" t="s">
        <v>809</v>
      </c>
      <c r="K173" s="162" t="s">
        <v>404</v>
      </c>
      <c r="L173" s="163" t="s">
        <v>810</v>
      </c>
      <c r="M173" s="163" t="s">
        <v>805</v>
      </c>
    </row>
    <row r="174" spans="1:13" s="153" customFormat="1" ht="22.5" customHeight="1">
      <c r="A174" s="154">
        <v>12200103</v>
      </c>
      <c r="B174" s="155" t="s">
        <v>806</v>
      </c>
      <c r="C174" s="155" t="s">
        <v>811</v>
      </c>
      <c r="D174" s="156" t="s">
        <v>401</v>
      </c>
      <c r="E174" s="157" t="s">
        <v>808</v>
      </c>
      <c r="F174" s="158">
        <f>VLOOKUP(A174,[2]wb!B$13:Q$1206,16,0)</f>
        <v>2.5878496648027896</v>
      </c>
      <c r="G174" s="159">
        <f>VLOOKUP(A174,[2]gs!B$14:Q$1206,16,0)</f>
        <v>2</v>
      </c>
      <c r="H174" s="159">
        <f>VLOOKUP(A174,[2]j1!B$14:Q$1206,16,0)</f>
        <v>4.578125</v>
      </c>
      <c r="I174" s="160">
        <f>VLOOKUP(A174,[2]pt!C$14:R$1206,16,0)</f>
        <v>2.8912069064868429</v>
      </c>
      <c r="J174" s="161" t="s">
        <v>809</v>
      </c>
      <c r="K174" s="162" t="s">
        <v>404</v>
      </c>
      <c r="L174" s="163" t="s">
        <v>812</v>
      </c>
      <c r="M174" s="163" t="s">
        <v>805</v>
      </c>
    </row>
    <row r="175" spans="1:13" s="153" customFormat="1" ht="16.899999999999999" customHeight="1">
      <c r="A175" s="143"/>
      <c r="B175" s="164" t="s">
        <v>813</v>
      </c>
      <c r="C175" s="155"/>
      <c r="D175" s="156"/>
      <c r="E175" s="157"/>
      <c r="F175" s="158"/>
      <c r="G175" s="159"/>
      <c r="H175" s="159"/>
      <c r="I175" s="160"/>
      <c r="J175" s="161"/>
      <c r="K175" s="162"/>
      <c r="L175" s="163"/>
      <c r="M175" s="165" t="s">
        <v>814</v>
      </c>
    </row>
    <row r="176" spans="1:13" s="153" customFormat="1" ht="16.899999999999999" customHeight="1">
      <c r="A176" s="154">
        <v>12200201</v>
      </c>
      <c r="B176" s="155" t="s">
        <v>815</v>
      </c>
      <c r="C176" s="155" t="s">
        <v>816</v>
      </c>
      <c r="D176" s="156" t="s">
        <v>401</v>
      </c>
      <c r="E176" s="157" t="s">
        <v>817</v>
      </c>
      <c r="F176" s="158">
        <f>VLOOKUP(A176,[2]wb!B$13:Q$1206,16,0)</f>
        <v>2.0579923115079368</v>
      </c>
      <c r="G176" s="159">
        <f>VLOOKUP(A176,[2]gs!B$14:Q$1206,16,0)</f>
        <v>2</v>
      </c>
      <c r="H176" s="159">
        <f>VLOOKUP(A176,[2]j1!B$14:Q$1206,16,0)</f>
        <v>3.3402777777777781</v>
      </c>
      <c r="I176" s="160">
        <f>VLOOKUP(A176,[2]pt!C$14:R$1206,16,0)</f>
        <v>2.1185106428804903</v>
      </c>
      <c r="J176" s="161" t="s">
        <v>818</v>
      </c>
      <c r="K176" s="162" t="s">
        <v>404</v>
      </c>
      <c r="L176" s="163" t="s">
        <v>819</v>
      </c>
      <c r="M176" s="163" t="s">
        <v>820</v>
      </c>
    </row>
    <row r="177" spans="1:13" s="153" customFormat="1" ht="16.899999999999999" customHeight="1">
      <c r="A177" s="154">
        <v>12200205</v>
      </c>
      <c r="B177" s="155" t="s">
        <v>821</v>
      </c>
      <c r="C177" s="446"/>
      <c r="D177" s="156" t="s">
        <v>401</v>
      </c>
      <c r="E177" s="157" t="s">
        <v>2173</v>
      </c>
      <c r="F177" s="158">
        <f>VLOOKUP(A177,[2]wb!B$13:Q$1206,16,0)</f>
        <v>5.5407068476365113</v>
      </c>
      <c r="G177" s="159">
        <f>VLOOKUP(A177,[2]gs!B$14:Q$1206,16,0)</f>
        <v>5</v>
      </c>
      <c r="H177" s="159">
        <f>VLOOKUP(A177,[2]j1!B$14:Q$1206,16,0)</f>
        <v>6</v>
      </c>
      <c r="I177" s="160">
        <f>VLOOKUP(A177,[2]pt!C$14:R$1206,16,0)</f>
        <v>5.36622839706446</v>
      </c>
      <c r="J177" s="161" t="s">
        <v>822</v>
      </c>
      <c r="K177" s="162" t="s">
        <v>404</v>
      </c>
      <c r="L177" s="163"/>
      <c r="M177" s="163" t="s">
        <v>823</v>
      </c>
    </row>
    <row r="178" spans="1:13" s="153" customFormat="1" ht="16.899999999999999" customHeight="1">
      <c r="A178" s="143"/>
      <c r="B178" s="164" t="s">
        <v>824</v>
      </c>
      <c r="C178" s="155"/>
      <c r="D178" s="156"/>
      <c r="E178" s="157"/>
      <c r="F178" s="158"/>
      <c r="G178" s="159"/>
      <c r="H178" s="159"/>
      <c r="I178" s="160"/>
      <c r="J178" s="161"/>
      <c r="K178" s="162"/>
      <c r="L178" s="163"/>
      <c r="M178" s="165" t="s">
        <v>825</v>
      </c>
    </row>
    <row r="179" spans="1:13" s="153" customFormat="1" ht="16.899999999999999" customHeight="1">
      <c r="A179" s="154">
        <v>12200503</v>
      </c>
      <c r="B179" s="155" t="s">
        <v>826</v>
      </c>
      <c r="C179" s="155" t="s">
        <v>784</v>
      </c>
      <c r="D179" s="156" t="s">
        <v>401</v>
      </c>
      <c r="E179" s="157" t="s">
        <v>1039</v>
      </c>
      <c r="F179" s="158">
        <f>VLOOKUP(A179,[2]wb!B$13:Q$1206,16,0)</f>
        <v>25.696609163406038</v>
      </c>
      <c r="G179" s="159">
        <f>VLOOKUP(A179,[2]gs!B$14:Q$1206,16,0)</f>
        <v>17.912962962962965</v>
      </c>
      <c r="H179" s="159">
        <f>VLOOKUP(A179,[2]j1!B$14:Q$1206,16,0)</f>
        <v>25.446088330072701</v>
      </c>
      <c r="I179" s="160">
        <f>VLOOKUP(A179,[2]pt!C$14:R$1206,16,0)</f>
        <v>24.074291745562892</v>
      </c>
      <c r="J179" s="161" t="s">
        <v>827</v>
      </c>
      <c r="K179" s="162" t="s">
        <v>404</v>
      </c>
      <c r="L179" s="163" t="s">
        <v>785</v>
      </c>
      <c r="M179" s="163" t="s">
        <v>828</v>
      </c>
    </row>
    <row r="180" spans="1:13" s="153" customFormat="1" ht="16.899999999999999" customHeight="1">
      <c r="A180" s="143"/>
      <c r="B180" s="164" t="s">
        <v>829</v>
      </c>
      <c r="C180" s="155"/>
      <c r="D180" s="156"/>
      <c r="E180" s="157"/>
      <c r="F180" s="158"/>
      <c r="G180" s="159"/>
      <c r="H180" s="159"/>
      <c r="I180" s="160"/>
      <c r="J180" s="161"/>
      <c r="K180" s="162"/>
      <c r="L180" s="163"/>
      <c r="M180" s="165" t="s">
        <v>830</v>
      </c>
    </row>
    <row r="181" spans="1:13" s="153" customFormat="1" ht="16.899999999999999" customHeight="1">
      <c r="A181" s="154">
        <v>22010101</v>
      </c>
      <c r="B181" s="155" t="s">
        <v>831</v>
      </c>
      <c r="C181" s="155"/>
      <c r="D181" s="156" t="s">
        <v>401</v>
      </c>
      <c r="E181" s="157" t="s">
        <v>832</v>
      </c>
      <c r="F181" s="158">
        <f>VLOOKUP(A181,[2]wb!B$13:Q$1206,16,0)</f>
        <v>21</v>
      </c>
      <c r="G181" s="159">
        <f>VLOOKUP(A181,[2]gs!B$14:Q$1206,16,0)</f>
        <v>20.652777777777779</v>
      </c>
      <c r="H181" s="159">
        <f>VLOOKUP(A181,[2]j1!B$14:Q$1206,16,0)</f>
        <v>23.833333333333332</v>
      </c>
      <c r="I181" s="160">
        <f>VLOOKUP(A181,[2]pt!C$14:R$1206,16,0)</f>
        <v>21.052923173043681</v>
      </c>
      <c r="J181" s="161" t="s">
        <v>833</v>
      </c>
      <c r="K181" s="162" t="s">
        <v>404</v>
      </c>
      <c r="L181" s="163"/>
      <c r="M181" s="163" t="s">
        <v>834</v>
      </c>
    </row>
    <row r="182" spans="1:13" s="153" customFormat="1" ht="16.899999999999999" customHeight="1">
      <c r="A182" s="143"/>
      <c r="B182" s="164" t="s">
        <v>835</v>
      </c>
      <c r="C182" s="155"/>
      <c r="D182" s="156"/>
      <c r="E182" s="157"/>
      <c r="F182" s="158"/>
      <c r="G182" s="159"/>
      <c r="H182" s="159"/>
      <c r="I182" s="160"/>
      <c r="J182" s="161"/>
      <c r="K182" s="162"/>
      <c r="L182" s="163"/>
      <c r="M182" s="165" t="s">
        <v>836</v>
      </c>
    </row>
    <row r="183" spans="1:13" s="153" customFormat="1" ht="16.899999999999999" customHeight="1">
      <c r="A183" s="186">
        <v>22010201</v>
      </c>
      <c r="B183" s="155" t="s">
        <v>837</v>
      </c>
      <c r="C183" s="155" t="s">
        <v>838</v>
      </c>
      <c r="D183" s="156" t="s">
        <v>839</v>
      </c>
      <c r="E183" s="157" t="s">
        <v>832</v>
      </c>
      <c r="F183" s="158">
        <f>VLOOKUP(A183,[2]wb!B$13:Q$1206,16,0)</f>
        <v>25</v>
      </c>
      <c r="G183" s="159">
        <f>VLOOKUP(A183,[2]gs!B$14:Q$1206,16,0)</f>
        <v>25</v>
      </c>
      <c r="H183" s="159">
        <f>VLOOKUP(A183,[2]j1!B$14:Q$1206,16,0)</f>
        <v>34</v>
      </c>
      <c r="I183" s="160">
        <f>VLOOKUP(A183,[2]pt!C$14:R$1206,16,0)</f>
        <v>25.778678987542289</v>
      </c>
      <c r="J183" s="161" t="s">
        <v>833</v>
      </c>
      <c r="K183" s="162" t="s">
        <v>374</v>
      </c>
      <c r="L183" s="163" t="s">
        <v>840</v>
      </c>
      <c r="M183" s="163" t="s">
        <v>841</v>
      </c>
    </row>
    <row r="184" spans="1:13" s="153" customFormat="1" ht="16.899999999999999" customHeight="1">
      <c r="A184" s="143"/>
      <c r="B184" s="164" t="s">
        <v>842</v>
      </c>
      <c r="C184" s="155"/>
      <c r="D184" s="156"/>
      <c r="E184" s="157"/>
      <c r="F184" s="158"/>
      <c r="G184" s="159"/>
      <c r="H184" s="159"/>
      <c r="I184" s="160"/>
      <c r="J184" s="161"/>
      <c r="K184" s="162"/>
      <c r="L184" s="163"/>
      <c r="M184" s="165" t="s">
        <v>843</v>
      </c>
    </row>
    <row r="185" spans="1:13" s="153" customFormat="1" ht="16.899999999999999" customHeight="1">
      <c r="A185" s="154">
        <v>31100202</v>
      </c>
      <c r="B185" s="155" t="s">
        <v>844</v>
      </c>
      <c r="C185" s="155"/>
      <c r="D185" s="156" t="s">
        <v>845</v>
      </c>
      <c r="E185" s="157" t="s">
        <v>846</v>
      </c>
      <c r="F185" s="158">
        <f>VLOOKUP(A185,[2]wb!B$13:Q$1206,16,0)</f>
        <v>18.284722222222225</v>
      </c>
      <c r="G185" s="159">
        <f>VLOOKUP(A185,[2]gs!B$14:Q$1206,16,0)</f>
        <v>17.25925925925926</v>
      </c>
      <c r="H185" s="159">
        <f>VLOOKUP(A185,[2]j1!B$14:Q$1206,16,0)</f>
        <v>30.916666666666668</v>
      </c>
      <c r="I185" s="160">
        <f>VLOOKUP(A185,[2]pt!C$14:R$1206,16,0)</f>
        <v>17.540245960909861</v>
      </c>
      <c r="J185" s="161" t="s">
        <v>847</v>
      </c>
      <c r="K185" s="162" t="s">
        <v>848</v>
      </c>
      <c r="L185" s="163"/>
      <c r="M185" s="163" t="s">
        <v>849</v>
      </c>
    </row>
    <row r="186" spans="1:13" s="153" customFormat="1" ht="16.899999999999999" customHeight="1">
      <c r="A186" s="143"/>
      <c r="B186" s="164" t="s">
        <v>850</v>
      </c>
      <c r="C186" s="155"/>
      <c r="D186" s="156"/>
      <c r="E186" s="157"/>
      <c r="F186" s="158"/>
      <c r="G186" s="159"/>
      <c r="H186" s="159"/>
      <c r="I186" s="160"/>
      <c r="J186" s="161"/>
      <c r="K186" s="162"/>
      <c r="L186" s="163"/>
      <c r="M186" s="165" t="s">
        <v>851</v>
      </c>
    </row>
    <row r="187" spans="1:13" s="153" customFormat="1" ht="16.899999999999999" customHeight="1">
      <c r="A187" s="154">
        <v>31300302</v>
      </c>
      <c r="B187" s="155" t="s">
        <v>852</v>
      </c>
      <c r="C187" s="155" t="s">
        <v>853</v>
      </c>
      <c r="D187" s="156" t="s">
        <v>432</v>
      </c>
      <c r="E187" s="157" t="s">
        <v>854</v>
      </c>
      <c r="F187" s="158">
        <f>VLOOKUP(A187,[2]wb!B$13:Q$1206,16,0)</f>
        <v>5.0855158730158729</v>
      </c>
      <c r="G187" s="159">
        <f>VLOOKUP(A187,[2]gs!B$14:Q$1206,16,0)</f>
        <v>4.958333333333333</v>
      </c>
      <c r="H187" s="159">
        <f>VLOOKUP(A187,[2]j1!B$14:Q$1206,16,0)</f>
        <v>10</v>
      </c>
      <c r="I187" s="160">
        <f>VLOOKUP(A187,[2]pt!C$14:R$1206,16,0)</f>
        <v>5.0779155924883987</v>
      </c>
      <c r="J187" s="161" t="s">
        <v>855</v>
      </c>
      <c r="K187" s="162" t="s">
        <v>435</v>
      </c>
      <c r="L187" s="163" t="s">
        <v>853</v>
      </c>
      <c r="M187" s="163" t="s">
        <v>856</v>
      </c>
    </row>
    <row r="188" spans="1:13" s="153" customFormat="1" ht="16.899999999999999" customHeight="1">
      <c r="A188" s="166"/>
      <c r="B188" s="164" t="s">
        <v>857</v>
      </c>
      <c r="C188" s="155"/>
      <c r="D188" s="156"/>
      <c r="E188" s="157"/>
      <c r="F188" s="158"/>
      <c r="G188" s="159"/>
      <c r="H188" s="159"/>
      <c r="I188" s="160"/>
      <c r="J188" s="161"/>
      <c r="K188" s="162"/>
      <c r="L188" s="163"/>
      <c r="M188" s="165" t="s">
        <v>858</v>
      </c>
    </row>
    <row r="189" spans="1:13" s="153" customFormat="1" ht="16.899999999999999" customHeight="1">
      <c r="A189" s="154">
        <v>31200101</v>
      </c>
      <c r="B189" s="155" t="s">
        <v>859</v>
      </c>
      <c r="C189" s="155" t="s">
        <v>860</v>
      </c>
      <c r="D189" s="156" t="s">
        <v>401</v>
      </c>
      <c r="E189" s="157" t="s">
        <v>861</v>
      </c>
      <c r="F189" s="158">
        <f>VLOOKUP(A189,[2]wb!B$13:Q$1206,16,0)</f>
        <v>82.153118799603178</v>
      </c>
      <c r="G189" s="159">
        <f>VLOOKUP(A189,[2]gs!B$14:Q$1206,16,0)</f>
        <v>50.290141956808618</v>
      </c>
      <c r="H189" s="159">
        <f>VLOOKUP(A189,[2]j1!B$14:Q$1206,16,0)</f>
        <v>134.86111111111111</v>
      </c>
      <c r="I189" s="160">
        <f>VLOOKUP(A189,[2]pt!C$14:R$1206,16,0)</f>
        <v>75.795193116596749</v>
      </c>
      <c r="J189" s="161" t="s">
        <v>862</v>
      </c>
      <c r="K189" s="162" t="s">
        <v>404</v>
      </c>
      <c r="L189" s="163" t="s">
        <v>863</v>
      </c>
      <c r="M189" s="163" t="s">
        <v>864</v>
      </c>
    </row>
    <row r="190" spans="1:13" s="153" customFormat="1" ht="16.899999999999999" customHeight="1">
      <c r="A190" s="154">
        <v>31200103</v>
      </c>
      <c r="B190" s="172" t="s">
        <v>865</v>
      </c>
      <c r="C190" s="172" t="s">
        <v>866</v>
      </c>
      <c r="D190" s="173" t="s">
        <v>712</v>
      </c>
      <c r="E190" s="174" t="s">
        <v>861</v>
      </c>
      <c r="F190" s="450">
        <f>VLOOKUP(A190,[2]wb!B$13:Q$1206,16,0)</f>
        <v>97.402710137085123</v>
      </c>
      <c r="G190" s="451">
        <f>VLOOKUP(A190,[2]gs!B$14:Q$1206,16,0)</f>
        <v>82.547979797979806</v>
      </c>
      <c r="H190" s="451">
        <f>VLOOKUP(A190,[2]j1!B$14:Q$1206,16,0)</f>
        <v>115.83333333333333</v>
      </c>
      <c r="I190" s="452">
        <f>VLOOKUP(A190,[2]pt!C$14:R$1206,16,0)</f>
        <v>93.841277383521785</v>
      </c>
      <c r="J190" s="175" t="s">
        <v>862</v>
      </c>
      <c r="K190" s="176" t="s">
        <v>634</v>
      </c>
      <c r="L190" s="447" t="s">
        <v>866</v>
      </c>
      <c r="M190" s="177" t="s">
        <v>867</v>
      </c>
    </row>
    <row r="191" spans="1:13" s="153" customFormat="1" ht="34.5" customHeight="1">
      <c r="A191" s="179">
        <v>31200104</v>
      </c>
      <c r="B191" s="407" t="s">
        <v>868</v>
      </c>
      <c r="C191" s="407"/>
      <c r="D191" s="145" t="s">
        <v>712</v>
      </c>
      <c r="E191" s="403" t="s">
        <v>869</v>
      </c>
      <c r="F191" s="404">
        <f>VLOOKUP(A191,[2]wb!B$13:Q$1206,16,0)</f>
        <v>64.442170965608454</v>
      </c>
      <c r="G191" s="405">
        <f>VLOOKUP(A191,[2]gs!B$14:Q$1206,16,0)</f>
        <v>52.013888888888886</v>
      </c>
      <c r="H191" s="405">
        <f>VLOOKUP(A191,[2]j1!B$14:Q$1206,16,0)</f>
        <v>95.624999999999986</v>
      </c>
      <c r="I191" s="406">
        <f>VLOOKUP(A191,[2]pt!C$14:R$1206,16,0)</f>
        <v>62.995403421092242</v>
      </c>
      <c r="J191" s="150" t="s">
        <v>870</v>
      </c>
      <c r="K191" s="151" t="s">
        <v>634</v>
      </c>
      <c r="L191" s="408"/>
      <c r="M191" s="408" t="s">
        <v>871</v>
      </c>
    </row>
    <row r="192" spans="1:13" s="153" customFormat="1" ht="16.899999999999999" customHeight="1">
      <c r="A192" s="143"/>
      <c r="B192" s="164" t="s">
        <v>872</v>
      </c>
      <c r="C192" s="155"/>
      <c r="D192" s="156"/>
      <c r="E192" s="157"/>
      <c r="F192" s="158"/>
      <c r="G192" s="159"/>
      <c r="H192" s="159"/>
      <c r="I192" s="160"/>
      <c r="J192" s="161"/>
      <c r="K192" s="162"/>
      <c r="L192" s="163"/>
      <c r="M192" s="165" t="s">
        <v>873</v>
      </c>
    </row>
    <row r="193" spans="1:13" s="153" customFormat="1" ht="36" customHeight="1">
      <c r="A193" s="154">
        <v>31200301</v>
      </c>
      <c r="B193" s="155" t="s">
        <v>874</v>
      </c>
      <c r="C193" s="155"/>
      <c r="D193" s="156" t="s">
        <v>712</v>
      </c>
      <c r="E193" s="157" t="s">
        <v>869</v>
      </c>
      <c r="F193" s="158">
        <f>VLOOKUP(A193,[2]wb!B$13:Q$1206,16,0)</f>
        <v>36.578569281247852</v>
      </c>
      <c r="G193" s="159">
        <f>VLOOKUP(A193,[2]gs!B$14:Q$1206,16,0)</f>
        <v>24.740740740740744</v>
      </c>
      <c r="H193" s="159">
        <f>VLOOKUP(A193,[2]j1!B$14:Q$1206,16,0)</f>
        <v>46.875</v>
      </c>
      <c r="I193" s="160">
        <f>VLOOKUP(A193,[2]pt!C$14:R$1206,16,0)</f>
        <v>32.095993767765798</v>
      </c>
      <c r="J193" s="161" t="s">
        <v>875</v>
      </c>
      <c r="K193" s="162" t="s">
        <v>634</v>
      </c>
      <c r="L193" s="163"/>
      <c r="M193" s="163" t="s">
        <v>876</v>
      </c>
    </row>
    <row r="194" spans="1:13" s="153" customFormat="1" ht="16.899999999999999" customHeight="1">
      <c r="A194" s="154">
        <v>31200305</v>
      </c>
      <c r="B194" s="155" t="s">
        <v>877</v>
      </c>
      <c r="C194" s="155"/>
      <c r="D194" s="156" t="s">
        <v>401</v>
      </c>
      <c r="E194" s="157" t="s">
        <v>878</v>
      </c>
      <c r="F194" s="158">
        <f>VLOOKUP(A194,[2]wb!B$13:Q$1206,16,0)</f>
        <v>20.836329122266623</v>
      </c>
      <c r="G194" s="159">
        <f>VLOOKUP(A194,[2]gs!B$14:Q$1206,16,0)</f>
        <v>25.289351851851858</v>
      </c>
      <c r="H194" s="159">
        <f>VLOOKUP(A194,[2]j1!B$14:Q$1206,16,0)</f>
        <v>32.152777777777779</v>
      </c>
      <c r="I194" s="160">
        <f>VLOOKUP(A194,[2]pt!C$14:R$1206,16,0)</f>
        <v>23.541438046233683</v>
      </c>
      <c r="J194" s="161" t="s">
        <v>879</v>
      </c>
      <c r="K194" s="162" t="s">
        <v>404</v>
      </c>
      <c r="L194" s="163"/>
      <c r="M194" s="163" t="s">
        <v>880</v>
      </c>
    </row>
    <row r="195" spans="1:13" s="153" customFormat="1" ht="16.899999999999999" customHeight="1">
      <c r="A195" s="143"/>
      <c r="B195" s="164" t="s">
        <v>881</v>
      </c>
      <c r="C195" s="155"/>
      <c r="D195" s="156"/>
      <c r="E195" s="157"/>
      <c r="F195" s="158"/>
      <c r="G195" s="159"/>
      <c r="H195" s="159"/>
      <c r="I195" s="160"/>
      <c r="J195" s="161"/>
      <c r="K195" s="162"/>
      <c r="L195" s="163"/>
      <c r="M195" s="165" t="s">
        <v>882</v>
      </c>
    </row>
    <row r="196" spans="1:13" s="153" customFormat="1" ht="16.899999999999999" customHeight="1">
      <c r="A196" s="154">
        <v>32100101</v>
      </c>
      <c r="B196" s="155" t="s">
        <v>2053</v>
      </c>
      <c r="C196" s="155"/>
      <c r="D196" s="156" t="s">
        <v>401</v>
      </c>
      <c r="E196" s="157" t="s">
        <v>883</v>
      </c>
      <c r="F196" s="158">
        <f>VLOOKUP(A196,[2]wb!B$13:Q$1206,16,0)</f>
        <v>132.92739523208272</v>
      </c>
      <c r="G196" s="159">
        <f>VLOOKUP(A196,[2]gs!B$14:Q$1206,16,0)</f>
        <v>102.43055555555556</v>
      </c>
      <c r="H196" s="159">
        <f>VLOOKUP(A196,[2]j1!B$14:Q$1206,16,0)</f>
        <v>249.0277777777778</v>
      </c>
      <c r="I196" s="160">
        <f>VLOOKUP(A196,[2]pt!C$14:R$1206,16,0)</f>
        <v>137.19731890968492</v>
      </c>
      <c r="J196" s="161" t="s">
        <v>884</v>
      </c>
      <c r="K196" s="162" t="s">
        <v>404</v>
      </c>
      <c r="L196" s="163"/>
      <c r="M196" s="163" t="s">
        <v>885</v>
      </c>
    </row>
    <row r="197" spans="1:13" s="153" customFormat="1" ht="22.9" customHeight="1">
      <c r="A197" s="154">
        <v>32100109</v>
      </c>
      <c r="B197" s="155" t="s">
        <v>886</v>
      </c>
      <c r="C197" s="155" t="s">
        <v>887</v>
      </c>
      <c r="D197" s="156" t="s">
        <v>401</v>
      </c>
      <c r="E197" s="157" t="s">
        <v>888</v>
      </c>
      <c r="F197" s="158">
        <f>VLOOKUP(A197,[2]wb!B$13:Q$1206,16,0)</f>
        <v>75.690972222222229</v>
      </c>
      <c r="G197" s="159">
        <f>VLOOKUP(A197,[2]gs!B$14:Q$1206,16,0)</f>
        <v>82.939814814814824</v>
      </c>
      <c r="H197" s="159">
        <f>VLOOKUP(A197,[2]j1!B$14:Q$1206,16,0)</f>
        <v>95.486111111111128</v>
      </c>
      <c r="I197" s="160">
        <f>VLOOKUP(A197,[2]pt!C$14:R$1206,16,0)</f>
        <v>79.870296236020138</v>
      </c>
      <c r="J197" s="161" t="s">
        <v>889</v>
      </c>
      <c r="K197" s="162" t="s">
        <v>404</v>
      </c>
      <c r="L197" s="163" t="s">
        <v>890</v>
      </c>
      <c r="M197" s="163" t="s">
        <v>891</v>
      </c>
    </row>
    <row r="198" spans="1:13" s="153" customFormat="1" ht="16.149999999999999" customHeight="1">
      <c r="A198" s="143"/>
      <c r="B198" s="164" t="s">
        <v>892</v>
      </c>
      <c r="C198" s="155"/>
      <c r="D198" s="156"/>
      <c r="E198" s="157"/>
      <c r="F198" s="158"/>
      <c r="G198" s="159"/>
      <c r="H198" s="159"/>
      <c r="I198" s="160"/>
      <c r="J198" s="161"/>
      <c r="K198" s="162"/>
      <c r="L198" s="163"/>
      <c r="M198" s="165" t="s">
        <v>893</v>
      </c>
    </row>
    <row r="199" spans="1:13" s="153" customFormat="1" ht="16.149999999999999" customHeight="1">
      <c r="A199" s="154">
        <v>32100202</v>
      </c>
      <c r="B199" s="155" t="s">
        <v>2054</v>
      </c>
      <c r="C199" s="155"/>
      <c r="D199" s="156" t="s">
        <v>894</v>
      </c>
      <c r="E199" s="157" t="s">
        <v>883</v>
      </c>
      <c r="F199" s="158">
        <f>VLOOKUP(A199,[2]wb!B$13:Q$1206,16,0)</f>
        <v>41.147438499000998</v>
      </c>
      <c r="G199" s="159">
        <f>VLOOKUP(A199,[2]gs!B$14:Q$1206,16,0)</f>
        <v>33.80555555555555</v>
      </c>
      <c r="H199" s="159">
        <f>VLOOKUP(A199,[2]j1!B$14:Q$1206,16,0)</f>
        <v>50.138888888888893</v>
      </c>
      <c r="I199" s="160">
        <f>VLOOKUP(A199,[2]pt!C$14:R$1206,16,0)</f>
        <v>39.799098045389925</v>
      </c>
      <c r="J199" s="161" t="s">
        <v>884</v>
      </c>
      <c r="K199" s="162" t="s">
        <v>895</v>
      </c>
      <c r="L199" s="163"/>
      <c r="M199" s="163" t="s">
        <v>884</v>
      </c>
    </row>
    <row r="200" spans="1:13" s="153" customFormat="1" ht="16.149999999999999" customHeight="1">
      <c r="A200" s="154">
        <v>32100204</v>
      </c>
      <c r="B200" s="155" t="s">
        <v>896</v>
      </c>
      <c r="C200" s="155"/>
      <c r="D200" s="156" t="s">
        <v>894</v>
      </c>
      <c r="E200" s="157" t="s">
        <v>897</v>
      </c>
      <c r="F200" s="158">
        <f>VLOOKUP(A200,[2]wb!B$13:Q$1206,16,0)</f>
        <v>70.0625</v>
      </c>
      <c r="G200" s="159">
        <f>VLOOKUP(A200,[2]gs!B$14:Q$1206,16,0)</f>
        <v>55.347222222222229</v>
      </c>
      <c r="H200" s="159">
        <f>VLOOKUP(A200,[2]j1!B$14:Q$1206,16,0)</f>
        <v>135.3472222222222</v>
      </c>
      <c r="I200" s="160">
        <f>VLOOKUP(A200,[2]pt!C$14:R$1206,16,0)</f>
        <v>71.180566274221789</v>
      </c>
      <c r="J200" s="161" t="s">
        <v>898</v>
      </c>
      <c r="K200" s="162" t="s">
        <v>895</v>
      </c>
      <c r="L200" s="163"/>
      <c r="M200" s="163" t="s">
        <v>899</v>
      </c>
    </row>
    <row r="201" spans="1:13" s="153" customFormat="1" ht="16.149999999999999" customHeight="1">
      <c r="A201" s="154">
        <v>32100207</v>
      </c>
      <c r="B201" s="155" t="s">
        <v>900</v>
      </c>
      <c r="C201" s="155"/>
      <c r="D201" s="156" t="s">
        <v>401</v>
      </c>
      <c r="E201" s="157" t="s">
        <v>888</v>
      </c>
      <c r="F201" s="158">
        <f>VLOOKUP(A201,[2]wb!B$13:Q$1206,16,0)</f>
        <v>63.413359788359791</v>
      </c>
      <c r="G201" s="159">
        <f>VLOOKUP(A201,[2]gs!B$14:Q$1206,16,0)</f>
        <v>38.49404761904762</v>
      </c>
      <c r="H201" s="159">
        <f>VLOOKUP(A201,[2]j1!B$14:Q$1206,16,0)</f>
        <v>91.670634920634953</v>
      </c>
      <c r="I201" s="160">
        <f>VLOOKUP(A201,[2]pt!C$14:R$1206,16,0)</f>
        <v>58.65415654401081</v>
      </c>
      <c r="J201" s="161" t="s">
        <v>889</v>
      </c>
      <c r="K201" s="162" t="s">
        <v>404</v>
      </c>
      <c r="L201" s="163"/>
      <c r="M201" s="163" t="s">
        <v>901</v>
      </c>
    </row>
    <row r="202" spans="1:13" s="153" customFormat="1" ht="16.149999999999999" customHeight="1">
      <c r="A202" s="143"/>
      <c r="B202" s="164" t="s">
        <v>902</v>
      </c>
      <c r="C202" s="155"/>
      <c r="D202" s="156"/>
      <c r="E202" s="157"/>
      <c r="F202" s="158"/>
      <c r="G202" s="159"/>
      <c r="H202" s="159"/>
      <c r="I202" s="160"/>
      <c r="J202" s="161"/>
      <c r="K202" s="162"/>
      <c r="L202" s="163"/>
      <c r="M202" s="165" t="s">
        <v>903</v>
      </c>
    </row>
    <row r="203" spans="1:13" s="153" customFormat="1" ht="16.149999999999999" customHeight="1">
      <c r="A203" s="154">
        <v>32100301</v>
      </c>
      <c r="B203" s="155" t="s">
        <v>904</v>
      </c>
      <c r="C203" s="155"/>
      <c r="D203" s="156" t="s">
        <v>894</v>
      </c>
      <c r="E203" s="157" t="s">
        <v>897</v>
      </c>
      <c r="F203" s="158">
        <f>VLOOKUP(A203,[2]wb!B$13:Q$1206,16,0)</f>
        <v>208.11673280423281</v>
      </c>
      <c r="G203" s="159">
        <f>VLOOKUP(A203,[2]gs!B$14:Q$1206,16,0)</f>
        <v>86.018518518518519</v>
      </c>
      <c r="H203" s="159">
        <f>VLOOKUP(A203,[2]j1!B$14:Q$1206,16,0)</f>
        <v>178.61111111111111</v>
      </c>
      <c r="I203" s="160">
        <f>VLOOKUP(A203,[2]pt!C$14:R$1206,16,0)</f>
        <v>164.83963042689032</v>
      </c>
      <c r="J203" s="161" t="s">
        <v>898</v>
      </c>
      <c r="K203" s="162" t="s">
        <v>895</v>
      </c>
      <c r="L203" s="163"/>
      <c r="M203" s="163" t="s">
        <v>899</v>
      </c>
    </row>
    <row r="204" spans="1:13" s="153" customFormat="1" ht="16.149999999999999" customHeight="1">
      <c r="A204" s="186">
        <v>32100302</v>
      </c>
      <c r="B204" s="155" t="s">
        <v>905</v>
      </c>
      <c r="C204" s="155" t="s">
        <v>887</v>
      </c>
      <c r="D204" s="156" t="s">
        <v>401</v>
      </c>
      <c r="E204" s="157" t="s">
        <v>888</v>
      </c>
      <c r="F204" s="158">
        <f>VLOOKUP(A204,[2]wb!B$13:Q$1206,16,0)</f>
        <v>59.146759259259255</v>
      </c>
      <c r="G204" s="159">
        <f>VLOOKUP(A204,[2]gs!B$14:Q$1206,16,0)</f>
        <v>60.694444444444436</v>
      </c>
      <c r="H204" s="159">
        <f>VLOOKUP(A204,[2]j1!B$14:Q$1206,16,0)</f>
        <v>62.060185185185183</v>
      </c>
      <c r="I204" s="160">
        <f>VLOOKUP(A204,[2]pt!C$14:R$1206,16,0)</f>
        <v>59.863037155029389</v>
      </c>
      <c r="J204" s="161" t="s">
        <v>889</v>
      </c>
      <c r="K204" s="162" t="s">
        <v>404</v>
      </c>
      <c r="L204" s="163" t="s">
        <v>890</v>
      </c>
      <c r="M204" s="163" t="s">
        <v>906</v>
      </c>
    </row>
    <row r="205" spans="1:13" s="153" customFormat="1" ht="16.149999999999999" customHeight="1">
      <c r="A205" s="143"/>
      <c r="B205" s="164" t="s">
        <v>213</v>
      </c>
      <c r="C205" s="155"/>
      <c r="D205" s="156"/>
      <c r="E205" s="157"/>
      <c r="F205" s="158"/>
      <c r="G205" s="159"/>
      <c r="H205" s="159"/>
      <c r="I205" s="160"/>
      <c r="J205" s="161"/>
      <c r="K205" s="162"/>
      <c r="L205" s="163"/>
      <c r="M205" s="165" t="s">
        <v>214</v>
      </c>
    </row>
    <row r="206" spans="1:13" s="153" customFormat="1" ht="16.149999999999999" customHeight="1">
      <c r="A206" s="154">
        <v>45100101</v>
      </c>
      <c r="B206" s="155" t="s">
        <v>907</v>
      </c>
      <c r="C206" s="155"/>
      <c r="D206" s="156" t="s">
        <v>392</v>
      </c>
      <c r="E206" s="157" t="s">
        <v>908</v>
      </c>
      <c r="F206" s="158">
        <f>VLOOKUP(A206,[2]wb!B$13:Q$1206,16,0)</f>
        <v>0.53324404761904753</v>
      </c>
      <c r="G206" s="159">
        <f>VLOOKUP(A206,[2]gs!B$14:Q$1206,16,0)</f>
        <v>0.5</v>
      </c>
      <c r="H206" s="159">
        <f>VLOOKUP(A206,[2]j1!B$14:Q$1206,16,0)</f>
        <v>0.53324404761904753</v>
      </c>
      <c r="I206" s="160">
        <f>VLOOKUP(A206,[2]pt!C$14:R$1206,16,0)</f>
        <v>0.52190126000897541</v>
      </c>
      <c r="J206" s="161" t="s">
        <v>909</v>
      </c>
      <c r="K206" s="162" t="s">
        <v>395</v>
      </c>
      <c r="L206" s="163"/>
      <c r="M206" s="163" t="s">
        <v>910</v>
      </c>
    </row>
    <row r="207" spans="1:13" s="188" customFormat="1" ht="16.149999999999999" customHeight="1">
      <c r="A207" s="187">
        <v>45100102</v>
      </c>
      <c r="B207" s="155" t="s">
        <v>911</v>
      </c>
      <c r="C207" s="155"/>
      <c r="D207" s="156" t="s">
        <v>392</v>
      </c>
      <c r="E207" s="157" t="s">
        <v>908</v>
      </c>
      <c r="F207" s="158">
        <f>VLOOKUP(A207,[2]wb!B$13:Q$1206,16,0)</f>
        <v>0.56147321428571417</v>
      </c>
      <c r="G207" s="159">
        <f>VLOOKUP(A207,[2]gs!B$14:Q$1206,16,0)</f>
        <v>0.5</v>
      </c>
      <c r="H207" s="159">
        <f>VLOOKUP(A207,[2]j1!B$14:Q$1206,16,0)</f>
        <v>0.56147321428571417</v>
      </c>
      <c r="I207" s="160">
        <f>VLOOKUP(A207,[2]pt!C$14:R$1206,16,0)</f>
        <v>0.54049870416162837</v>
      </c>
      <c r="J207" s="161" t="s">
        <v>909</v>
      </c>
      <c r="K207" s="162" t="s">
        <v>395</v>
      </c>
      <c r="L207" s="163"/>
      <c r="M207" s="163" t="s">
        <v>912</v>
      </c>
    </row>
    <row r="208" spans="1:13" s="153" customFormat="1" ht="16.149999999999999" customHeight="1">
      <c r="A208" s="143"/>
      <c r="B208" s="164" t="s">
        <v>215</v>
      </c>
      <c r="C208" s="155"/>
      <c r="D208" s="156"/>
      <c r="E208" s="157"/>
      <c r="F208" s="158"/>
      <c r="G208" s="159"/>
      <c r="H208" s="159"/>
      <c r="I208" s="160"/>
      <c r="J208" s="161"/>
      <c r="K208" s="162"/>
      <c r="L208" s="163"/>
      <c r="M208" s="165" t="s">
        <v>216</v>
      </c>
    </row>
    <row r="209" spans="1:13" s="153" customFormat="1" ht="16.149999999999999" customHeight="1">
      <c r="A209" s="154">
        <v>45200101</v>
      </c>
      <c r="B209" s="155" t="s">
        <v>913</v>
      </c>
      <c r="C209" s="155"/>
      <c r="D209" s="156" t="s">
        <v>401</v>
      </c>
      <c r="E209" s="157" t="s">
        <v>914</v>
      </c>
      <c r="F209" s="158">
        <f>VLOOKUP(A209,[2]wb!B$13:Q$1206,16,0)</f>
        <v>65.973958333333329</v>
      </c>
      <c r="G209" s="159">
        <f>VLOOKUP(A209,[2]gs!B$14:Q$1206,16,0)</f>
        <v>61.879629629629626</v>
      </c>
      <c r="H209" s="159">
        <f>VLOOKUP(A209,[2]j1!B$14:Q$1206,16,0)</f>
        <v>112.6388888888889</v>
      </c>
      <c r="I209" s="160">
        <f>VLOOKUP(A209,[2]pt!C$14:R$1206,16,0)</f>
        <v>66.346328814261454</v>
      </c>
      <c r="J209" s="161" t="s">
        <v>915</v>
      </c>
      <c r="K209" s="162" t="s">
        <v>404</v>
      </c>
      <c r="L209" s="163"/>
      <c r="M209" s="163" t="s">
        <v>916</v>
      </c>
    </row>
    <row r="210" spans="1:13" s="153" customFormat="1" ht="16.899999999999999" customHeight="1">
      <c r="A210" s="166"/>
      <c r="B210" s="164" t="s">
        <v>917</v>
      </c>
      <c r="C210" s="155"/>
      <c r="D210" s="156"/>
      <c r="E210" s="157"/>
      <c r="F210" s="158"/>
      <c r="G210" s="159"/>
      <c r="H210" s="159"/>
      <c r="I210" s="160"/>
      <c r="J210" s="161"/>
      <c r="K210" s="162"/>
      <c r="L210" s="163"/>
      <c r="M210" s="165" t="s">
        <v>918</v>
      </c>
    </row>
    <row r="211" spans="1:13" s="153" customFormat="1" ht="16.899999999999999" customHeight="1">
      <c r="A211" s="154">
        <v>45300101</v>
      </c>
      <c r="B211" s="155" t="s">
        <v>919</v>
      </c>
      <c r="C211" s="155"/>
      <c r="D211" s="156" t="s">
        <v>392</v>
      </c>
      <c r="E211" s="157" t="s">
        <v>920</v>
      </c>
      <c r="F211" s="158">
        <f>VLOOKUP(A211,[2]wb!B$13:Q$1206,16,0)</f>
        <v>5.8499999999999988</v>
      </c>
      <c r="G211" s="159">
        <f>VLOOKUP(A211,[2]gs!B$14:Q$1206,16,0)</f>
        <v>5.0166666666666666</v>
      </c>
      <c r="H211" s="159">
        <f>VLOOKUP(A211,[2]j1!B$14:Q$1206,16,0)</f>
        <v>6.3841666666666663</v>
      </c>
      <c r="I211" s="160">
        <f>VLOOKUP(A211,[2]pt!C$14:R$1206,16,0)</f>
        <v>5.8491074930589022</v>
      </c>
      <c r="J211" s="161" t="s">
        <v>921</v>
      </c>
      <c r="K211" s="162" t="s">
        <v>395</v>
      </c>
      <c r="L211" s="163"/>
      <c r="M211" s="163" t="s">
        <v>922</v>
      </c>
    </row>
    <row r="212" spans="1:13" s="153" customFormat="1" ht="16.899999999999999" customHeight="1">
      <c r="A212" s="143"/>
      <c r="B212" s="164" t="s">
        <v>923</v>
      </c>
      <c r="C212" s="155"/>
      <c r="D212" s="156"/>
      <c r="E212" s="157"/>
      <c r="F212" s="158"/>
      <c r="G212" s="159"/>
      <c r="H212" s="159"/>
      <c r="I212" s="160"/>
      <c r="J212" s="161"/>
      <c r="K212" s="162"/>
      <c r="L212" s="163"/>
      <c r="M212" s="165" t="s">
        <v>924</v>
      </c>
    </row>
    <row r="213" spans="1:13" s="153" customFormat="1" ht="16.899999999999999" customHeight="1">
      <c r="A213" s="154">
        <v>45300201</v>
      </c>
      <c r="B213" s="180" t="s">
        <v>923</v>
      </c>
      <c r="C213" s="155"/>
      <c r="D213" s="156" t="s">
        <v>392</v>
      </c>
      <c r="E213" s="157" t="s">
        <v>920</v>
      </c>
      <c r="F213" s="158">
        <f>VLOOKUP(A213,[2]wb!B$13:Q$1206,16,0)</f>
        <v>5.8499999999999988</v>
      </c>
      <c r="G213" s="159">
        <f>VLOOKUP(A213,[2]gs!B$14:Q$1206,16,0)</f>
        <v>5.0166666666666666</v>
      </c>
      <c r="H213" s="159">
        <f>VLOOKUP(A213,[2]j1!B$14:Q$1206,16,0)</f>
        <v>6.3841666666666663</v>
      </c>
      <c r="I213" s="160">
        <f>VLOOKUP(A213,[2]pt!C$14:R$1206,16,0)</f>
        <v>5.3306175250494663</v>
      </c>
      <c r="J213" s="161" t="s">
        <v>921</v>
      </c>
      <c r="K213" s="162" t="s">
        <v>395</v>
      </c>
      <c r="L213" s="163"/>
      <c r="M213" s="163" t="s">
        <v>924</v>
      </c>
    </row>
    <row r="214" spans="1:13" s="153" customFormat="1" ht="16.899999999999999" customHeight="1">
      <c r="A214" s="143"/>
      <c r="B214" s="164" t="s">
        <v>205</v>
      </c>
      <c r="C214" s="155"/>
      <c r="D214" s="156"/>
      <c r="E214" s="157"/>
      <c r="F214" s="158"/>
      <c r="G214" s="159"/>
      <c r="H214" s="159"/>
      <c r="I214" s="160"/>
      <c r="J214" s="161"/>
      <c r="K214" s="162"/>
      <c r="L214" s="163"/>
      <c r="M214" s="165" t="s">
        <v>925</v>
      </c>
    </row>
    <row r="215" spans="1:13" s="153" customFormat="1" ht="16.899999999999999" customHeight="1">
      <c r="A215" s="154">
        <v>44100101</v>
      </c>
      <c r="B215" s="155" t="s">
        <v>926</v>
      </c>
      <c r="C215" s="155"/>
      <c r="D215" s="156" t="s">
        <v>392</v>
      </c>
      <c r="E215" s="157" t="s">
        <v>927</v>
      </c>
      <c r="F215" s="158">
        <f>VLOOKUP(A215,[2]wb!B$13:Q$1206,16,0)</f>
        <v>3.9835714285714272</v>
      </c>
      <c r="G215" s="159">
        <f>VLOOKUP(A215,[2]gs!B$14:Q$1206,16,0)</f>
        <v>1.1201388888888886</v>
      </c>
      <c r="H215" s="159">
        <f>VLOOKUP(A215,[2]j1!B$14:Q$1206,16,0)</f>
        <v>3.9835714285714272</v>
      </c>
      <c r="I215" s="160">
        <f>VLOOKUP(A215,[2]pt!C$14:R$1206,16,0)</f>
        <v>3.0693593199594456</v>
      </c>
      <c r="J215" s="161" t="s">
        <v>928</v>
      </c>
      <c r="K215" s="162" t="s">
        <v>395</v>
      </c>
      <c r="L215" s="163"/>
      <c r="M215" s="163" t="s">
        <v>929</v>
      </c>
    </row>
    <row r="216" spans="1:13" s="153" customFormat="1" ht="16.899999999999999" customHeight="1">
      <c r="A216" s="154">
        <v>44100102</v>
      </c>
      <c r="B216" s="155" t="s">
        <v>930</v>
      </c>
      <c r="C216" s="155"/>
      <c r="D216" s="156" t="s">
        <v>392</v>
      </c>
      <c r="E216" s="157" t="s">
        <v>927</v>
      </c>
      <c r="F216" s="158">
        <f>VLOOKUP(A216,[2]wb!B$13:Q$1206,16,0)</f>
        <v>4.0016666666666678</v>
      </c>
      <c r="G216" s="159">
        <f>VLOOKUP(A216,[2]gs!B$14:Q$1206,16,0)</f>
        <v>1.1604166666666664</v>
      </c>
      <c r="H216" s="159">
        <f>VLOOKUP(A216,[2]j1!B$14:Q$1206,16,0)</f>
        <v>4.0016666666666678</v>
      </c>
      <c r="I216" s="160">
        <f>VLOOKUP(A216,[2]pt!C$14:R$1206,16,0)</f>
        <v>3.0945368084993885</v>
      </c>
      <c r="J216" s="161" t="s">
        <v>928</v>
      </c>
      <c r="K216" s="162" t="s">
        <v>395</v>
      </c>
      <c r="L216" s="163"/>
      <c r="M216" s="163" t="s">
        <v>931</v>
      </c>
    </row>
    <row r="217" spans="1:13" s="153" customFormat="1" ht="16.899999999999999" customHeight="1">
      <c r="A217" s="166"/>
      <c r="B217" s="164" t="s">
        <v>932</v>
      </c>
      <c r="C217" s="155"/>
      <c r="D217" s="156"/>
      <c r="E217" s="157"/>
      <c r="F217" s="158"/>
      <c r="G217" s="159"/>
      <c r="H217" s="159"/>
      <c r="I217" s="160"/>
      <c r="J217" s="161"/>
      <c r="K217" s="162"/>
      <c r="L217" s="163"/>
      <c r="M217" s="165" t="s">
        <v>224</v>
      </c>
    </row>
    <row r="218" spans="1:13" s="153" customFormat="1" ht="16.899999999999999" customHeight="1">
      <c r="A218" s="154">
        <v>51100101</v>
      </c>
      <c r="B218" s="376" t="s">
        <v>933</v>
      </c>
      <c r="C218" s="172"/>
      <c r="D218" s="173" t="s">
        <v>401</v>
      </c>
      <c r="E218" s="174" t="s">
        <v>934</v>
      </c>
      <c r="F218" s="450">
        <f>VLOOKUP(A218,[2]wb!B$13:Q$1206,16,0)</f>
        <v>7394.1592261904771</v>
      </c>
      <c r="G218" s="451">
        <f>VLOOKUP(A218,[2]gs!B$14:Q$1206,16,0)</f>
        <v>4730.5555555555547</v>
      </c>
      <c r="H218" s="451">
        <f>VLOOKUP(A218,[2]j1!B$14:Q$1206,16,0)</f>
        <v>13000</v>
      </c>
      <c r="I218" s="452">
        <f>VLOOKUP(A218,[2]pt!C$14:R$1206,16,0)</f>
        <v>6627.0148238735264</v>
      </c>
      <c r="J218" s="175" t="s">
        <v>935</v>
      </c>
      <c r="K218" s="176" t="s">
        <v>404</v>
      </c>
      <c r="L218" s="177"/>
      <c r="M218" s="177" t="s">
        <v>936</v>
      </c>
    </row>
    <row r="219" spans="1:13" s="153" customFormat="1" ht="16.899999999999999" customHeight="1">
      <c r="A219" s="154">
        <v>51100104</v>
      </c>
      <c r="B219" s="407" t="s">
        <v>937</v>
      </c>
      <c r="C219" s="407"/>
      <c r="D219" s="145" t="s">
        <v>401</v>
      </c>
      <c r="E219" s="403" t="s">
        <v>938</v>
      </c>
      <c r="F219" s="404">
        <f>VLOOKUP(A219,[2]wb!B$13:Q$1206,16,0)</f>
        <v>3420.4861111111113</v>
      </c>
      <c r="G219" s="405">
        <f>VLOOKUP(A219,[2]gs!B$14:Q$1206,16,0)</f>
        <v>2155.4166666666665</v>
      </c>
      <c r="H219" s="405">
        <f>VLOOKUP(A219,[2]j1!B$14:Q$1206,16,0)</f>
        <v>7823.6111111111122</v>
      </c>
      <c r="I219" s="406">
        <f>VLOOKUP(A219,[2]pt!C$14:R$1206,16,0)</f>
        <v>3466.0609649580006</v>
      </c>
      <c r="J219" s="150" t="s">
        <v>939</v>
      </c>
      <c r="K219" s="151" t="s">
        <v>404</v>
      </c>
      <c r="L219" s="408"/>
      <c r="M219" s="408" t="s">
        <v>940</v>
      </c>
    </row>
    <row r="220" spans="1:13" s="153" customFormat="1" ht="16.899999999999999" customHeight="1">
      <c r="A220" s="154">
        <v>51100113</v>
      </c>
      <c r="B220" s="155" t="s">
        <v>941</v>
      </c>
      <c r="C220" s="155"/>
      <c r="D220" s="156" t="s">
        <v>401</v>
      </c>
      <c r="E220" s="157" t="s">
        <v>942</v>
      </c>
      <c r="F220" s="158">
        <f>VLOOKUP(A220,[2]wb!B$13:Q$1206,16,0)</f>
        <v>1602.2222222222224</v>
      </c>
      <c r="G220" s="159">
        <f>VLOOKUP(A220,[2]gs!B$14:Q$1206,16,0)</f>
        <v>1662.5</v>
      </c>
      <c r="H220" s="159">
        <f>VLOOKUP(A220,[2]j1!B$14:Q$1206,16,0)</f>
        <v>1551.6666666666667</v>
      </c>
      <c r="I220" s="160">
        <f>VLOOKUP(A220,[2]pt!C$14:R$1206,16,0)</f>
        <v>1621.2388567797009</v>
      </c>
      <c r="J220" s="161" t="s">
        <v>943</v>
      </c>
      <c r="K220" s="162" t="s">
        <v>404</v>
      </c>
      <c r="L220" s="163"/>
      <c r="M220" s="163" t="s">
        <v>944</v>
      </c>
    </row>
    <row r="221" spans="1:13" s="153" customFormat="1" ht="16.899999999999999" customHeight="1">
      <c r="A221" s="154">
        <v>51100121</v>
      </c>
      <c r="B221" s="155" t="s">
        <v>945</v>
      </c>
      <c r="C221" s="155"/>
      <c r="D221" s="156" t="s">
        <v>734</v>
      </c>
      <c r="E221" s="157" t="s">
        <v>946</v>
      </c>
      <c r="F221" s="158">
        <f>VLOOKUP(A221,[2]wb!B$13:Q$1206,16,0)</f>
        <v>170.29761904761904</v>
      </c>
      <c r="G221" s="159">
        <f>VLOOKUP(A221,[2]gs!B$14:Q$1206,16,0)</f>
        <v>227.63888888888889</v>
      </c>
      <c r="H221" s="159">
        <f>VLOOKUP(A221,[2]j1!B$14:Q$1206,16,0)</f>
        <v>240</v>
      </c>
      <c r="I221" s="160">
        <f>VLOOKUP(A221,[2]pt!C$14:R$1206,16,0)</f>
        <v>203.69434096266232</v>
      </c>
      <c r="J221" s="161" t="s">
        <v>947</v>
      </c>
      <c r="K221" s="162" t="s">
        <v>737</v>
      </c>
      <c r="L221" s="448"/>
      <c r="M221" s="163" t="s">
        <v>948</v>
      </c>
    </row>
    <row r="222" spans="1:13" s="153" customFormat="1" ht="16.899999999999999" customHeight="1">
      <c r="A222" s="143"/>
      <c r="B222" s="164" t="s">
        <v>949</v>
      </c>
      <c r="C222" s="155"/>
      <c r="D222" s="156"/>
      <c r="E222" s="157"/>
      <c r="F222" s="158"/>
      <c r="G222" s="159"/>
      <c r="H222" s="159"/>
      <c r="I222" s="160"/>
      <c r="J222" s="161"/>
      <c r="K222" s="162"/>
      <c r="L222" s="448"/>
      <c r="M222" s="165" t="s">
        <v>226</v>
      </c>
    </row>
    <row r="223" spans="1:13" s="153" customFormat="1" ht="16.899999999999999" customHeight="1">
      <c r="A223" s="154">
        <v>51200104</v>
      </c>
      <c r="B223" s="155" t="s">
        <v>950</v>
      </c>
      <c r="C223" s="155"/>
      <c r="D223" s="156" t="s">
        <v>712</v>
      </c>
      <c r="E223" s="157" t="s">
        <v>951</v>
      </c>
      <c r="F223" s="158">
        <f>VLOOKUP(A223,[2]wb!B$13:Q$1206,16,0)</f>
        <v>331.62367724867721</v>
      </c>
      <c r="G223" s="159">
        <f>VLOOKUP(A223,[2]gs!B$14:Q$1206,16,0)</f>
        <v>101.66666666666667</v>
      </c>
      <c r="H223" s="159">
        <f>VLOOKUP(A223,[2]j1!B$14:Q$1206,16,0)</f>
        <v>300.83333333333331</v>
      </c>
      <c r="I223" s="160">
        <f>VLOOKUP(A223,[2]pt!C$14:R$1206,16,0)</f>
        <v>214.86396471779202</v>
      </c>
      <c r="J223" s="161" t="s">
        <v>952</v>
      </c>
      <c r="K223" s="162" t="s">
        <v>634</v>
      </c>
      <c r="L223" s="448"/>
      <c r="M223" s="163" t="s">
        <v>953</v>
      </c>
    </row>
    <row r="224" spans="1:13" s="153" customFormat="1" ht="16.899999999999999" customHeight="1">
      <c r="A224" s="154">
        <v>51200201</v>
      </c>
      <c r="B224" s="155" t="s">
        <v>954</v>
      </c>
      <c r="C224" s="155" t="s">
        <v>955</v>
      </c>
      <c r="D224" s="156" t="s">
        <v>712</v>
      </c>
      <c r="E224" s="157" t="s">
        <v>956</v>
      </c>
      <c r="F224" s="158">
        <f>VLOOKUP(A224,[2]wb!B$13:Q$1206,16,0)</f>
        <v>28.440419501133785</v>
      </c>
      <c r="G224" s="159">
        <f>VLOOKUP(A224,[2]gs!B$14:Q$1206,16,0)</f>
        <v>20.166666666666668</v>
      </c>
      <c r="H224" s="159">
        <f>VLOOKUP(A224,[2]j1!B$14:Q$1206,16,0)</f>
        <v>53.75</v>
      </c>
      <c r="I224" s="160">
        <f>VLOOKUP(A224,[2]pt!C$14:R$1206,16,0)</f>
        <v>24.770949911849556</v>
      </c>
      <c r="J224" s="161" t="s">
        <v>957</v>
      </c>
      <c r="K224" s="162" t="s">
        <v>634</v>
      </c>
      <c r="L224" s="163" t="s">
        <v>958</v>
      </c>
      <c r="M224" s="163" t="s">
        <v>959</v>
      </c>
    </row>
    <row r="225" spans="1:13" s="153" customFormat="1" ht="16.149999999999999" customHeight="1">
      <c r="A225" s="166"/>
      <c r="B225" s="164" t="s">
        <v>960</v>
      </c>
      <c r="C225" s="155"/>
      <c r="D225" s="156"/>
      <c r="E225" s="157"/>
      <c r="F225" s="158"/>
      <c r="G225" s="159"/>
      <c r="H225" s="159"/>
      <c r="I225" s="160"/>
      <c r="J225" s="161"/>
      <c r="K225" s="162"/>
      <c r="L225" s="163"/>
      <c r="M225" s="165" t="s">
        <v>961</v>
      </c>
    </row>
    <row r="226" spans="1:13" s="153" customFormat="1" ht="16.149999999999999" customHeight="1">
      <c r="A226" s="154">
        <v>52000102</v>
      </c>
      <c r="B226" s="155" t="s">
        <v>962</v>
      </c>
      <c r="C226" s="155"/>
      <c r="D226" s="156" t="s">
        <v>401</v>
      </c>
      <c r="E226" s="157" t="s">
        <v>963</v>
      </c>
      <c r="F226" s="158">
        <f>VLOOKUP(A226,[2]wb!B$13:Q$1206,16,0)</f>
        <v>54.528645833333336</v>
      </c>
      <c r="G226" s="159">
        <f>VLOOKUP(A226,[2]gs!B$14:Q$1206,16,0)</f>
        <v>30.322916666666668</v>
      </c>
      <c r="H226" s="159">
        <f>VLOOKUP(A226,[2]j1!B$14:Q$1206,16,0)</f>
        <v>86.25</v>
      </c>
      <c r="I226" s="160">
        <f>VLOOKUP(A226,[2]pt!C$14:R$1206,16,0)</f>
        <v>44.768486788042473</v>
      </c>
      <c r="J226" s="161" t="s">
        <v>964</v>
      </c>
      <c r="K226" s="162" t="s">
        <v>404</v>
      </c>
      <c r="L226" s="163"/>
      <c r="M226" s="163" t="s">
        <v>965</v>
      </c>
    </row>
    <row r="227" spans="1:13" s="153" customFormat="1" ht="16.149999999999999" customHeight="1">
      <c r="A227" s="166"/>
      <c r="B227" s="164" t="s">
        <v>966</v>
      </c>
      <c r="C227" s="155"/>
      <c r="D227" s="156"/>
      <c r="E227" s="157"/>
      <c r="F227" s="158"/>
      <c r="G227" s="159"/>
      <c r="H227" s="159"/>
      <c r="I227" s="160"/>
      <c r="J227" s="161"/>
      <c r="K227" s="162"/>
      <c r="L227" s="163"/>
      <c r="M227" s="165" t="s">
        <v>967</v>
      </c>
    </row>
    <row r="228" spans="1:13" s="153" customFormat="1" ht="23.25" customHeight="1">
      <c r="A228" s="154">
        <v>51100302</v>
      </c>
      <c r="B228" s="155" t="s">
        <v>968</v>
      </c>
      <c r="C228" s="155" t="s">
        <v>969</v>
      </c>
      <c r="D228" s="156" t="s">
        <v>401</v>
      </c>
      <c r="E228" s="157" t="s">
        <v>970</v>
      </c>
      <c r="F228" s="158">
        <f>VLOOKUP(A228,[2]wb!B$13:Q$1206,16,0)</f>
        <v>500.20833333333331</v>
      </c>
      <c r="G228" s="159">
        <f>VLOOKUP(A228,[2]gs!B$14:Q$1206,16,0)</f>
        <v>536.52777777777783</v>
      </c>
      <c r="H228" s="159">
        <f>VLOOKUP(A228,[2]j1!B$14:Q$1206,16,0)</f>
        <v>933.33333333333337</v>
      </c>
      <c r="I228" s="160">
        <f>VLOOKUP(A228,[2]pt!C$14:R$1206,16,0)</f>
        <v>535.33724927590947</v>
      </c>
      <c r="J228" s="161" t="s">
        <v>971</v>
      </c>
      <c r="K228" s="162" t="s">
        <v>404</v>
      </c>
      <c r="L228" s="163" t="s">
        <v>972</v>
      </c>
      <c r="M228" s="163" t="s">
        <v>973</v>
      </c>
    </row>
    <row r="229" spans="1:13" s="153" customFormat="1" ht="16.149999999999999" customHeight="1">
      <c r="A229" s="166"/>
      <c r="B229" s="164" t="s">
        <v>974</v>
      </c>
      <c r="C229" s="155"/>
      <c r="D229" s="156"/>
      <c r="E229" s="157"/>
      <c r="F229" s="158"/>
      <c r="G229" s="159"/>
      <c r="H229" s="159"/>
      <c r="I229" s="160"/>
      <c r="J229" s="161"/>
      <c r="K229" s="162"/>
      <c r="L229" s="163"/>
      <c r="M229" s="165" t="s">
        <v>975</v>
      </c>
    </row>
    <row r="230" spans="1:13" s="153" customFormat="1" ht="16.149999999999999" customHeight="1">
      <c r="A230" s="154">
        <v>53100101</v>
      </c>
      <c r="B230" s="155" t="s">
        <v>976</v>
      </c>
      <c r="C230" s="155" t="s">
        <v>977</v>
      </c>
      <c r="D230" s="156" t="s">
        <v>845</v>
      </c>
      <c r="E230" s="157" t="s">
        <v>978</v>
      </c>
      <c r="F230" s="158">
        <f>VLOOKUP(A230,[2]wb!B$13:Q$1206,16,0)</f>
        <v>3069.8379629629621</v>
      </c>
      <c r="G230" s="159">
        <f>VLOOKUP(A230,[2]gs!B$14:Q$1206,16,0)</f>
        <v>3069.8379629629621</v>
      </c>
      <c r="H230" s="159">
        <f>VLOOKUP(A230,[2]j1!B$14:Q$1206,16,0)</f>
        <v>3310.0694444444439</v>
      </c>
      <c r="I230" s="160">
        <f>VLOOKUP(A230,[2]pt!C$14:R$1206,16,0)</f>
        <v>3082.9622735489197</v>
      </c>
      <c r="J230" s="161" t="s">
        <v>979</v>
      </c>
      <c r="K230" s="162" t="s">
        <v>980</v>
      </c>
      <c r="L230" s="163" t="s">
        <v>981</v>
      </c>
      <c r="M230" s="163" t="s">
        <v>982</v>
      </c>
    </row>
    <row r="231" spans="1:13" s="153" customFormat="1" ht="16.149999999999999" customHeight="1">
      <c r="A231" s="143"/>
      <c r="B231" s="164" t="s">
        <v>983</v>
      </c>
      <c r="C231" s="155"/>
      <c r="D231" s="156"/>
      <c r="E231" s="157"/>
      <c r="F231" s="158"/>
      <c r="G231" s="159"/>
      <c r="H231" s="159"/>
      <c r="I231" s="160"/>
      <c r="J231" s="189"/>
      <c r="K231" s="162"/>
      <c r="L231" s="163"/>
      <c r="M231" s="165" t="s">
        <v>984</v>
      </c>
    </row>
    <row r="232" spans="1:13" s="153" customFormat="1" ht="16.149999999999999" customHeight="1">
      <c r="A232" s="154">
        <v>53100302</v>
      </c>
      <c r="B232" s="155" t="s">
        <v>985</v>
      </c>
      <c r="C232" s="155" t="s">
        <v>986</v>
      </c>
      <c r="D232" s="156" t="s">
        <v>987</v>
      </c>
      <c r="E232" s="157" t="s">
        <v>988</v>
      </c>
      <c r="F232" s="158">
        <f>VLOOKUP(A232,[2]wb!B$13:Q$1206,16,0)</f>
        <v>2971.3722222222223</v>
      </c>
      <c r="G232" s="159">
        <f>VLOOKUP(A232,[2]gs!B$14:Q$1206,16,0)</f>
        <v>3000</v>
      </c>
      <c r="H232" s="159">
        <f>VLOOKUP(A232,[2]j1!B$14:Q$1206,16,0)</f>
        <v>2875</v>
      </c>
      <c r="I232" s="160">
        <f>VLOOKUP(A232,[2]pt!C$14:R$1206,16,0)</f>
        <v>2972.7141999644173</v>
      </c>
      <c r="J232" s="161" t="s">
        <v>989</v>
      </c>
      <c r="K232" s="162" t="s">
        <v>990</v>
      </c>
      <c r="L232" s="163" t="s">
        <v>986</v>
      </c>
      <c r="M232" s="163" t="s">
        <v>991</v>
      </c>
    </row>
    <row r="233" spans="1:13" s="153" customFormat="1" ht="16.149999999999999" customHeight="1">
      <c r="A233" s="143"/>
      <c r="B233" s="164" t="s">
        <v>992</v>
      </c>
      <c r="C233" s="155"/>
      <c r="D233" s="156"/>
      <c r="E233" s="157"/>
      <c r="F233" s="158"/>
      <c r="G233" s="159"/>
      <c r="H233" s="159"/>
      <c r="I233" s="160"/>
      <c r="J233" s="161"/>
      <c r="K233" s="162"/>
      <c r="L233" s="163"/>
      <c r="M233" s="165" t="s">
        <v>993</v>
      </c>
    </row>
    <row r="234" spans="1:13" s="153" customFormat="1" ht="16.149999999999999" customHeight="1">
      <c r="A234" s="154">
        <v>53100404</v>
      </c>
      <c r="B234" s="155" t="s">
        <v>994</v>
      </c>
      <c r="C234" s="446" t="s">
        <v>995</v>
      </c>
      <c r="D234" s="156" t="s">
        <v>712</v>
      </c>
      <c r="E234" s="157" t="s">
        <v>996</v>
      </c>
      <c r="F234" s="158">
        <f>VLOOKUP(A234,[2]wb!B$13:Q$1206,16,0)</f>
        <v>432.93055555555549</v>
      </c>
      <c r="G234" s="159">
        <f>VLOOKUP(A234,[2]gs!B$14:Q$1206,16,0)</f>
        <v>404.30555555555549</v>
      </c>
      <c r="H234" s="159">
        <f>VLOOKUP(A234,[2]j1!B$14:Q$1206,16,0)</f>
        <v>408.33333333333331</v>
      </c>
      <c r="I234" s="160">
        <f>VLOOKUP(A234,[2]pt!C$14:R$1206,16,0)</f>
        <v>423.34417654205453</v>
      </c>
      <c r="J234" s="161" t="s">
        <v>997</v>
      </c>
      <c r="K234" s="162" t="s">
        <v>634</v>
      </c>
      <c r="L234" s="163" t="s">
        <v>995</v>
      </c>
      <c r="M234" s="163" t="s">
        <v>998</v>
      </c>
    </row>
    <row r="235" spans="1:13" s="153" customFormat="1" ht="16.899999999999999" customHeight="1">
      <c r="A235" s="143"/>
      <c r="B235" s="164" t="s">
        <v>999</v>
      </c>
      <c r="C235" s="155"/>
      <c r="D235" s="156"/>
      <c r="E235" s="157"/>
      <c r="F235" s="158"/>
      <c r="G235" s="159"/>
      <c r="H235" s="159"/>
      <c r="I235" s="160"/>
      <c r="J235" s="161"/>
      <c r="K235" s="162"/>
      <c r="L235" s="163"/>
      <c r="M235" s="165" t="s">
        <v>1000</v>
      </c>
    </row>
    <row r="236" spans="1:13" s="153" customFormat="1" ht="16.899999999999999" customHeight="1">
      <c r="A236" s="154">
        <v>81200101</v>
      </c>
      <c r="B236" s="155" t="s">
        <v>1001</v>
      </c>
      <c r="C236" s="155" t="s">
        <v>1002</v>
      </c>
      <c r="D236" s="156" t="s">
        <v>1003</v>
      </c>
      <c r="E236" s="157" t="s">
        <v>1004</v>
      </c>
      <c r="F236" s="158">
        <f>VLOOKUP(A236,[2]wb!B$13:Q$1206,16,0)</f>
        <v>213.72407407407408</v>
      </c>
      <c r="G236" s="159">
        <f>VLOOKUP(A236,[2]gs!B$14:Q$1206,16,0)</f>
        <v>175.13888888888889</v>
      </c>
      <c r="H236" s="159">
        <f>VLOOKUP(A236,[2]j1!B$14:Q$1206,16,0)</f>
        <v>213.2287037037037</v>
      </c>
      <c r="I236" s="160">
        <f>VLOOKUP(A236,[2]pt!C$14:R$1206,16,0)</f>
        <v>197.74957973392702</v>
      </c>
      <c r="J236" s="161" t="s">
        <v>1005</v>
      </c>
      <c r="K236" s="162" t="s">
        <v>895</v>
      </c>
      <c r="L236" s="163" t="s">
        <v>1006</v>
      </c>
      <c r="M236" s="163" t="s">
        <v>1007</v>
      </c>
    </row>
    <row r="237" spans="1:13" s="153" customFormat="1" ht="16.899999999999999" customHeight="1">
      <c r="A237" s="154">
        <v>53200202</v>
      </c>
      <c r="B237" s="180" t="s">
        <v>1008</v>
      </c>
      <c r="C237" s="155" t="s">
        <v>1009</v>
      </c>
      <c r="D237" s="156" t="s">
        <v>1003</v>
      </c>
      <c r="E237" s="157" t="s">
        <v>1010</v>
      </c>
      <c r="F237" s="158">
        <f>VLOOKUP(A237,[2]wb!B$13:Q$1206,16,0)</f>
        <v>189.2095734126984</v>
      </c>
      <c r="G237" s="159">
        <f>VLOOKUP(A237,[2]gs!B$14:Q$1206,16,0)</f>
        <v>145</v>
      </c>
      <c r="H237" s="159">
        <f>VLOOKUP(A237,[2]j1!B$14:Q$1206,16,0)</f>
        <v>208.54166666666666</v>
      </c>
      <c r="I237" s="160">
        <f>VLOOKUP(A237,[2]pt!C$14:R$1206,16,0)</f>
        <v>154.54726081536</v>
      </c>
      <c r="J237" s="161" t="s">
        <v>1011</v>
      </c>
      <c r="K237" s="162" t="s">
        <v>895</v>
      </c>
      <c r="L237" s="163" t="s">
        <v>1012</v>
      </c>
      <c r="M237" s="163" t="s">
        <v>1013</v>
      </c>
    </row>
    <row r="238" spans="1:13" s="153" customFormat="1" ht="16.899999999999999" customHeight="1">
      <c r="A238" s="154">
        <v>53200206</v>
      </c>
      <c r="B238" s="155" t="s">
        <v>1014</v>
      </c>
      <c r="C238" s="446" t="s">
        <v>1015</v>
      </c>
      <c r="D238" s="156" t="s">
        <v>1003</v>
      </c>
      <c r="E238" s="157" t="s">
        <v>1016</v>
      </c>
      <c r="F238" s="158">
        <f>VLOOKUP(A238,[2]wb!B$13:Q$1206,16,0)</f>
        <v>122.77083333333333</v>
      </c>
      <c r="G238" s="159">
        <f>VLOOKUP(A238,[2]gs!B$14:Q$1206,16,0)</f>
        <v>105.41666666666667</v>
      </c>
      <c r="H238" s="159">
        <f>VLOOKUP(A238,[2]j1!B$14:Q$1206,16,0)</f>
        <v>166.80555555555557</v>
      </c>
      <c r="I238" s="160">
        <f>VLOOKUP(A238,[2]pt!C$14:R$1206,16,0)</f>
        <v>118.43302160908479</v>
      </c>
      <c r="J238" s="161" t="s">
        <v>1017</v>
      </c>
      <c r="K238" s="162" t="s">
        <v>895</v>
      </c>
      <c r="L238" s="163" t="s">
        <v>1015</v>
      </c>
      <c r="M238" s="163" t="s">
        <v>1018</v>
      </c>
    </row>
    <row r="239" spans="1:13" s="153" customFormat="1" ht="16.899999999999999" customHeight="1">
      <c r="A239" s="143"/>
      <c r="B239" s="164" t="s">
        <v>234</v>
      </c>
      <c r="C239" s="155"/>
      <c r="D239" s="156"/>
      <c r="E239" s="157"/>
      <c r="F239" s="158"/>
      <c r="G239" s="159"/>
      <c r="H239" s="159"/>
      <c r="I239" s="160"/>
      <c r="J239" s="161"/>
      <c r="K239" s="162"/>
      <c r="L239" s="163"/>
      <c r="M239" s="165" t="s">
        <v>1019</v>
      </c>
    </row>
    <row r="240" spans="1:13" s="153" customFormat="1" ht="16.899999999999999" customHeight="1">
      <c r="A240" s="154">
        <v>54000101</v>
      </c>
      <c r="B240" s="155" t="s">
        <v>1020</v>
      </c>
      <c r="C240" s="155"/>
      <c r="D240" s="156" t="s">
        <v>1003</v>
      </c>
      <c r="E240" s="157" t="s">
        <v>1021</v>
      </c>
      <c r="F240" s="158">
        <f>VLOOKUP(A240,[2]wb!B$13:Q$1206,16,0)</f>
        <v>17.116071428571427</v>
      </c>
      <c r="G240" s="159">
        <f>VLOOKUP(A240,[2]gs!B$14:Q$1206,16,0)</f>
        <v>14.125</v>
      </c>
      <c r="H240" s="159">
        <f>VLOOKUP(A240,[2]j1!B$14:Q$1206,16,0)</f>
        <v>34.30555555555555</v>
      </c>
      <c r="I240" s="160">
        <f>VLOOKUP(A240,[2]pt!C$14:R$1206,16,0)</f>
        <v>16.518200411889584</v>
      </c>
      <c r="J240" s="161" t="s">
        <v>1022</v>
      </c>
      <c r="K240" s="162" t="s">
        <v>895</v>
      </c>
      <c r="L240" s="163"/>
      <c r="M240" s="163" t="s">
        <v>1023</v>
      </c>
    </row>
    <row r="241" spans="1:13" s="153" customFormat="1" ht="16.899999999999999" customHeight="1">
      <c r="A241" s="154">
        <v>54000401</v>
      </c>
      <c r="B241" s="155" t="s">
        <v>1024</v>
      </c>
      <c r="C241" s="155" t="s">
        <v>1025</v>
      </c>
      <c r="D241" s="156" t="s">
        <v>1026</v>
      </c>
      <c r="E241" s="157" t="s">
        <v>1027</v>
      </c>
      <c r="F241" s="158">
        <f>VLOOKUP(A241,[2]wb!B$13:Q$1206,16,0)</f>
        <v>387.40885416666669</v>
      </c>
      <c r="G241" s="159">
        <f>VLOOKUP(A241,[2]gs!B$14:Q$1206,16,0)</f>
        <v>367.22222222222217</v>
      </c>
      <c r="H241" s="159">
        <f>VLOOKUP(A241,[2]j1!B$14:Q$1206,16,0)</f>
        <v>566.66666666666663</v>
      </c>
      <c r="I241" s="160">
        <f>VLOOKUP(A241,[2]pt!C$14:R$1206,16,0)</f>
        <v>396.32461387277334</v>
      </c>
      <c r="J241" s="161" t="s">
        <v>1028</v>
      </c>
      <c r="K241" s="162" t="s">
        <v>1029</v>
      </c>
      <c r="L241" s="163" t="s">
        <v>1030</v>
      </c>
      <c r="M241" s="163" t="s">
        <v>1031</v>
      </c>
    </row>
    <row r="242" spans="1:13" s="153" customFormat="1" ht="16.899999999999999" customHeight="1">
      <c r="A242" s="154">
        <v>54000402</v>
      </c>
      <c r="B242" s="155" t="s">
        <v>1032</v>
      </c>
      <c r="C242" s="155"/>
      <c r="D242" s="156" t="s">
        <v>1003</v>
      </c>
      <c r="E242" s="157" t="s">
        <v>1033</v>
      </c>
      <c r="F242" s="158">
        <f>VLOOKUP(A242,[2]wb!B$13:Q$1206,16,0)</f>
        <v>32.595486111111107</v>
      </c>
      <c r="G242" s="159">
        <f>VLOOKUP(A242,[2]gs!B$14:Q$1206,16,0)</f>
        <v>39.6875</v>
      </c>
      <c r="H242" s="159">
        <f>VLOOKUP(A242,[2]j1!B$14:Q$1206,16,0)</f>
        <v>67.291666666666671</v>
      </c>
      <c r="I242" s="160">
        <f>VLOOKUP(A242,[2]pt!C$14:R$1206,16,0)</f>
        <v>36.947978359445386</v>
      </c>
      <c r="J242" s="161" t="s">
        <v>1034</v>
      </c>
      <c r="K242" s="162" t="s">
        <v>895</v>
      </c>
      <c r="L242" s="163"/>
      <c r="M242" s="163" t="s">
        <v>1035</v>
      </c>
    </row>
    <row r="243" spans="1:13" s="153" customFormat="1" ht="16.899999999999999" customHeight="1">
      <c r="A243" s="143"/>
      <c r="B243" s="164" t="s">
        <v>1036</v>
      </c>
      <c r="C243" s="155"/>
      <c r="D243" s="156"/>
      <c r="E243" s="157"/>
      <c r="F243" s="158"/>
      <c r="G243" s="159"/>
      <c r="H243" s="159"/>
      <c r="I243" s="160"/>
      <c r="J243" s="161"/>
      <c r="K243" s="162"/>
      <c r="L243" s="163"/>
      <c r="M243" s="165" t="s">
        <v>1037</v>
      </c>
    </row>
    <row r="244" spans="1:13" s="153" customFormat="1" ht="16.149999999999999" customHeight="1">
      <c r="A244" s="154">
        <v>56100101</v>
      </c>
      <c r="B244" s="155" t="s">
        <v>1038</v>
      </c>
      <c r="C244" s="155"/>
      <c r="D244" s="156" t="s">
        <v>401</v>
      </c>
      <c r="E244" s="157" t="s">
        <v>1039</v>
      </c>
      <c r="F244" s="158">
        <f>VLOOKUP(A244,[2]wb!B$13:Q$1206,16,0)</f>
        <v>5.9839409722222214</v>
      </c>
      <c r="G244" s="159">
        <f>VLOOKUP(A244,[2]gs!B$14:Q$1206,16,0)</f>
        <v>6.9881944444444448</v>
      </c>
      <c r="H244" s="159">
        <f>VLOOKUP(A244,[2]j1!B$14:Q$1206,16,0)</f>
        <v>8.3958333333333339</v>
      </c>
      <c r="I244" s="160">
        <f>VLOOKUP(A244,[2]pt!C$14:R$1206,16,0)</f>
        <v>6.5739577899662294</v>
      </c>
      <c r="J244" s="161" t="s">
        <v>1040</v>
      </c>
      <c r="K244" s="162" t="s">
        <v>404</v>
      </c>
      <c r="L244" s="163"/>
      <c r="M244" s="163" t="s">
        <v>1041</v>
      </c>
    </row>
    <row r="245" spans="1:13" s="153" customFormat="1" ht="16.149999999999999" customHeight="1">
      <c r="A245" s="154">
        <v>56100106</v>
      </c>
      <c r="B245" s="155" t="s">
        <v>1042</v>
      </c>
      <c r="C245" s="155" t="s">
        <v>1043</v>
      </c>
      <c r="D245" s="156" t="s">
        <v>401</v>
      </c>
      <c r="E245" s="157" t="s">
        <v>372</v>
      </c>
      <c r="F245" s="158">
        <f>VLOOKUP(A245,[2]wb!B$13:Q$1206,16,0)</f>
        <v>7.6130952380952364</v>
      </c>
      <c r="G245" s="159">
        <f>VLOOKUP(A245,[2]gs!B$14:Q$1206,16,0)</f>
        <v>9.2361111111111125</v>
      </c>
      <c r="H245" s="159">
        <f>VLOOKUP(A245,[2]j1!B$14:Q$1206,16,0)</f>
        <v>7.6025793650793636</v>
      </c>
      <c r="I245" s="160">
        <f>VLOOKUP(A245,[2]pt!C$14:R$1206,16,0)</f>
        <v>8.3143085572840381</v>
      </c>
      <c r="J245" s="161" t="s">
        <v>1044</v>
      </c>
      <c r="K245" s="162" t="s">
        <v>404</v>
      </c>
      <c r="L245" s="163" t="s">
        <v>1045</v>
      </c>
      <c r="M245" s="163" t="s">
        <v>1046</v>
      </c>
    </row>
    <row r="246" spans="1:13" s="153" customFormat="1" ht="16.149999999999999" customHeight="1">
      <c r="A246" s="143"/>
      <c r="B246" s="164" t="s">
        <v>1047</v>
      </c>
      <c r="C246" s="155"/>
      <c r="D246" s="156"/>
      <c r="E246" s="157"/>
      <c r="F246" s="158"/>
      <c r="G246" s="159"/>
      <c r="H246" s="159"/>
      <c r="I246" s="160"/>
      <c r="J246" s="161"/>
      <c r="K246" s="162"/>
      <c r="L246" s="163"/>
      <c r="M246" s="165" t="s">
        <v>1048</v>
      </c>
    </row>
    <row r="247" spans="1:13" s="153" customFormat="1" ht="16.149999999999999" customHeight="1">
      <c r="A247" s="190">
        <v>71300102</v>
      </c>
      <c r="B247" s="172" t="s">
        <v>1049</v>
      </c>
      <c r="C247" s="449" t="s">
        <v>1050</v>
      </c>
      <c r="D247" s="173" t="s">
        <v>1003</v>
      </c>
      <c r="E247" s="174" t="s">
        <v>1051</v>
      </c>
      <c r="F247" s="450">
        <f>VLOOKUP(A247,[2]wb!B$13:Q$1206,16,0)</f>
        <v>263.77604166666669</v>
      </c>
      <c r="G247" s="451">
        <f>VLOOKUP(A247,[2]gs!B$14:Q$1206,16,0)</f>
        <v>192.5</v>
      </c>
      <c r="H247" s="451">
        <f>VLOOKUP(A247,[2]j1!B$14:Q$1206,16,0)</f>
        <v>404.08854166666669</v>
      </c>
      <c r="I247" s="452">
        <f>VLOOKUP(A247,[2]pt!C$14:R$1206,16,0)</f>
        <v>207.29974356356345</v>
      </c>
      <c r="J247" s="175" t="s">
        <v>1052</v>
      </c>
      <c r="K247" s="176" t="s">
        <v>895</v>
      </c>
      <c r="L247" s="177" t="s">
        <v>1050</v>
      </c>
      <c r="M247" s="177" t="s">
        <v>1053</v>
      </c>
    </row>
    <row r="248" spans="1:13" s="153" customFormat="1" ht="16.899999999999999" customHeight="1">
      <c r="A248" s="166"/>
      <c r="B248" s="144" t="s">
        <v>1054</v>
      </c>
      <c r="C248" s="407"/>
      <c r="D248" s="145"/>
      <c r="E248" s="403"/>
      <c r="F248" s="404"/>
      <c r="G248" s="405"/>
      <c r="H248" s="405"/>
      <c r="I248" s="406"/>
      <c r="J248" s="150"/>
      <c r="K248" s="151"/>
      <c r="L248" s="408"/>
      <c r="M248" s="152" t="s">
        <v>1055</v>
      </c>
    </row>
    <row r="249" spans="1:13" s="153" customFormat="1" ht="16.899999999999999" customHeight="1">
      <c r="A249" s="190">
        <v>72100103</v>
      </c>
      <c r="B249" s="155" t="s">
        <v>1056</v>
      </c>
      <c r="C249" s="155" t="s">
        <v>1057</v>
      </c>
      <c r="D249" s="156" t="s">
        <v>845</v>
      </c>
      <c r="E249" s="157" t="s">
        <v>1058</v>
      </c>
      <c r="F249" s="158">
        <f>VLOOKUP(A249,[2]wb!B$13:Q$1206,16,0)</f>
        <v>186.8452380952381</v>
      </c>
      <c r="G249" s="159">
        <f>VLOOKUP(A249,[2]gs!B$14:Q$1206,16,0)</f>
        <v>263.75</v>
      </c>
      <c r="H249" s="159">
        <f>VLOOKUP(A249,[2]j1!B$14:Q$1206,16,0)</f>
        <v>193.53174603174602</v>
      </c>
      <c r="I249" s="160">
        <f>VLOOKUP(A249,[2]pt!C$14:R$1206,16,0)</f>
        <v>193.53516989389672</v>
      </c>
      <c r="J249" s="161" t="s">
        <v>1059</v>
      </c>
      <c r="K249" s="162" t="s">
        <v>848</v>
      </c>
      <c r="L249" s="163" t="s">
        <v>1060</v>
      </c>
      <c r="M249" s="163" t="s">
        <v>1061</v>
      </c>
    </row>
    <row r="250" spans="1:13" s="153" customFormat="1" ht="16.899999999999999" customHeight="1">
      <c r="A250" s="190">
        <v>72100104</v>
      </c>
      <c r="B250" s="155" t="s">
        <v>1062</v>
      </c>
      <c r="C250" s="155" t="s">
        <v>1057</v>
      </c>
      <c r="D250" s="156" t="s">
        <v>845</v>
      </c>
      <c r="E250" s="157" t="s">
        <v>1058</v>
      </c>
      <c r="F250" s="158">
        <f>VLOOKUP(A250,[2]wb!B$13:Q$1206,16,0)</f>
        <v>251.96428571428578</v>
      </c>
      <c r="G250" s="159">
        <f>VLOOKUP(A250,[2]gs!B$14:Q$1206,16,0)</f>
        <v>344.60317460317464</v>
      </c>
      <c r="H250" s="159">
        <f>VLOOKUP(A250,[2]j1!B$14:Q$1206,16,0)</f>
        <v>336.54761904761909</v>
      </c>
      <c r="I250" s="160">
        <f>VLOOKUP(A250,[2]pt!C$14:R$1206,16,0)</f>
        <v>265.83977543055619</v>
      </c>
      <c r="J250" s="161" t="s">
        <v>1059</v>
      </c>
      <c r="K250" s="162" t="s">
        <v>848</v>
      </c>
      <c r="L250" s="163" t="s">
        <v>1060</v>
      </c>
      <c r="M250" s="163" t="s">
        <v>1063</v>
      </c>
    </row>
    <row r="251" spans="1:13" s="153" customFormat="1" ht="16.899999999999999" customHeight="1">
      <c r="A251" s="166"/>
      <c r="B251" s="164" t="s">
        <v>1064</v>
      </c>
      <c r="C251" s="155"/>
      <c r="D251" s="156"/>
      <c r="E251" s="157"/>
      <c r="F251" s="158"/>
      <c r="G251" s="159"/>
      <c r="H251" s="159"/>
      <c r="I251" s="160"/>
      <c r="J251" s="161"/>
      <c r="K251" s="162"/>
      <c r="L251" s="163"/>
      <c r="M251" s="165" t="s">
        <v>1065</v>
      </c>
    </row>
    <row r="252" spans="1:13" s="153" customFormat="1" ht="16.899999999999999" customHeight="1">
      <c r="A252" s="190">
        <v>72100201</v>
      </c>
      <c r="B252" s="155" t="s">
        <v>1066</v>
      </c>
      <c r="C252" s="155" t="s">
        <v>1067</v>
      </c>
      <c r="D252" s="156" t="s">
        <v>712</v>
      </c>
      <c r="E252" s="157" t="s">
        <v>1068</v>
      </c>
      <c r="F252" s="158">
        <f>VLOOKUP(A252,[2]wb!B$13:Q$1206,16,0)</f>
        <v>66.669642857142847</v>
      </c>
      <c r="G252" s="159">
        <f>VLOOKUP(A252,[2]gs!B$14:Q$1206,16,0)</f>
        <v>28.381944444444446</v>
      </c>
      <c r="H252" s="159">
        <f>VLOOKUP(A252,[2]j1!B$14:Q$1206,16,0)</f>
        <v>66.669642857142847</v>
      </c>
      <c r="I252" s="160">
        <f>VLOOKUP(A252,[2]pt!C$14:R$1206,16,0)</f>
        <v>47.536740669484026</v>
      </c>
      <c r="J252" s="161" t="s">
        <v>1069</v>
      </c>
      <c r="K252" s="162" t="s">
        <v>634</v>
      </c>
      <c r="L252" s="163" t="s">
        <v>1070</v>
      </c>
      <c r="M252" s="163" t="s">
        <v>1071</v>
      </c>
    </row>
    <row r="253" spans="1:13" s="153" customFormat="1" ht="16.899999999999999" customHeight="1">
      <c r="A253" s="190">
        <v>72100202</v>
      </c>
      <c r="B253" s="155" t="s">
        <v>1072</v>
      </c>
      <c r="C253" s="155" t="s">
        <v>1073</v>
      </c>
      <c r="D253" s="156" t="s">
        <v>1074</v>
      </c>
      <c r="E253" s="157" t="s">
        <v>1075</v>
      </c>
      <c r="F253" s="158">
        <f>VLOOKUP(A253,[2]wb!B$13:Q$1206,16,0)</f>
        <v>48.029513888888893</v>
      </c>
      <c r="G253" s="159">
        <f>VLOOKUP(A253,[2]gs!B$14:Q$1206,16,0)</f>
        <v>30.451388888888889</v>
      </c>
      <c r="H253" s="159">
        <f>VLOOKUP(A253,[2]j1!B$14:Q$1206,16,0)</f>
        <v>48.029513888888893</v>
      </c>
      <c r="I253" s="160">
        <f>VLOOKUP(A253,[2]pt!C$14:R$1206,16,0)</f>
        <v>39.245477234549348</v>
      </c>
      <c r="J253" s="161" t="s">
        <v>1076</v>
      </c>
      <c r="K253" s="162" t="s">
        <v>1077</v>
      </c>
      <c r="L253" s="163" t="s">
        <v>1078</v>
      </c>
      <c r="M253" s="163" t="s">
        <v>1079</v>
      </c>
    </row>
    <row r="254" spans="1:13" s="153" customFormat="1" ht="16.899999999999999" customHeight="1">
      <c r="A254" s="190">
        <v>72100204</v>
      </c>
      <c r="B254" s="155" t="s">
        <v>1080</v>
      </c>
      <c r="C254" s="155"/>
      <c r="D254" s="156" t="s">
        <v>1081</v>
      </c>
      <c r="E254" s="157" t="s">
        <v>1082</v>
      </c>
      <c r="F254" s="158">
        <f>VLOOKUP(A254,[2]wb!B$13:Q$1206,16,0)</f>
        <v>15.238425925925929</v>
      </c>
      <c r="G254" s="159">
        <f>VLOOKUP(A254,[2]gs!B$14:Q$1206,16,0)</f>
        <v>13.624999999999998</v>
      </c>
      <c r="H254" s="159">
        <f>VLOOKUP(A254,[2]j1!B$14:Q$1206,16,0)</f>
        <v>27.988425925925927</v>
      </c>
      <c r="I254" s="160">
        <f>VLOOKUP(A254,[2]pt!C$14:R$1206,16,0)</f>
        <v>15.673669931585087</v>
      </c>
      <c r="J254" s="161" t="s">
        <v>1083</v>
      </c>
      <c r="K254" s="162" t="s">
        <v>1084</v>
      </c>
      <c r="L254" s="163"/>
      <c r="M254" s="163" t="s">
        <v>1085</v>
      </c>
    </row>
    <row r="255" spans="1:13" s="153" customFormat="1" ht="16.899999999999999" customHeight="1">
      <c r="A255" s="166"/>
      <c r="B255" s="164" t="s">
        <v>1086</v>
      </c>
      <c r="C255" s="155"/>
      <c r="D255" s="156"/>
      <c r="E255" s="157"/>
      <c r="F255" s="158"/>
      <c r="G255" s="159"/>
      <c r="H255" s="159"/>
      <c r="I255" s="160"/>
      <c r="J255" s="161"/>
      <c r="K255" s="162"/>
      <c r="L255" s="163"/>
      <c r="M255" s="165" t="s">
        <v>1087</v>
      </c>
    </row>
    <row r="256" spans="1:13" s="153" customFormat="1" ht="16.899999999999999" customHeight="1">
      <c r="A256" s="190">
        <v>72200102</v>
      </c>
      <c r="B256" s="155" t="s">
        <v>1088</v>
      </c>
      <c r="C256" s="155"/>
      <c r="D256" s="156" t="s">
        <v>392</v>
      </c>
      <c r="E256" s="157" t="s">
        <v>920</v>
      </c>
      <c r="F256" s="158">
        <f>VLOOKUP(A256,[2]wb!B$13:Q$1206,16,0)</f>
        <v>6.2275</v>
      </c>
      <c r="G256" s="159">
        <f>VLOOKUP(A256,[2]gs!B$14:Q$1206,16,0)</f>
        <v>5.8108333333333322</v>
      </c>
      <c r="H256" s="159">
        <f>VLOOKUP(A256,[2]j1!B$14:Q$1206,16,0)</f>
        <v>6.4868750000000013</v>
      </c>
      <c r="I256" s="160">
        <f>VLOOKUP(A256,[2]pt!C$14:R$1206,16,0)</f>
        <v>6.2665497299538258</v>
      </c>
      <c r="J256" s="161" t="s">
        <v>921</v>
      </c>
      <c r="K256" s="162" t="s">
        <v>395</v>
      </c>
      <c r="L256" s="163" t="s">
        <v>779</v>
      </c>
      <c r="M256" s="163" t="s">
        <v>1089</v>
      </c>
    </row>
    <row r="257" spans="1:13" s="153" customFormat="1" ht="16.899999999999999" customHeight="1">
      <c r="A257" s="190">
        <v>72200104</v>
      </c>
      <c r="B257" s="155" t="s">
        <v>1090</v>
      </c>
      <c r="C257" s="155"/>
      <c r="D257" s="156" t="s">
        <v>392</v>
      </c>
      <c r="E257" s="157" t="s">
        <v>920</v>
      </c>
      <c r="F257" s="158">
        <f>VLOOKUP(A257,[2]wb!B$13:Q$1206,16,0)</f>
        <v>5.8499999999999988</v>
      </c>
      <c r="G257" s="159">
        <f>VLOOKUP(A257,[2]gs!B$14:Q$1206,16,0)</f>
        <v>5.0166666666666666</v>
      </c>
      <c r="H257" s="159">
        <f>VLOOKUP(A257,[2]j1!B$14:Q$1206,16,0)</f>
        <v>6.3866666666666667</v>
      </c>
      <c r="I257" s="160">
        <f>VLOOKUP(A257,[2]pt!C$14:R$1206,16,0)</f>
        <v>5.9325199651148743</v>
      </c>
      <c r="J257" s="161" t="s">
        <v>921</v>
      </c>
      <c r="K257" s="162" t="s">
        <v>395</v>
      </c>
      <c r="L257" s="163" t="s">
        <v>779</v>
      </c>
      <c r="M257" s="163" t="s">
        <v>918</v>
      </c>
    </row>
    <row r="258" spans="1:13" s="153" customFormat="1" ht="16.899999999999999" customHeight="1">
      <c r="A258" s="143"/>
      <c r="B258" s="164" t="s">
        <v>343</v>
      </c>
      <c r="C258" s="155"/>
      <c r="D258" s="156"/>
      <c r="E258" s="157"/>
      <c r="F258" s="158"/>
      <c r="G258" s="159"/>
      <c r="H258" s="159"/>
      <c r="I258" s="160"/>
      <c r="J258" s="161"/>
      <c r="K258" s="162"/>
      <c r="L258" s="163"/>
      <c r="M258" s="165" t="s">
        <v>1091</v>
      </c>
    </row>
    <row r="259" spans="1:13" s="153" customFormat="1" ht="34.15" customHeight="1">
      <c r="A259" s="190">
        <v>125400104</v>
      </c>
      <c r="B259" s="155" t="s">
        <v>1092</v>
      </c>
      <c r="C259" s="155"/>
      <c r="D259" s="156"/>
      <c r="E259" s="157" t="s">
        <v>1093</v>
      </c>
      <c r="F259" s="158">
        <f>VLOOKUP(A259,[2]wb!B$13:Q$1206,16,0)</f>
        <v>1406.484375</v>
      </c>
      <c r="G259" s="159">
        <f>VLOOKUP(A259,[2]gs!B$14:Q$1206,16,0)</f>
        <v>1405</v>
      </c>
      <c r="H259" s="159">
        <f>VLOOKUP(A259,[2]j1!B$14:Q$1206,16,0)</f>
        <v>2600</v>
      </c>
      <c r="I259" s="160">
        <f>VLOOKUP(A259,[2]pt!C$14:R$1206,16,0)</f>
        <v>1708.3180078747253</v>
      </c>
      <c r="J259" s="161" t="s">
        <v>1094</v>
      </c>
      <c r="K259" s="162"/>
      <c r="L259" s="163"/>
      <c r="M259" s="163" t="s">
        <v>1095</v>
      </c>
    </row>
    <row r="260" spans="1:13" s="153" customFormat="1" ht="36" customHeight="1">
      <c r="A260" s="190">
        <v>125400105</v>
      </c>
      <c r="B260" s="155" t="s">
        <v>1096</v>
      </c>
      <c r="C260" s="155"/>
      <c r="D260" s="156"/>
      <c r="E260" s="157" t="s">
        <v>1093</v>
      </c>
      <c r="F260" s="158">
        <f>VLOOKUP(A260,[2]wb!B$13:Q$1206,16,0)</f>
        <v>1056.484375</v>
      </c>
      <c r="G260" s="159">
        <f>VLOOKUP(A260,[2]gs!B$14:Q$1206,16,0)</f>
        <v>1055</v>
      </c>
      <c r="H260" s="159">
        <f>VLOOKUP(A260,[2]j1!B$14:Q$1206,16,0)</f>
        <v>2850</v>
      </c>
      <c r="I260" s="160">
        <f>VLOOKUP(A260,[2]pt!C$14:R$1206,16,0)</f>
        <v>1510.078499397898</v>
      </c>
      <c r="J260" s="161" t="s">
        <v>1094</v>
      </c>
      <c r="K260" s="162"/>
      <c r="L260" s="163"/>
      <c r="M260" s="163" t="s">
        <v>1097</v>
      </c>
    </row>
    <row r="261" spans="1:13" s="153" customFormat="1" ht="36" customHeight="1">
      <c r="A261" s="190">
        <v>125400106</v>
      </c>
      <c r="B261" s="155" t="s">
        <v>1098</v>
      </c>
      <c r="C261" s="155"/>
      <c r="D261" s="156"/>
      <c r="E261" s="157" t="s">
        <v>1093</v>
      </c>
      <c r="F261" s="158">
        <f>VLOOKUP(A261,[2]wb!B$13:Q$1206,16,0)</f>
        <v>706.19791666666663</v>
      </c>
      <c r="G261" s="159">
        <f>VLOOKUP(A261,[2]gs!B$14:Q$1206,16,0)</f>
        <v>705</v>
      </c>
      <c r="H261" s="159">
        <f>VLOOKUP(A261,[2]j1!B$14:Q$1206,16,0)</f>
        <v>1500</v>
      </c>
      <c r="I261" s="160">
        <f>VLOOKUP(A261,[2]pt!C$14:R$1206,16,0)</f>
        <v>906.93945823643764</v>
      </c>
      <c r="J261" s="161" t="s">
        <v>1094</v>
      </c>
      <c r="K261" s="162"/>
      <c r="L261" s="163"/>
      <c r="M261" s="163" t="s">
        <v>1099</v>
      </c>
    </row>
    <row r="262" spans="1:13" s="153" customFormat="1" ht="16.899999999999999" customHeight="1">
      <c r="A262" s="143"/>
      <c r="B262" s="164" t="s">
        <v>1100</v>
      </c>
      <c r="C262" s="155"/>
      <c r="D262" s="156"/>
      <c r="E262" s="157"/>
      <c r="F262" s="158"/>
      <c r="G262" s="159"/>
      <c r="H262" s="159"/>
      <c r="I262" s="160"/>
      <c r="J262" s="161"/>
      <c r="K262" s="162"/>
      <c r="L262" s="163"/>
      <c r="M262" s="165" t="s">
        <v>1101</v>
      </c>
    </row>
    <row r="263" spans="1:13" s="153" customFormat="1" ht="16.899999999999999" customHeight="1">
      <c r="A263" s="191">
        <v>101100102</v>
      </c>
      <c r="B263" s="180" t="s">
        <v>1102</v>
      </c>
      <c r="C263" s="155"/>
      <c r="D263" s="156"/>
      <c r="E263" s="157" t="s">
        <v>1093</v>
      </c>
      <c r="F263" s="158">
        <f>VLOOKUP(A263,[2]wb!B$13:Q$1206,16,0)</f>
        <v>2808.5813492063494</v>
      </c>
      <c r="G263" s="159">
        <f>VLOOKUP(A263,[2]gs!B$14:Q$1206,16,0)</f>
        <v>535.41666666666674</v>
      </c>
      <c r="H263" s="159">
        <f>VLOOKUP(A263,[2]j1!B$14:Q$1206,16,0)</f>
        <v>4125</v>
      </c>
      <c r="I263" s="160">
        <f>VLOOKUP(A263,[2]pt!C$14:R$1206,16,0)</f>
        <v>2190.3904666738777</v>
      </c>
      <c r="J263" s="161" t="s">
        <v>1094</v>
      </c>
      <c r="K263" s="162"/>
      <c r="L263" s="163"/>
      <c r="M263" s="163" t="s">
        <v>1103</v>
      </c>
    </row>
    <row r="264" spans="1:13" s="193" customFormat="1" ht="16.899999999999999" customHeight="1">
      <c r="A264" s="192"/>
      <c r="B264" s="164" t="s">
        <v>1104</v>
      </c>
      <c r="C264" s="155"/>
      <c r="D264" s="156"/>
      <c r="E264" s="157"/>
      <c r="F264" s="158"/>
      <c r="G264" s="159"/>
      <c r="H264" s="159"/>
      <c r="I264" s="160"/>
      <c r="J264" s="161"/>
      <c r="K264" s="162"/>
      <c r="L264" s="163"/>
      <c r="M264" s="165" t="s">
        <v>1105</v>
      </c>
    </row>
    <row r="265" spans="1:13" s="153" customFormat="1" ht="16.899999999999999" customHeight="1">
      <c r="A265" s="190">
        <v>101100201</v>
      </c>
      <c r="B265" s="155" t="s">
        <v>1106</v>
      </c>
      <c r="C265" s="155"/>
      <c r="D265" s="156"/>
      <c r="E265" s="157" t="s">
        <v>1093</v>
      </c>
      <c r="F265" s="158">
        <f>VLOOKUP(A265,[2]wb!B$13:Q$1206,16,0)</f>
        <v>3853.3928571428569</v>
      </c>
      <c r="G265" s="159">
        <f>VLOOKUP(A265,[2]gs!B$14:Q$1206,16,0)</f>
        <v>2871.6666666666665</v>
      </c>
      <c r="H265" s="159">
        <f>VLOOKUP(A265,[2]j1!B$14:Q$1206,16,0)</f>
        <v>4658.333333333333</v>
      </c>
      <c r="I265" s="160">
        <f>VLOOKUP(A265,[2]pt!C$14:R$1206,16,0)</f>
        <v>3835.6211373047331</v>
      </c>
      <c r="J265" s="161" t="s">
        <v>1094</v>
      </c>
      <c r="K265" s="162"/>
      <c r="L265" s="163"/>
      <c r="M265" s="163" t="s">
        <v>1107</v>
      </c>
    </row>
    <row r="266" spans="1:13" s="153" customFormat="1" ht="16.899999999999999" customHeight="1">
      <c r="A266" s="143"/>
      <c r="B266" s="164" t="s">
        <v>1108</v>
      </c>
      <c r="C266" s="155"/>
      <c r="D266" s="156"/>
      <c r="E266" s="157"/>
      <c r="F266" s="158"/>
      <c r="G266" s="159"/>
      <c r="H266" s="159"/>
      <c r="I266" s="160"/>
      <c r="J266" s="161"/>
      <c r="K266" s="162"/>
      <c r="L266" s="163"/>
      <c r="M266" s="165" t="s">
        <v>1109</v>
      </c>
    </row>
    <row r="267" spans="1:13" s="153" customFormat="1" ht="16.899999999999999" customHeight="1">
      <c r="A267" s="191">
        <v>101200101</v>
      </c>
      <c r="B267" s="155" t="s">
        <v>1110</v>
      </c>
      <c r="C267" s="155"/>
      <c r="D267" s="156"/>
      <c r="E267" s="157" t="s">
        <v>1093</v>
      </c>
      <c r="F267" s="158">
        <f>VLOOKUP(A267,[2]wb!B$13:Q$1206,16,0)</f>
        <v>6345.2847222222217</v>
      </c>
      <c r="G267" s="159">
        <f>VLOOKUP(A267,[2]gs!B$14:Q$1206,16,0)</f>
        <v>3570.8333333333335</v>
      </c>
      <c r="H267" s="159">
        <f>VLOOKUP(A267,[2]j1!B$14:Q$1206,16,0)</f>
        <v>6066.666666666667</v>
      </c>
      <c r="I267" s="160">
        <f>VLOOKUP(A267,[2]pt!C$14:R$1206,16,0)</f>
        <v>5071.8277517847737</v>
      </c>
      <c r="J267" s="161" t="s">
        <v>1094</v>
      </c>
      <c r="K267" s="162"/>
      <c r="L267" s="163"/>
      <c r="M267" s="163" t="s">
        <v>1111</v>
      </c>
    </row>
    <row r="268" spans="1:13" s="153" customFormat="1" ht="16.149999999999999" customHeight="1">
      <c r="A268" s="143"/>
      <c r="B268" s="164" t="s">
        <v>1112</v>
      </c>
      <c r="C268" s="155"/>
      <c r="D268" s="156"/>
      <c r="E268" s="157"/>
      <c r="F268" s="158"/>
      <c r="G268" s="159"/>
      <c r="H268" s="159"/>
      <c r="I268" s="160"/>
      <c r="J268" s="161"/>
      <c r="K268" s="162"/>
      <c r="L268" s="163"/>
      <c r="M268" s="165" t="s">
        <v>1113</v>
      </c>
    </row>
    <row r="269" spans="1:13" s="153" customFormat="1" ht="16.149999999999999" customHeight="1">
      <c r="A269" s="190">
        <v>95400202</v>
      </c>
      <c r="B269" s="155" t="s">
        <v>1114</v>
      </c>
      <c r="C269" s="155"/>
      <c r="D269" s="156" t="s">
        <v>1003</v>
      </c>
      <c r="E269" s="157" t="s">
        <v>1115</v>
      </c>
      <c r="F269" s="158">
        <f>VLOOKUP(A269,[2]wb!B$13:Q$1206,16,0)</f>
        <v>4.5503472222222223</v>
      </c>
      <c r="G269" s="159">
        <f>VLOOKUP(A269,[2]gs!B$14:Q$1206,16,0)</f>
        <v>3.9513888888888888</v>
      </c>
      <c r="H269" s="159">
        <f>VLOOKUP(A269,[2]j1!B$14:Q$1206,16,0)</f>
        <v>4.9444444444444438</v>
      </c>
      <c r="I269" s="160">
        <f>VLOOKUP(A269,[2]pt!C$14:R$1206,16,0)</f>
        <v>4.1839437482489155</v>
      </c>
      <c r="J269" s="161" t="s">
        <v>1116</v>
      </c>
      <c r="K269" s="162" t="s">
        <v>895</v>
      </c>
      <c r="L269" s="163"/>
      <c r="M269" s="163" t="s">
        <v>1117</v>
      </c>
    </row>
    <row r="270" spans="1:13" s="153" customFormat="1" ht="16.149999999999999" customHeight="1">
      <c r="A270" s="190">
        <v>95400203</v>
      </c>
      <c r="B270" s="155" t="s">
        <v>1118</v>
      </c>
      <c r="C270" s="155" t="s">
        <v>1119</v>
      </c>
      <c r="D270" s="156" t="s">
        <v>1081</v>
      </c>
      <c r="E270" s="157" t="s">
        <v>1120</v>
      </c>
      <c r="F270" s="158">
        <f>VLOOKUP(A270,[2]wb!B$13:Q$1206,16,0)</f>
        <v>6.5173611111111116</v>
      </c>
      <c r="G270" s="159">
        <f>VLOOKUP(A270,[2]gs!B$14:Q$1206,16,0)</f>
        <v>5.7013888888888893</v>
      </c>
      <c r="H270" s="159">
        <f>VLOOKUP(A270,[2]j1!B$14:Q$1206,16,0)</f>
        <v>7.0555555555555545</v>
      </c>
      <c r="I270" s="160">
        <f>VLOOKUP(A270,[2]pt!C$14:R$1206,16,0)</f>
        <v>6.0182346435465242</v>
      </c>
      <c r="J270" s="161" t="s">
        <v>1121</v>
      </c>
      <c r="K270" s="162" t="s">
        <v>1084</v>
      </c>
      <c r="L270" s="163" t="s">
        <v>1122</v>
      </c>
      <c r="M270" s="163" t="s">
        <v>1123</v>
      </c>
    </row>
    <row r="271" spans="1:13" s="153" customFormat="1" ht="16.149999999999999" customHeight="1">
      <c r="A271" s="190">
        <v>95400204</v>
      </c>
      <c r="B271" s="155" t="s">
        <v>1124</v>
      </c>
      <c r="C271" s="155" t="s">
        <v>1125</v>
      </c>
      <c r="D271" s="156" t="s">
        <v>987</v>
      </c>
      <c r="E271" s="157" t="s">
        <v>1120</v>
      </c>
      <c r="F271" s="158">
        <f>VLOOKUP(A271,[2]wb!B$13:Q$1206,16,0)</f>
        <v>1.0625000000000004</v>
      </c>
      <c r="G271" s="159">
        <f>VLOOKUP(A271,[2]gs!B$14:Q$1206,16,0)</f>
        <v>0.5</v>
      </c>
      <c r="H271" s="159">
        <f>VLOOKUP(A271,[2]j1!B$14:Q$1206,16,0)</f>
        <v>1</v>
      </c>
      <c r="I271" s="160">
        <f>VLOOKUP(A271,[2]pt!C$14:R$1206,16,0)</f>
        <v>0.70785560801963243</v>
      </c>
      <c r="J271" s="161" t="s">
        <v>1121</v>
      </c>
      <c r="K271" s="162" t="s">
        <v>990</v>
      </c>
      <c r="L271" s="163" t="s">
        <v>1126</v>
      </c>
      <c r="M271" s="163" t="s">
        <v>1127</v>
      </c>
    </row>
    <row r="272" spans="1:13" s="153" customFormat="1" ht="16.149999999999999" customHeight="1">
      <c r="A272" s="190">
        <v>95400206</v>
      </c>
      <c r="B272" s="155" t="s">
        <v>1128</v>
      </c>
      <c r="C272" s="155" t="s">
        <v>1129</v>
      </c>
      <c r="D272" s="156" t="s">
        <v>1003</v>
      </c>
      <c r="E272" s="157" t="s">
        <v>1130</v>
      </c>
      <c r="F272" s="158">
        <f>VLOOKUP(A272,[2]wb!B$13:Q$1206,16,0)</f>
        <v>0.67013888888888884</v>
      </c>
      <c r="G272" s="159">
        <f>VLOOKUP(A272,[2]gs!B$14:Q$1206,16,0)</f>
        <v>0.54166666666666663</v>
      </c>
      <c r="H272" s="159">
        <f>VLOOKUP(A272,[2]j1!B$14:Q$1206,16,0)</f>
        <v>0.83333333333333337</v>
      </c>
      <c r="I272" s="160">
        <f>VLOOKUP(A272,[2]pt!C$14:R$1206,16,0)</f>
        <v>0.59346522051741546</v>
      </c>
      <c r="J272" s="161" t="s">
        <v>1131</v>
      </c>
      <c r="K272" s="162" t="s">
        <v>895</v>
      </c>
      <c r="L272" s="163" t="s">
        <v>1132</v>
      </c>
      <c r="M272" s="163" t="s">
        <v>1133</v>
      </c>
    </row>
    <row r="273" spans="1:13" s="153" customFormat="1" ht="16.149999999999999" customHeight="1">
      <c r="A273" s="143"/>
      <c r="B273" s="164" t="s">
        <v>1134</v>
      </c>
      <c r="C273" s="155"/>
      <c r="D273" s="156"/>
      <c r="E273" s="157"/>
      <c r="F273" s="158"/>
      <c r="G273" s="159"/>
      <c r="H273" s="159"/>
      <c r="I273" s="160"/>
      <c r="J273" s="161"/>
      <c r="K273" s="162"/>
      <c r="L273" s="163"/>
      <c r="M273" s="165" t="s">
        <v>1135</v>
      </c>
    </row>
    <row r="274" spans="1:13" s="153" customFormat="1" ht="16.149999999999999" customHeight="1">
      <c r="A274" s="190">
        <v>95400602</v>
      </c>
      <c r="B274" s="172" t="s">
        <v>1136</v>
      </c>
      <c r="C274" s="172" t="s">
        <v>1137</v>
      </c>
      <c r="D274" s="173" t="s">
        <v>401</v>
      </c>
      <c r="E274" s="174" t="s">
        <v>1138</v>
      </c>
      <c r="F274" s="450">
        <f>VLOOKUP(A274,[2]wb!B$13:Q$1206,16,0)</f>
        <v>1.5468749999999998</v>
      </c>
      <c r="G274" s="451">
        <f>VLOOKUP(A274,[2]gs!B$14:Q$1206,16,0)</f>
        <v>1.2986111111111112</v>
      </c>
      <c r="H274" s="451">
        <f>VLOOKUP(A274,[2]j1!B$14:Q$1206,16,0)</f>
        <v>2</v>
      </c>
      <c r="I274" s="452">
        <f>VLOOKUP(A274,[2]pt!C$14:R$1206,16,0)</f>
        <v>1.4328425921506123</v>
      </c>
      <c r="J274" s="175" t="s">
        <v>1139</v>
      </c>
      <c r="K274" s="176" t="s">
        <v>404</v>
      </c>
      <c r="L274" s="177" t="s">
        <v>1140</v>
      </c>
      <c r="M274" s="177" t="s">
        <v>1141</v>
      </c>
    </row>
    <row r="275" spans="1:13" s="153" customFormat="1" ht="16.149999999999999" customHeight="1">
      <c r="A275" s="143"/>
      <c r="B275" s="144" t="s">
        <v>2055</v>
      </c>
      <c r="C275" s="407"/>
      <c r="D275" s="145"/>
      <c r="E275" s="403"/>
      <c r="F275" s="404"/>
      <c r="G275" s="405"/>
      <c r="H275" s="405"/>
      <c r="I275" s="406"/>
      <c r="J275" s="150"/>
      <c r="K275" s="151"/>
      <c r="L275" s="408"/>
      <c r="M275" s="152" t="s">
        <v>1142</v>
      </c>
    </row>
    <row r="276" spans="1:13" s="153" customFormat="1" ht="16.149999999999999" customHeight="1">
      <c r="A276" s="190">
        <v>62100101</v>
      </c>
      <c r="B276" s="155" t="s">
        <v>1143</v>
      </c>
      <c r="C276" s="155"/>
      <c r="D276" s="156"/>
      <c r="E276" s="157" t="s">
        <v>1144</v>
      </c>
      <c r="F276" s="158">
        <f>VLOOKUP(A276,[2]wb!B$13:Q$1206,16,0)</f>
        <v>38.611111111111114</v>
      </c>
      <c r="G276" s="159">
        <f>VLOOKUP(A276,[2]gs!B$14:Q$1206,16,0)</f>
        <v>44.38492063492064</v>
      </c>
      <c r="H276" s="159">
        <f>VLOOKUP(A276,[2]j1!B$14:Q$1206,16,0)</f>
        <v>96.666666666666671</v>
      </c>
      <c r="I276" s="160">
        <f>VLOOKUP(A276,[2]pt!C$14:R$1206,16,0)</f>
        <v>39.141712979331395</v>
      </c>
      <c r="J276" s="161" t="s">
        <v>1145</v>
      </c>
      <c r="K276" s="162"/>
      <c r="L276" s="163"/>
      <c r="M276" s="163" t="s">
        <v>1146</v>
      </c>
    </row>
    <row r="277" spans="1:13" s="153" customFormat="1" ht="22.5" customHeight="1">
      <c r="A277" s="190">
        <v>62200101</v>
      </c>
      <c r="B277" s="155" t="s">
        <v>1147</v>
      </c>
      <c r="C277" s="155"/>
      <c r="D277" s="156"/>
      <c r="E277" s="157" t="s">
        <v>1148</v>
      </c>
      <c r="F277" s="158">
        <f>VLOOKUP(A277,[2]wb!B$13:Q$1206,16,0)</f>
        <v>49.722222222222221</v>
      </c>
      <c r="G277" s="159">
        <f>VLOOKUP(A277,[2]gs!B$14:Q$1206,16,0)</f>
        <v>24.861111111111114</v>
      </c>
      <c r="H277" s="159">
        <f>VLOOKUP(A277,[2]j1!B$14:Q$1206,16,0)</f>
        <v>150.26041666666666</v>
      </c>
      <c r="I277" s="160">
        <f>VLOOKUP(A277,[2]pt!C$14:R$1206,16,0)</f>
        <v>52.991237712158728</v>
      </c>
      <c r="J277" s="161" t="s">
        <v>1149</v>
      </c>
      <c r="K277" s="162"/>
      <c r="L277" s="163"/>
      <c r="M277" s="163" t="s">
        <v>1150</v>
      </c>
    </row>
    <row r="278" spans="1:13" s="153" customFormat="1" ht="16.149999999999999" customHeight="1">
      <c r="A278" s="143"/>
      <c r="B278" s="164" t="s">
        <v>1151</v>
      </c>
      <c r="C278" s="155"/>
      <c r="D278" s="156"/>
      <c r="E278" s="157"/>
      <c r="F278" s="158"/>
      <c r="G278" s="159"/>
      <c r="H278" s="159"/>
      <c r="I278" s="160"/>
      <c r="J278" s="161"/>
      <c r="K278" s="162"/>
      <c r="L278" s="163"/>
      <c r="M278" s="165" t="s">
        <v>1152</v>
      </c>
    </row>
    <row r="279" spans="1:13" s="153" customFormat="1" ht="21" customHeight="1">
      <c r="A279" s="190">
        <v>61100101</v>
      </c>
      <c r="B279" s="155" t="s">
        <v>1153</v>
      </c>
      <c r="C279" s="155" t="s">
        <v>1154</v>
      </c>
      <c r="D279" s="156" t="s">
        <v>1155</v>
      </c>
      <c r="E279" s="157" t="s">
        <v>1156</v>
      </c>
      <c r="F279" s="158">
        <f>VLOOKUP(A279,[2]wb!B$13:Q$1206,16,0)</f>
        <v>14.823908730158729</v>
      </c>
      <c r="G279" s="159">
        <f>VLOOKUP(A279,[2]gs!B$14:Q$1206,16,0)</f>
        <v>12.444444444444443</v>
      </c>
      <c r="H279" s="159">
        <f>VLOOKUP(A279,[2]j1!B$14:Q$1206,16,0)</f>
        <v>12.138888888888888</v>
      </c>
      <c r="I279" s="160">
        <f>VLOOKUP(A279,[2]pt!C$14:R$1206,16,0)</f>
        <v>13.791452065345313</v>
      </c>
      <c r="J279" s="161" t="s">
        <v>1157</v>
      </c>
      <c r="K279" s="181" t="s">
        <v>1158</v>
      </c>
      <c r="L279" s="163"/>
      <c r="M279" s="163" t="s">
        <v>1159</v>
      </c>
    </row>
    <row r="280" spans="1:13" s="153" customFormat="1" ht="16.149999999999999" customHeight="1">
      <c r="A280" s="190">
        <v>61100102</v>
      </c>
      <c r="B280" s="155" t="s">
        <v>1160</v>
      </c>
      <c r="C280" s="155"/>
      <c r="D280" s="156" t="s">
        <v>401</v>
      </c>
      <c r="E280" s="157" t="s">
        <v>1161</v>
      </c>
      <c r="F280" s="158">
        <f>VLOOKUP(A280,[2]wb!B$13:Q$1206,16,0)</f>
        <v>19.844618055555554</v>
      </c>
      <c r="G280" s="159">
        <f>VLOOKUP(A280,[2]gs!B$14:Q$1206,16,0)</f>
        <v>14.694444444444445</v>
      </c>
      <c r="H280" s="159">
        <f>VLOOKUP(A280,[2]j1!B$14:Q$1206,16,0)</f>
        <v>19.875868055555554</v>
      </c>
      <c r="I280" s="160">
        <f>VLOOKUP(A280,[2]pt!C$14:R$1206,16,0)</f>
        <v>17.974524133426197</v>
      </c>
      <c r="J280" s="161" t="s">
        <v>1162</v>
      </c>
      <c r="K280" s="162" t="s">
        <v>404</v>
      </c>
      <c r="L280" s="163"/>
      <c r="M280" s="163" t="s">
        <v>1163</v>
      </c>
    </row>
    <row r="281" spans="1:13" s="153" customFormat="1" ht="16.149999999999999" customHeight="1">
      <c r="A281" s="190">
        <v>61100103</v>
      </c>
      <c r="B281" s="155" t="s">
        <v>1164</v>
      </c>
      <c r="C281" s="155" t="s">
        <v>1165</v>
      </c>
      <c r="D281" s="156" t="s">
        <v>392</v>
      </c>
      <c r="E281" s="157" t="s">
        <v>1166</v>
      </c>
      <c r="F281" s="158">
        <f>VLOOKUP(A281,[2]wb!B$13:Q$1206,16,0)</f>
        <v>27.218452380952382</v>
      </c>
      <c r="G281" s="159">
        <f>VLOOKUP(A281,[2]gs!B$14:Q$1206,16,0)</f>
        <v>28</v>
      </c>
      <c r="H281" s="159">
        <f>VLOOKUP(A281,[2]j1!B$14:Q$1206,16,0)</f>
        <v>27.218452380952382</v>
      </c>
      <c r="I281" s="160">
        <f>VLOOKUP(A281,[2]pt!C$14:R$1206,16,0)</f>
        <v>27.502538229230012</v>
      </c>
      <c r="J281" s="161" t="s">
        <v>1167</v>
      </c>
      <c r="K281" s="162" t="s">
        <v>395</v>
      </c>
      <c r="L281" s="163" t="s">
        <v>1168</v>
      </c>
      <c r="M281" s="163" t="s">
        <v>1169</v>
      </c>
    </row>
    <row r="282" spans="1:13" s="153" customFormat="1" ht="16.149999999999999" customHeight="1">
      <c r="A282" s="190">
        <v>61100104</v>
      </c>
      <c r="B282" s="155" t="s">
        <v>1170</v>
      </c>
      <c r="C282" s="155" t="s">
        <v>1171</v>
      </c>
      <c r="D282" s="156" t="s">
        <v>401</v>
      </c>
      <c r="E282" s="157" t="s">
        <v>1172</v>
      </c>
      <c r="F282" s="158">
        <f>VLOOKUP(A282,[2]wb!B$13:Q$1206,16,0)</f>
        <v>15.635069444444445</v>
      </c>
      <c r="G282" s="159">
        <f>VLOOKUP(A282,[2]gs!B$14:Q$1206,16,0)</f>
        <v>10</v>
      </c>
      <c r="H282" s="159">
        <f>VLOOKUP(A282,[2]j1!B$14:Q$1206,16,0)</f>
        <v>15.635069444444447</v>
      </c>
      <c r="I282" s="160">
        <f>VLOOKUP(A282,[2]pt!C$14:R$1206,16,0)</f>
        <v>13.586770090427969</v>
      </c>
      <c r="J282" s="161" t="s">
        <v>1173</v>
      </c>
      <c r="K282" s="162" t="s">
        <v>404</v>
      </c>
      <c r="L282" s="163" t="s">
        <v>1174</v>
      </c>
      <c r="M282" s="163" t="s">
        <v>1175</v>
      </c>
    </row>
    <row r="283" spans="1:13" s="153" customFormat="1" ht="16.149999999999999" customHeight="1">
      <c r="A283" s="190">
        <v>61100107</v>
      </c>
      <c r="B283" s="155" t="s">
        <v>1176</v>
      </c>
      <c r="C283" s="155"/>
      <c r="D283" s="156" t="s">
        <v>392</v>
      </c>
      <c r="E283" s="157" t="s">
        <v>1177</v>
      </c>
      <c r="F283" s="158">
        <f>VLOOKUP(A283,[2]wb!B$13:Q$1206,16,0)</f>
        <v>13.99479166666667</v>
      </c>
      <c r="G283" s="159">
        <f>VLOOKUP(A283,[2]gs!B$14:Q$1206,16,0)</f>
        <v>10.055555555555557</v>
      </c>
      <c r="H283" s="159">
        <f>VLOOKUP(A283,[2]j1!B$14:Q$1206,16,0)</f>
        <v>16.444444444444446</v>
      </c>
      <c r="I283" s="160">
        <f>VLOOKUP(A283,[2]pt!C$14:R$1206,16,0)</f>
        <v>12.715768390711597</v>
      </c>
      <c r="J283" s="161" t="s">
        <v>1178</v>
      </c>
      <c r="K283" s="162" t="s">
        <v>395</v>
      </c>
      <c r="L283" s="163"/>
      <c r="M283" s="163" t="s">
        <v>1179</v>
      </c>
    </row>
    <row r="284" spans="1:13" s="153" customFormat="1" ht="16.149999999999999" customHeight="1">
      <c r="A284" s="190">
        <v>61100108</v>
      </c>
      <c r="B284" s="155" t="s">
        <v>1180</v>
      </c>
      <c r="C284" s="155" t="s">
        <v>1165</v>
      </c>
      <c r="D284" s="156" t="s">
        <v>392</v>
      </c>
      <c r="E284" s="157" t="s">
        <v>1181</v>
      </c>
      <c r="F284" s="158">
        <f>VLOOKUP(A284,[2]wb!B$13:Q$1206,16,0)</f>
        <v>24.646180555555556</v>
      </c>
      <c r="G284" s="159">
        <f>VLOOKUP(A284,[2]gs!B$14:Q$1206,16,0)</f>
        <v>20.791666666666668</v>
      </c>
      <c r="H284" s="159">
        <f>VLOOKUP(A284,[2]j1!B$14:Q$1206,16,0)</f>
        <v>25.083333333333332</v>
      </c>
      <c r="I284" s="160">
        <f>VLOOKUP(A284,[2]pt!C$14:R$1206,16,0)</f>
        <v>23.272375634540779</v>
      </c>
      <c r="J284" s="161" t="s">
        <v>1182</v>
      </c>
      <c r="K284" s="162" t="s">
        <v>395</v>
      </c>
      <c r="L284" s="163" t="s">
        <v>1168</v>
      </c>
      <c r="M284" s="163" t="s">
        <v>1183</v>
      </c>
    </row>
    <row r="285" spans="1:13" s="153" customFormat="1" ht="24" customHeight="1">
      <c r="A285" s="190">
        <v>61100109</v>
      </c>
      <c r="B285" s="155" t="s">
        <v>1184</v>
      </c>
      <c r="C285" s="155" t="s">
        <v>1185</v>
      </c>
      <c r="D285" s="156" t="s">
        <v>1074</v>
      </c>
      <c r="E285" s="157" t="s">
        <v>1186</v>
      </c>
      <c r="F285" s="158">
        <f>VLOOKUP(A285,[2]wb!B$13:Q$1206,16,0)</f>
        <v>40.464236111111106</v>
      </c>
      <c r="G285" s="159">
        <f>VLOOKUP(A285,[2]gs!B$14:Q$1206,16,0)</f>
        <v>39.504629629629626</v>
      </c>
      <c r="H285" s="159">
        <f>VLOOKUP(A285,[2]j1!B$14:Q$1206,16,0)</f>
        <v>40.611111111111107</v>
      </c>
      <c r="I285" s="160">
        <f>VLOOKUP(A285,[2]pt!C$14:R$1206,16,0)</f>
        <v>40.124592208908034</v>
      </c>
      <c r="J285" s="161" t="s">
        <v>1187</v>
      </c>
      <c r="K285" s="162" t="s">
        <v>1077</v>
      </c>
      <c r="L285" s="163" t="s">
        <v>1188</v>
      </c>
      <c r="M285" s="163" t="s">
        <v>1189</v>
      </c>
    </row>
    <row r="286" spans="1:13" s="153" customFormat="1" ht="16.149999999999999" customHeight="1">
      <c r="A286" s="143"/>
      <c r="B286" s="164" t="s">
        <v>309</v>
      </c>
      <c r="C286" s="155"/>
      <c r="D286" s="156"/>
      <c r="E286" s="157"/>
      <c r="F286" s="158"/>
      <c r="G286" s="159"/>
      <c r="H286" s="159"/>
      <c r="I286" s="160"/>
      <c r="J286" s="161"/>
      <c r="K286" s="162"/>
      <c r="L286" s="163"/>
      <c r="M286" s="165" t="s">
        <v>1190</v>
      </c>
    </row>
    <row r="287" spans="1:13" s="153" customFormat="1" ht="16.149999999999999" customHeight="1">
      <c r="A287" s="190">
        <v>95200101</v>
      </c>
      <c r="B287" s="155" t="s">
        <v>1191</v>
      </c>
      <c r="C287" s="155" t="s">
        <v>401</v>
      </c>
      <c r="D287" s="156"/>
      <c r="E287" s="157" t="s">
        <v>1192</v>
      </c>
      <c r="F287" s="158">
        <f>VLOOKUP(A287,[2]wb!B$13:Q$1206,16,0)</f>
        <v>2</v>
      </c>
      <c r="G287" s="159">
        <f>VLOOKUP(A287,[2]gs!B$14:Q$1206,16,0)</f>
        <v>2</v>
      </c>
      <c r="H287" s="159">
        <f>VLOOKUP(A287,[2]j1!B$14:Q$1206,16,0)</f>
        <v>2</v>
      </c>
      <c r="I287" s="160">
        <f>VLOOKUP(A287,[2]pt!C$14:R$1206,16,0)</f>
        <v>2</v>
      </c>
      <c r="J287" s="161" t="s">
        <v>1193</v>
      </c>
      <c r="K287" s="162" t="s">
        <v>404</v>
      </c>
      <c r="L287" s="163"/>
      <c r="M287" s="163" t="s">
        <v>1194</v>
      </c>
    </row>
    <row r="288" spans="1:13" s="153" customFormat="1" ht="16.149999999999999" customHeight="1">
      <c r="A288" s="143"/>
      <c r="B288" s="164" t="s">
        <v>1195</v>
      </c>
      <c r="C288" s="155"/>
      <c r="D288" s="156"/>
      <c r="E288" s="157"/>
      <c r="F288" s="158"/>
      <c r="G288" s="159"/>
      <c r="H288" s="159"/>
      <c r="I288" s="160"/>
      <c r="J288" s="161"/>
      <c r="K288" s="162"/>
      <c r="L288" s="163"/>
      <c r="M288" s="165" t="s">
        <v>1196</v>
      </c>
    </row>
    <row r="289" spans="1:13" s="153" customFormat="1" ht="16.149999999999999" customHeight="1">
      <c r="A289" s="190">
        <v>121300801</v>
      </c>
      <c r="B289" s="155" t="s">
        <v>1197</v>
      </c>
      <c r="C289" s="155" t="s">
        <v>2109</v>
      </c>
      <c r="D289" s="156" t="s">
        <v>543</v>
      </c>
      <c r="E289" s="157" t="s">
        <v>1198</v>
      </c>
      <c r="F289" s="158">
        <f>VLOOKUP(A289,[2]wb!B$13:Q$1206,16,0)</f>
        <v>203.26984126984129</v>
      </c>
      <c r="G289" s="159">
        <f>VLOOKUP(A289,[2]gs!B$14:Q$1206,16,0)</f>
        <v>198.75</v>
      </c>
      <c r="H289" s="159">
        <f>VLOOKUP(A289,[2]j1!B$14:Q$1206,16,0)</f>
        <v>203.26984126984124</v>
      </c>
      <c r="I289" s="160">
        <f>VLOOKUP(A289,[2]pt!C$14:R$1206,16,0)</f>
        <v>201.74459615064788</v>
      </c>
      <c r="J289" s="161" t="s">
        <v>1199</v>
      </c>
      <c r="K289" s="162" t="s">
        <v>546</v>
      </c>
      <c r="L289" s="163" t="s">
        <v>2110</v>
      </c>
      <c r="M289" s="163" t="s">
        <v>1200</v>
      </c>
    </row>
    <row r="290" spans="1:13" s="153" customFormat="1" ht="16.149999999999999" customHeight="1">
      <c r="A290" s="190">
        <v>121300802</v>
      </c>
      <c r="B290" s="155" t="s">
        <v>1201</v>
      </c>
      <c r="C290" s="155" t="s">
        <v>1202</v>
      </c>
      <c r="D290" s="156" t="s">
        <v>543</v>
      </c>
      <c r="E290" s="157" t="s">
        <v>1203</v>
      </c>
      <c r="F290" s="158">
        <f>VLOOKUP(A290,[2]wb!B$13:Q$1206,16,0)</f>
        <v>203.7202380952381</v>
      </c>
      <c r="G290" s="159">
        <f>VLOOKUP(A290,[2]gs!B$14:Q$1206,16,0)</f>
        <v>160.83333333333334</v>
      </c>
      <c r="H290" s="159">
        <f>VLOOKUP(A290,[2]j1!B$14:Q$1206,16,0)</f>
        <v>203.7202380952381</v>
      </c>
      <c r="I290" s="160">
        <f>VLOOKUP(A290,[2]pt!C$14:R$1206,16,0)</f>
        <v>189.24781787953779</v>
      </c>
      <c r="J290" s="161" t="s">
        <v>1204</v>
      </c>
      <c r="K290" s="162" t="s">
        <v>546</v>
      </c>
      <c r="L290" s="163" t="s">
        <v>1205</v>
      </c>
      <c r="M290" s="163" t="s">
        <v>1206</v>
      </c>
    </row>
    <row r="291" spans="1:13" s="153" customFormat="1" ht="15.4" customHeight="1">
      <c r="A291" s="166"/>
      <c r="B291" s="164" t="s">
        <v>1207</v>
      </c>
      <c r="C291" s="155"/>
      <c r="D291" s="156"/>
      <c r="E291" s="157"/>
      <c r="F291" s="158"/>
      <c r="G291" s="159"/>
      <c r="H291" s="159"/>
      <c r="I291" s="160"/>
      <c r="J291" s="161"/>
      <c r="K291" s="162"/>
      <c r="L291" s="163"/>
      <c r="M291" s="165" t="s">
        <v>1208</v>
      </c>
    </row>
    <row r="292" spans="1:13" s="153" customFormat="1" ht="15.4" customHeight="1">
      <c r="A292" s="190">
        <v>121300901</v>
      </c>
      <c r="B292" s="155" t="s">
        <v>1209</v>
      </c>
      <c r="C292" s="155" t="s">
        <v>1210</v>
      </c>
      <c r="D292" s="156" t="s">
        <v>392</v>
      </c>
      <c r="E292" s="157" t="s">
        <v>1021</v>
      </c>
      <c r="F292" s="158">
        <f>VLOOKUP(A292,[2]wb!B$13:Q$1206,16,0)</f>
        <v>175.11904761904762</v>
      </c>
      <c r="G292" s="159">
        <f>VLOOKUP(A292,[2]gs!B$14:Q$1206,16,0)</f>
        <v>157.56944444444443</v>
      </c>
      <c r="H292" s="159">
        <f>VLOOKUP(A292,[2]j1!B$14:Q$1206,16,0)</f>
        <v>175.11904761904762</v>
      </c>
      <c r="I292" s="160">
        <f>VLOOKUP(A292,[2]pt!C$14:R$1206,16,0)</f>
        <v>169.99158453245346</v>
      </c>
      <c r="J292" s="161" t="s">
        <v>1022</v>
      </c>
      <c r="K292" s="162" t="s">
        <v>395</v>
      </c>
      <c r="L292" s="163" t="s">
        <v>1210</v>
      </c>
      <c r="M292" s="163" t="s">
        <v>1211</v>
      </c>
    </row>
    <row r="293" spans="1:13" s="153" customFormat="1" ht="15.4" customHeight="1">
      <c r="A293" s="190">
        <v>121300904</v>
      </c>
      <c r="B293" s="155" t="s">
        <v>1212</v>
      </c>
      <c r="C293" s="155" t="s">
        <v>1210</v>
      </c>
      <c r="D293" s="156" t="s">
        <v>392</v>
      </c>
      <c r="E293" s="157" t="s">
        <v>1120</v>
      </c>
      <c r="F293" s="158">
        <f>VLOOKUP(A293,[2]wb!B$13:Q$1206,16,0)</f>
        <v>49.858333333333341</v>
      </c>
      <c r="G293" s="159">
        <f>VLOOKUP(A293,[2]gs!B$14:Q$1206,16,0)</f>
        <v>45.38194444444445</v>
      </c>
      <c r="H293" s="159">
        <f>VLOOKUP(A293,[2]j1!B$14:Q$1206,16,0)</f>
        <v>49.858333333333341</v>
      </c>
      <c r="I293" s="160">
        <f>VLOOKUP(A293,[2]pt!C$14:R$1206,16,0)</f>
        <v>48.550467932579778</v>
      </c>
      <c r="J293" s="161" t="s">
        <v>1213</v>
      </c>
      <c r="K293" s="162" t="s">
        <v>395</v>
      </c>
      <c r="L293" s="163" t="s">
        <v>1210</v>
      </c>
      <c r="M293" s="163" t="s">
        <v>1214</v>
      </c>
    </row>
    <row r="294" spans="1:13" s="153" customFormat="1" ht="15.4" customHeight="1">
      <c r="A294" s="190">
        <v>121300907</v>
      </c>
      <c r="B294" s="155" t="s">
        <v>1215</v>
      </c>
      <c r="C294" s="155" t="s">
        <v>1216</v>
      </c>
      <c r="D294" s="156" t="s">
        <v>392</v>
      </c>
      <c r="E294" s="157" t="s">
        <v>1217</v>
      </c>
      <c r="F294" s="158">
        <f>VLOOKUP(A294,[2]wb!B$13:Q$1206,16,0)</f>
        <v>6.322916666666667</v>
      </c>
      <c r="G294" s="159">
        <f>VLOOKUP(A294,[2]gs!B$14:Q$1206,16,0)</f>
        <v>6.104166666666667</v>
      </c>
      <c r="H294" s="159">
        <f>VLOOKUP(A294,[2]j1!B$14:Q$1206,16,0)</f>
        <v>6.322916666666667</v>
      </c>
      <c r="I294" s="160">
        <f>VLOOKUP(A294,[2]pt!C$14:R$1206,16,0)</f>
        <v>6.2590045349202557</v>
      </c>
      <c r="J294" s="161" t="s">
        <v>1218</v>
      </c>
      <c r="K294" s="162" t="s">
        <v>395</v>
      </c>
      <c r="L294" s="163" t="s">
        <v>1219</v>
      </c>
      <c r="M294" s="163" t="s">
        <v>1220</v>
      </c>
    </row>
    <row r="295" spans="1:13" s="153" customFormat="1" ht="15.4" customHeight="1">
      <c r="A295" s="166"/>
      <c r="B295" s="164" t="s">
        <v>1221</v>
      </c>
      <c r="C295" s="155"/>
      <c r="D295" s="156"/>
      <c r="E295" s="157"/>
      <c r="F295" s="158"/>
      <c r="G295" s="159"/>
      <c r="H295" s="159"/>
      <c r="I295" s="160"/>
      <c r="J295" s="161"/>
      <c r="K295" s="162"/>
      <c r="L295" s="163"/>
      <c r="M295" s="165" t="s">
        <v>1222</v>
      </c>
    </row>
    <row r="296" spans="1:13" s="153" customFormat="1" ht="15.4" customHeight="1">
      <c r="A296" s="190">
        <v>121300402</v>
      </c>
      <c r="B296" s="155" t="s">
        <v>1221</v>
      </c>
      <c r="C296" s="155" t="s">
        <v>1223</v>
      </c>
      <c r="D296" s="156" t="s">
        <v>726</v>
      </c>
      <c r="E296" s="157" t="s">
        <v>1224</v>
      </c>
      <c r="F296" s="158">
        <f>VLOOKUP(A296,[2]wb!B$13:Q$1206,16,0)</f>
        <v>2.3923611111111116</v>
      </c>
      <c r="G296" s="159">
        <f>VLOOKUP(A296,[2]gs!B$14:Q$1206,16,0)</f>
        <v>1.9612268518518519</v>
      </c>
      <c r="H296" s="159">
        <f>VLOOKUP(A296,[2]j1!B$14:Q$1206,16,0)</f>
        <v>3.4939236111111107</v>
      </c>
      <c r="I296" s="160">
        <f>VLOOKUP(A296,[2]pt!C$14:R$1206,16,0)</f>
        <v>2.2515108051430333</v>
      </c>
      <c r="J296" s="161" t="s">
        <v>1225</v>
      </c>
      <c r="K296" s="162" t="s">
        <v>729</v>
      </c>
      <c r="L296" s="163" t="s">
        <v>1226</v>
      </c>
      <c r="M296" s="163" t="s">
        <v>1227</v>
      </c>
    </row>
    <row r="297" spans="1:13" s="153" customFormat="1" ht="15.4" customHeight="1">
      <c r="A297" s="190">
        <v>121300503</v>
      </c>
      <c r="B297" s="155" t="s">
        <v>1228</v>
      </c>
      <c r="C297" s="155" t="s">
        <v>1229</v>
      </c>
      <c r="D297" s="156" t="s">
        <v>1230</v>
      </c>
      <c r="E297" s="157" t="s">
        <v>1231</v>
      </c>
      <c r="F297" s="158">
        <f>VLOOKUP(A297,[2]wb!B$13:Q$1206,16,0)</f>
        <v>17.134548611111114</v>
      </c>
      <c r="G297" s="159">
        <f>VLOOKUP(A297,[2]gs!B$14:Q$1206,16,0)</f>
        <v>15.362962962962966</v>
      </c>
      <c r="H297" s="159">
        <f>VLOOKUP(A297,[2]j1!B$14:Q$1206,16,0)</f>
        <v>19.293402777777782</v>
      </c>
      <c r="I297" s="160">
        <f>VLOOKUP(A297,[2]pt!C$14:R$1206,16,0)</f>
        <v>16.418769365699276</v>
      </c>
      <c r="J297" s="161" t="s">
        <v>1232</v>
      </c>
      <c r="K297" s="162" t="s">
        <v>374</v>
      </c>
      <c r="L297" s="163" t="s">
        <v>1233</v>
      </c>
      <c r="M297" s="163" t="s">
        <v>1234</v>
      </c>
    </row>
    <row r="298" spans="1:13" s="153" customFormat="1" ht="16.149999999999999" customHeight="1">
      <c r="A298" s="143"/>
      <c r="B298" s="164" t="s">
        <v>1235</v>
      </c>
      <c r="C298" s="155"/>
      <c r="D298" s="156"/>
      <c r="E298" s="157"/>
      <c r="F298" s="158"/>
      <c r="G298" s="159"/>
      <c r="H298" s="159"/>
      <c r="I298" s="160"/>
      <c r="J298" s="161"/>
      <c r="K298" s="162"/>
      <c r="L298" s="163"/>
      <c r="M298" s="165" t="s">
        <v>1236</v>
      </c>
    </row>
    <row r="299" spans="1:13" s="153" customFormat="1" ht="16.149999999999999" customHeight="1">
      <c r="A299" s="190">
        <v>121300602</v>
      </c>
      <c r="B299" s="155" t="s">
        <v>1235</v>
      </c>
      <c r="C299" s="155" t="s">
        <v>1237</v>
      </c>
      <c r="D299" s="156" t="s">
        <v>839</v>
      </c>
      <c r="E299" s="157" t="s">
        <v>1238</v>
      </c>
      <c r="F299" s="158">
        <f>VLOOKUP(A299,[2]wb!B$13:Q$1206,16,0)</f>
        <v>12.098379629629628</v>
      </c>
      <c r="G299" s="159">
        <f>VLOOKUP(A299,[2]gs!B$14:Q$1206,16,0)</f>
        <v>11.041666666666666</v>
      </c>
      <c r="H299" s="159">
        <f>VLOOKUP(A299,[2]j1!B$14:Q$1206,16,0)</f>
        <v>10.015046296296296</v>
      </c>
      <c r="I299" s="160">
        <f>VLOOKUP(A299,[2]pt!C$14:R$1206,16,0)</f>
        <v>11.476358882312354</v>
      </c>
      <c r="J299" s="161" t="s">
        <v>1239</v>
      </c>
      <c r="K299" s="162" t="s">
        <v>374</v>
      </c>
      <c r="L299" s="163" t="s">
        <v>1240</v>
      </c>
      <c r="M299" s="163" t="s">
        <v>1236</v>
      </c>
    </row>
    <row r="300" spans="1:13" s="153" customFormat="1" ht="16.899999999999999" customHeight="1">
      <c r="A300" s="143"/>
      <c r="B300" s="164" t="s">
        <v>1241</v>
      </c>
      <c r="C300" s="155"/>
      <c r="D300" s="156"/>
      <c r="E300" s="157"/>
      <c r="F300" s="158"/>
      <c r="G300" s="159"/>
      <c r="H300" s="159"/>
      <c r="I300" s="160"/>
      <c r="J300" s="161"/>
      <c r="K300" s="162"/>
      <c r="L300" s="163"/>
      <c r="M300" s="165" t="s">
        <v>1242</v>
      </c>
    </row>
    <row r="301" spans="1:13" s="153" customFormat="1" ht="16.899999999999999" customHeight="1">
      <c r="A301" s="190">
        <v>121300101</v>
      </c>
      <c r="B301" s="155" t="s">
        <v>1243</v>
      </c>
      <c r="C301" s="155" t="s">
        <v>1244</v>
      </c>
      <c r="D301" s="156" t="s">
        <v>1245</v>
      </c>
      <c r="E301" s="157" t="s">
        <v>1246</v>
      </c>
      <c r="F301" s="158">
        <f>VLOOKUP(A301,[2]wb!B$13:Q$1206,16,0)</f>
        <v>33.207341269841272</v>
      </c>
      <c r="G301" s="159">
        <f>VLOOKUP(A301,[2]gs!B$14:Q$1206,16,0)</f>
        <v>34.875</v>
      </c>
      <c r="H301" s="159">
        <f>VLOOKUP(A301,[2]j1!B$14:Q$1206,16,0)</f>
        <v>37.5</v>
      </c>
      <c r="I301" s="160">
        <f>VLOOKUP(A301,[2]pt!C$14:R$1206,16,0)</f>
        <v>34.09575425963795</v>
      </c>
      <c r="J301" s="161" t="s">
        <v>1247</v>
      </c>
      <c r="K301" s="162" t="s">
        <v>374</v>
      </c>
      <c r="L301" s="163" t="s">
        <v>1248</v>
      </c>
      <c r="M301" s="163" t="s">
        <v>1242</v>
      </c>
    </row>
    <row r="302" spans="1:13" s="153" customFormat="1" ht="16.899999999999999" customHeight="1">
      <c r="A302" s="143"/>
      <c r="B302" s="164" t="s">
        <v>1249</v>
      </c>
      <c r="C302" s="155"/>
      <c r="D302" s="156"/>
      <c r="E302" s="157"/>
      <c r="F302" s="158"/>
      <c r="G302" s="159"/>
      <c r="H302" s="159"/>
      <c r="I302" s="160"/>
      <c r="J302" s="161"/>
      <c r="K302" s="162"/>
      <c r="L302" s="163"/>
      <c r="M302" s="165" t="s">
        <v>1250</v>
      </c>
    </row>
    <row r="303" spans="1:13" s="153" customFormat="1" ht="16.899999999999999" customHeight="1">
      <c r="A303" s="190">
        <v>121300703</v>
      </c>
      <c r="B303" s="172" t="s">
        <v>1249</v>
      </c>
      <c r="C303" s="172" t="s">
        <v>1251</v>
      </c>
      <c r="D303" s="173" t="s">
        <v>1230</v>
      </c>
      <c r="E303" s="174" t="s">
        <v>1252</v>
      </c>
      <c r="F303" s="450">
        <f>VLOOKUP(A303,[2]wb!B$13:Q$1206,16,0)</f>
        <v>20.827777777777779</v>
      </c>
      <c r="G303" s="451">
        <f>VLOOKUP(A303,[2]gs!B$14:Q$1206,16,0)</f>
        <v>17.91689814814815</v>
      </c>
      <c r="H303" s="451">
        <f>VLOOKUP(A303,[2]j1!B$14:Q$1206,16,0)</f>
        <v>16.081944444444446</v>
      </c>
      <c r="I303" s="452">
        <f>VLOOKUP(A303,[2]pt!C$14:R$1206,16,0)</f>
        <v>19.171789418946485</v>
      </c>
      <c r="J303" s="175" t="s">
        <v>1253</v>
      </c>
      <c r="K303" s="176" t="s">
        <v>374</v>
      </c>
      <c r="L303" s="177" t="s">
        <v>1254</v>
      </c>
      <c r="M303" s="177" t="s">
        <v>1250</v>
      </c>
    </row>
    <row r="304" spans="1:13" s="153" customFormat="1" ht="16.899999999999999" customHeight="1">
      <c r="A304" s="166"/>
      <c r="B304" s="144" t="s">
        <v>1255</v>
      </c>
      <c r="C304" s="407"/>
      <c r="D304" s="145"/>
      <c r="E304" s="403"/>
      <c r="F304" s="404"/>
      <c r="G304" s="405"/>
      <c r="H304" s="405"/>
      <c r="I304" s="406"/>
      <c r="J304" s="150"/>
      <c r="K304" s="151"/>
      <c r="L304" s="408"/>
      <c r="M304" s="152" t="s">
        <v>1256</v>
      </c>
    </row>
    <row r="305" spans="1:13" s="184" customFormat="1" ht="16.899999999999999" customHeight="1">
      <c r="A305" s="191">
        <v>121301003</v>
      </c>
      <c r="B305" s="155" t="s">
        <v>1257</v>
      </c>
      <c r="C305" s="155" t="s">
        <v>1258</v>
      </c>
      <c r="D305" s="156" t="s">
        <v>734</v>
      </c>
      <c r="E305" s="157" t="s">
        <v>1259</v>
      </c>
      <c r="F305" s="158">
        <f>VLOOKUP(A305,[2]wb!B$13:Q$1206,16,0)</f>
        <v>10.882923280423283</v>
      </c>
      <c r="G305" s="159">
        <f>VLOOKUP(A305,[2]gs!B$14:Q$1206,16,0)</f>
        <v>9.6538359788359784</v>
      </c>
      <c r="H305" s="159">
        <f>VLOOKUP(A305,[2]j1!B$14:Q$1206,16,0)</f>
        <v>13.020833333333334</v>
      </c>
      <c r="I305" s="160">
        <f>VLOOKUP(A305,[2]pt!C$14:R$1206,16,0)</f>
        <v>10.535788795862505</v>
      </c>
      <c r="J305" s="161" t="s">
        <v>1260</v>
      </c>
      <c r="K305" s="162" t="s">
        <v>737</v>
      </c>
      <c r="L305" s="163" t="s">
        <v>1261</v>
      </c>
      <c r="M305" s="163" t="s">
        <v>1262</v>
      </c>
    </row>
    <row r="306" spans="1:13" s="193" customFormat="1" ht="16.899999999999999" customHeight="1">
      <c r="A306" s="194"/>
      <c r="B306" s="164" t="s">
        <v>1263</v>
      </c>
      <c r="C306" s="155"/>
      <c r="D306" s="156"/>
      <c r="E306" s="157"/>
      <c r="F306" s="158"/>
      <c r="G306" s="159"/>
      <c r="H306" s="159"/>
      <c r="I306" s="160"/>
      <c r="J306" s="161"/>
      <c r="K306" s="162"/>
      <c r="L306" s="163"/>
      <c r="M306" s="165" t="s">
        <v>1264</v>
      </c>
    </row>
    <row r="307" spans="1:13" s="153" customFormat="1" ht="16.899999999999999" customHeight="1">
      <c r="A307" s="191">
        <v>121300202</v>
      </c>
      <c r="B307" s="155" t="s">
        <v>1265</v>
      </c>
      <c r="C307" s="446" t="s">
        <v>1251</v>
      </c>
      <c r="D307" s="156" t="s">
        <v>839</v>
      </c>
      <c r="E307" s="157" t="s">
        <v>1266</v>
      </c>
      <c r="F307" s="158">
        <f>VLOOKUP(A307,[2]wb!B$13:Q$1206,16,0)</f>
        <v>11.733333333333333</v>
      </c>
      <c r="G307" s="159">
        <f>VLOOKUP(A307,[2]gs!B$14:Q$1206,16,0)</f>
        <v>8.7337962962962958</v>
      </c>
      <c r="H307" s="159">
        <f>VLOOKUP(A307,[2]j1!B$14:Q$1206,16,0)</f>
        <v>10.763888888888888</v>
      </c>
      <c r="I307" s="160">
        <f>VLOOKUP(A307,[2]pt!C$14:R$1206,16,0)</f>
        <v>10.25380259503148</v>
      </c>
      <c r="J307" s="161" t="s">
        <v>1267</v>
      </c>
      <c r="K307" s="162" t="s">
        <v>374</v>
      </c>
      <c r="L307" s="163" t="s">
        <v>1254</v>
      </c>
      <c r="M307" s="163" t="s">
        <v>1264</v>
      </c>
    </row>
    <row r="308" spans="1:13" s="153" customFormat="1" ht="16.899999999999999" customHeight="1">
      <c r="A308" s="166"/>
      <c r="B308" s="164" t="s">
        <v>1268</v>
      </c>
      <c r="C308" s="155"/>
      <c r="D308" s="156"/>
      <c r="E308" s="157"/>
      <c r="F308" s="158"/>
      <c r="G308" s="159"/>
      <c r="H308" s="159"/>
      <c r="I308" s="160"/>
      <c r="J308" s="161"/>
      <c r="K308" s="162"/>
      <c r="L308" s="163"/>
      <c r="M308" s="165" t="s">
        <v>1269</v>
      </c>
    </row>
    <row r="309" spans="1:13" s="153" customFormat="1" ht="16.899999999999999" customHeight="1">
      <c r="A309" s="190">
        <v>123100101</v>
      </c>
      <c r="B309" s="155" t="s">
        <v>1270</v>
      </c>
      <c r="C309" s="155"/>
      <c r="D309" s="156" t="s">
        <v>401</v>
      </c>
      <c r="E309" s="157" t="s">
        <v>1271</v>
      </c>
      <c r="F309" s="158">
        <f>VLOOKUP(A309,[2]wb!B$13:Q$1206,16,0)</f>
        <v>143.19305555555556</v>
      </c>
      <c r="G309" s="159">
        <f>VLOOKUP(A309,[2]gs!B$14:Q$1206,16,0)</f>
        <v>132.9375</v>
      </c>
      <c r="H309" s="159">
        <f>VLOOKUP(A309,[2]j1!B$14:Q$1206,16,0)</f>
        <v>129.97263888888889</v>
      </c>
      <c r="I309" s="160">
        <f>VLOOKUP(A309,[2]pt!C$14:R$1206,16,0)</f>
        <v>140.15516049069825</v>
      </c>
      <c r="J309" s="161" t="s">
        <v>1272</v>
      </c>
      <c r="K309" s="162" t="s">
        <v>404</v>
      </c>
      <c r="L309" s="163"/>
      <c r="M309" s="163" t="s">
        <v>1273</v>
      </c>
    </row>
    <row r="310" spans="1:13" ht="16.899999999999999" customHeight="1">
      <c r="A310" s="190">
        <v>123100102</v>
      </c>
      <c r="B310" s="155" t="s">
        <v>1274</v>
      </c>
      <c r="C310" s="155"/>
      <c r="D310" s="156" t="s">
        <v>401</v>
      </c>
      <c r="E310" s="157" t="s">
        <v>1271</v>
      </c>
      <c r="F310" s="158">
        <f>VLOOKUP(A310,[2]wb!B$13:Q$1206,16,0)</f>
        <v>156.97230902777778</v>
      </c>
      <c r="G310" s="159">
        <f>VLOOKUP(A310,[2]gs!B$14:Q$1206,16,0)</f>
        <v>143.83333333333334</v>
      </c>
      <c r="H310" s="159">
        <f>VLOOKUP(A310,[2]j1!B$14:Q$1206,16,0)</f>
        <v>148.40729166666665</v>
      </c>
      <c r="I310" s="160">
        <f>VLOOKUP(A310,[2]pt!C$14:R$1206,16,0)</f>
        <v>153.55162173556738</v>
      </c>
      <c r="J310" s="161" t="s">
        <v>1272</v>
      </c>
      <c r="K310" s="162" t="s">
        <v>404</v>
      </c>
      <c r="L310" s="163"/>
      <c r="M310" s="163" t="s">
        <v>1275</v>
      </c>
    </row>
    <row r="311" spans="1:13" s="153" customFormat="1" ht="16.899999999999999" customHeight="1">
      <c r="A311" s="143"/>
      <c r="B311" s="164" t="s">
        <v>324</v>
      </c>
      <c r="C311" s="155"/>
      <c r="D311" s="156"/>
      <c r="E311" s="157"/>
      <c r="F311" s="158"/>
      <c r="G311" s="159"/>
      <c r="H311" s="159"/>
      <c r="I311" s="160"/>
      <c r="J311" s="161"/>
      <c r="K311" s="162"/>
      <c r="L311" s="163"/>
      <c r="M311" s="165" t="s">
        <v>1276</v>
      </c>
    </row>
    <row r="312" spans="1:13" s="153" customFormat="1" ht="16.899999999999999" customHeight="1">
      <c r="A312" s="166"/>
      <c r="B312" s="164" t="s">
        <v>1277</v>
      </c>
      <c r="C312" s="155"/>
      <c r="D312" s="156"/>
      <c r="E312" s="157"/>
      <c r="F312" s="158"/>
      <c r="G312" s="159"/>
      <c r="H312" s="159"/>
      <c r="I312" s="160"/>
      <c r="J312" s="161"/>
      <c r="K312" s="162"/>
      <c r="L312" s="163"/>
      <c r="M312" s="165" t="s">
        <v>1278</v>
      </c>
    </row>
    <row r="313" spans="1:13" s="153" customFormat="1" ht="16.899999999999999" customHeight="1">
      <c r="A313" s="190">
        <v>111100101</v>
      </c>
      <c r="B313" s="155" t="s">
        <v>1279</v>
      </c>
      <c r="C313" s="155"/>
      <c r="D313" s="156" t="s">
        <v>401</v>
      </c>
      <c r="E313" s="157" t="s">
        <v>1280</v>
      </c>
      <c r="F313" s="158">
        <f>VLOOKUP(A313,[2]wb!B$13:Q$1206,16,0)</f>
        <v>9.1519841269841251</v>
      </c>
      <c r="G313" s="159">
        <f>VLOOKUP(A313,[2]gs!B$14:Q$1206,16,0)</f>
        <v>2.4166666666666665</v>
      </c>
      <c r="H313" s="159">
        <f>VLOOKUP(A313,[2]j1!B$14:Q$1206,16,0)</f>
        <v>16</v>
      </c>
      <c r="I313" s="160">
        <f>VLOOKUP(A313,[2]pt!C$14:R$1206,16,0)</f>
        <v>7.9224036329627259</v>
      </c>
      <c r="J313" s="161" t="s">
        <v>1281</v>
      </c>
      <c r="K313" s="162" t="s">
        <v>404</v>
      </c>
      <c r="L313" s="163"/>
      <c r="M313" s="196" t="s">
        <v>1278</v>
      </c>
    </row>
    <row r="314" spans="1:13" s="153" customFormat="1" ht="16.899999999999999" customHeight="1">
      <c r="A314" s="143"/>
      <c r="B314" s="164" t="s">
        <v>1282</v>
      </c>
      <c r="C314" s="155"/>
      <c r="D314" s="156"/>
      <c r="E314" s="157"/>
      <c r="F314" s="158"/>
      <c r="G314" s="159"/>
      <c r="H314" s="159"/>
      <c r="I314" s="160"/>
      <c r="J314" s="161"/>
      <c r="K314" s="162"/>
      <c r="L314" s="163"/>
      <c r="M314" s="165" t="s">
        <v>1283</v>
      </c>
    </row>
    <row r="315" spans="1:13" s="153" customFormat="1" ht="16.899999999999999" customHeight="1">
      <c r="A315" s="190">
        <v>111100201</v>
      </c>
      <c r="B315" s="155" t="s">
        <v>1284</v>
      </c>
      <c r="C315" s="155"/>
      <c r="D315" s="156" t="s">
        <v>401</v>
      </c>
      <c r="E315" s="157" t="s">
        <v>1280</v>
      </c>
      <c r="F315" s="158">
        <f>VLOOKUP(A315,[2]wb!B$13:Q$1206,16,0)</f>
        <v>9.3722222222222218</v>
      </c>
      <c r="G315" s="159">
        <f>VLOOKUP(A315,[2]gs!B$14:Q$1206,16,0)</f>
        <v>2.1458333333333335</v>
      </c>
      <c r="H315" s="159">
        <f>VLOOKUP(A315,[2]j1!B$14:Q$1206,16,0)</f>
        <v>16</v>
      </c>
      <c r="I315" s="160">
        <f>VLOOKUP(A315,[2]pt!C$14:R$1206,16,0)</f>
        <v>4.5220133331652788</v>
      </c>
      <c r="J315" s="161" t="s">
        <v>1281</v>
      </c>
      <c r="K315" s="162" t="s">
        <v>404</v>
      </c>
      <c r="L315" s="163"/>
      <c r="M315" s="163" t="s">
        <v>1283</v>
      </c>
    </row>
    <row r="316" spans="1:13" s="153" customFormat="1" ht="16.899999999999999" customHeight="1">
      <c r="A316" s="182"/>
      <c r="B316" s="164" t="s">
        <v>1285</v>
      </c>
      <c r="C316" s="155"/>
      <c r="D316" s="156"/>
      <c r="E316" s="157"/>
      <c r="F316" s="158"/>
      <c r="G316" s="159"/>
      <c r="H316" s="159"/>
      <c r="I316" s="160"/>
      <c r="J316" s="161"/>
      <c r="K316" s="162"/>
      <c r="L316" s="163"/>
      <c r="M316" s="165" t="s">
        <v>1286</v>
      </c>
    </row>
    <row r="317" spans="1:13" s="153" customFormat="1" ht="16.899999999999999" customHeight="1">
      <c r="A317" s="190">
        <v>111110402</v>
      </c>
      <c r="B317" s="155" t="s">
        <v>1287</v>
      </c>
      <c r="C317" s="155"/>
      <c r="D317" s="156" t="s">
        <v>401</v>
      </c>
      <c r="E317" s="157" t="s">
        <v>1288</v>
      </c>
      <c r="F317" s="158">
        <f>VLOOKUP(A317,[2]wb!B$13:Q$1206,16,0)</f>
        <v>3.7867063492063493</v>
      </c>
      <c r="G317" s="159">
        <f>VLOOKUP(A317,[2]gs!B$14:Q$1206,16,0)</f>
        <v>1</v>
      </c>
      <c r="H317" s="159">
        <f>VLOOKUP(A317,[2]j1!B$14:Q$1206,16,0)</f>
        <v>8.0555555555555554</v>
      </c>
      <c r="I317" s="160">
        <f>VLOOKUP(A317,[2]pt!C$14:R$1206,16,0)</f>
        <v>3.4530261776765538</v>
      </c>
      <c r="J317" s="161" t="s">
        <v>1286</v>
      </c>
      <c r="K317" s="162" t="s">
        <v>404</v>
      </c>
      <c r="L317" s="163"/>
      <c r="M317" s="163" t="s">
        <v>1289</v>
      </c>
    </row>
    <row r="318" spans="1:13" s="153" customFormat="1" ht="16.899999999999999" customHeight="1">
      <c r="A318" s="190">
        <v>111110401</v>
      </c>
      <c r="B318" s="172" t="s">
        <v>1290</v>
      </c>
      <c r="C318" s="172"/>
      <c r="D318" s="173" t="s">
        <v>401</v>
      </c>
      <c r="E318" s="174" t="s">
        <v>1288</v>
      </c>
      <c r="F318" s="450">
        <f>VLOOKUP(A318,[2]wb!B$13:Q$1206,16,0)</f>
        <v>12.863756613756612</v>
      </c>
      <c r="G318" s="451">
        <f>VLOOKUP(A318,[2]gs!B$14:Q$1206,16,0)</f>
        <v>9.1944444444444446</v>
      </c>
      <c r="H318" s="451">
        <f>VLOOKUP(A318,[2]j1!B$14:Q$1206,16,0)</f>
        <v>24</v>
      </c>
      <c r="I318" s="452">
        <f>VLOOKUP(A318,[2]pt!C$14:R$1206,16,0)</f>
        <v>13.022280428790134</v>
      </c>
      <c r="J318" s="175" t="s">
        <v>1286</v>
      </c>
      <c r="K318" s="176" t="s">
        <v>404</v>
      </c>
      <c r="L318" s="177"/>
      <c r="M318" s="177" t="s">
        <v>1291</v>
      </c>
    </row>
    <row r="319" spans="1:13" ht="17.45" customHeight="1">
      <c r="B319" s="540" t="s">
        <v>2047</v>
      </c>
      <c r="C319" s="540"/>
      <c r="D319" s="540"/>
      <c r="E319" s="540"/>
      <c r="F319" s="540"/>
      <c r="G319" s="540"/>
      <c r="H319" s="540"/>
      <c r="I319" s="525" t="s">
        <v>2048</v>
      </c>
      <c r="J319" s="525"/>
      <c r="K319" s="525"/>
      <c r="L319" s="525"/>
      <c r="M319" s="525"/>
    </row>
    <row r="320" spans="1:13" ht="17.45" customHeight="1">
      <c r="B320" s="526" t="s">
        <v>2106</v>
      </c>
      <c r="C320" s="526"/>
      <c r="D320" s="526"/>
      <c r="E320" s="526"/>
      <c r="F320" s="526"/>
      <c r="G320" s="526"/>
      <c r="H320" s="526"/>
      <c r="I320" s="527" t="s">
        <v>2107</v>
      </c>
      <c r="J320" s="527"/>
      <c r="K320" s="527"/>
      <c r="L320" s="527"/>
      <c r="M320" s="527"/>
    </row>
    <row r="321" spans="1:13" ht="16.5" customHeight="1">
      <c r="A321" s="197"/>
      <c r="F321" s="199"/>
      <c r="G321" s="199"/>
      <c r="H321" s="199"/>
      <c r="I321" s="199"/>
      <c r="J321" s="200"/>
      <c r="K321" s="200"/>
      <c r="L321" s="201"/>
      <c r="M321" s="202"/>
    </row>
    <row r="322" spans="1:13" ht="16.5" customHeight="1">
      <c r="A322" s="203"/>
      <c r="F322" s="199"/>
      <c r="G322" s="199"/>
      <c r="H322" s="199"/>
      <c r="I322" s="199"/>
      <c r="J322" s="200"/>
      <c r="K322" s="200"/>
      <c r="L322" s="201"/>
      <c r="M322" s="202"/>
    </row>
    <row r="323" spans="1:13" ht="16.5" customHeight="1">
      <c r="A323" s="204"/>
      <c r="F323" s="199"/>
      <c r="G323" s="199"/>
      <c r="H323" s="199"/>
      <c r="I323" s="199"/>
      <c r="J323" s="200"/>
      <c r="K323" s="200"/>
      <c r="L323" s="201"/>
      <c r="M323" s="202"/>
    </row>
    <row r="324" spans="1:13" ht="16.5" customHeight="1">
      <c r="A324" s="197"/>
      <c r="F324" s="199"/>
      <c r="G324" s="199"/>
      <c r="H324" s="199"/>
      <c r="I324" s="199"/>
      <c r="J324" s="200"/>
      <c r="K324" s="200"/>
      <c r="L324" s="202"/>
      <c r="M324" s="202"/>
    </row>
    <row r="325" spans="1:13" ht="16.5" customHeight="1">
      <c r="A325" s="204"/>
      <c r="F325" s="199"/>
      <c r="G325" s="199"/>
      <c r="H325" s="199"/>
      <c r="I325" s="199"/>
      <c r="J325" s="200"/>
      <c r="K325" s="200"/>
      <c r="L325" s="202"/>
      <c r="M325" s="202"/>
    </row>
    <row r="326" spans="1:13" ht="16.5" customHeight="1">
      <c r="A326" s="204"/>
      <c r="F326" s="199"/>
      <c r="G326" s="199"/>
      <c r="H326" s="199"/>
      <c r="I326" s="199"/>
      <c r="J326" s="200"/>
      <c r="K326" s="200"/>
      <c r="L326" s="202"/>
      <c r="M326" s="202"/>
    </row>
    <row r="327" spans="1:13" ht="16.5" customHeight="1">
      <c r="A327" s="197"/>
      <c r="F327" s="199"/>
      <c r="G327" s="199"/>
      <c r="H327" s="199"/>
      <c r="I327" s="199"/>
      <c r="J327" s="200"/>
      <c r="K327" s="200"/>
      <c r="L327" s="202"/>
      <c r="M327" s="202"/>
    </row>
    <row r="328" spans="1:13" ht="16.5" customHeight="1">
      <c r="A328" s="204"/>
      <c r="F328" s="199"/>
      <c r="G328" s="199"/>
      <c r="H328" s="199"/>
      <c r="I328" s="199"/>
      <c r="J328" s="200"/>
      <c r="K328" s="200"/>
      <c r="L328" s="202"/>
      <c r="M328" s="202"/>
    </row>
    <row r="329" spans="1:13" ht="16.5" customHeight="1">
      <c r="A329" s="203"/>
      <c r="F329" s="199"/>
      <c r="G329" s="199"/>
      <c r="H329" s="199"/>
      <c r="I329" s="199"/>
      <c r="J329" s="200"/>
      <c r="K329" s="200"/>
      <c r="L329" s="202"/>
      <c r="M329" s="202"/>
    </row>
    <row r="330" spans="1:13" ht="16.5" customHeight="1">
      <c r="A330" s="197"/>
      <c r="F330" s="199"/>
      <c r="G330" s="199"/>
      <c r="H330" s="199"/>
      <c r="I330" s="199"/>
      <c r="J330" s="200"/>
      <c r="K330" s="200"/>
      <c r="L330" s="202"/>
      <c r="M330" s="202"/>
    </row>
    <row r="331" spans="1:13" ht="16.5" customHeight="1">
      <c r="A331" s="204"/>
      <c r="F331" s="199"/>
      <c r="G331" s="199"/>
      <c r="H331" s="199"/>
      <c r="I331" s="199"/>
      <c r="J331" s="200"/>
      <c r="K331" s="200"/>
      <c r="L331" s="202"/>
      <c r="M331" s="202"/>
    </row>
    <row r="332" spans="1:13" ht="16.5" customHeight="1">
      <c r="A332" s="197"/>
      <c r="F332" s="199"/>
      <c r="G332" s="199"/>
      <c r="H332" s="199"/>
      <c r="I332" s="199"/>
      <c r="J332" s="200"/>
      <c r="K332" s="200"/>
      <c r="L332" s="202"/>
      <c r="M332" s="202"/>
    </row>
    <row r="333" spans="1:13" ht="16.5" customHeight="1">
      <c r="A333" s="204"/>
      <c r="F333" s="199"/>
      <c r="G333" s="199"/>
      <c r="H333" s="199"/>
      <c r="I333" s="199"/>
      <c r="J333" s="200"/>
      <c r="K333" s="200"/>
      <c r="L333" s="202"/>
      <c r="M333" s="202"/>
    </row>
    <row r="334" spans="1:13" ht="16.5" customHeight="1">
      <c r="A334" s="197"/>
      <c r="F334" s="199"/>
      <c r="G334" s="199"/>
      <c r="H334" s="199"/>
      <c r="I334" s="199"/>
      <c r="J334" s="200"/>
      <c r="K334" s="200"/>
      <c r="L334" s="202"/>
      <c r="M334" s="202"/>
    </row>
    <row r="335" spans="1:13" ht="16.5" customHeight="1">
      <c r="A335" s="203"/>
      <c r="F335" s="199"/>
      <c r="G335" s="199"/>
      <c r="H335" s="199"/>
      <c r="I335" s="199"/>
      <c r="J335" s="200"/>
      <c r="K335" s="200"/>
      <c r="L335" s="202"/>
      <c r="M335" s="202"/>
    </row>
    <row r="336" spans="1:13" ht="16.5" customHeight="1">
      <c r="A336" s="204"/>
      <c r="F336" s="199"/>
      <c r="G336" s="199"/>
      <c r="H336" s="199"/>
      <c r="I336" s="199"/>
      <c r="J336" s="200"/>
      <c r="K336" s="200"/>
      <c r="L336" s="202"/>
      <c r="M336" s="202"/>
    </row>
    <row r="337" spans="1:13" ht="16.5" customHeight="1">
      <c r="A337" s="197"/>
      <c r="F337" s="199"/>
      <c r="G337" s="199"/>
      <c r="H337" s="199"/>
      <c r="I337" s="199"/>
      <c r="J337" s="200"/>
      <c r="K337" s="200"/>
      <c r="L337" s="202"/>
      <c r="M337" s="202"/>
    </row>
    <row r="338" spans="1:13" ht="16.5" customHeight="1">
      <c r="A338" s="204"/>
      <c r="F338" s="199"/>
      <c r="G338" s="199"/>
      <c r="H338" s="199"/>
      <c r="I338" s="199"/>
      <c r="J338" s="200"/>
      <c r="K338" s="200"/>
      <c r="L338" s="202"/>
      <c r="M338" s="202"/>
    </row>
    <row r="339" spans="1:13" ht="16.5" customHeight="1">
      <c r="A339" s="204"/>
      <c r="F339" s="199"/>
      <c r="G339" s="199"/>
      <c r="H339" s="199"/>
      <c r="I339" s="199"/>
      <c r="J339" s="200"/>
      <c r="K339" s="200"/>
      <c r="L339" s="202"/>
      <c r="M339" s="202"/>
    </row>
    <row r="340" spans="1:13" ht="16.5" customHeight="1">
      <c r="A340" s="204"/>
      <c r="F340" s="199"/>
      <c r="G340" s="199"/>
      <c r="H340" s="199"/>
      <c r="I340" s="199"/>
      <c r="J340" s="200"/>
      <c r="K340" s="200"/>
      <c r="L340" s="202"/>
      <c r="M340" s="202"/>
    </row>
    <row r="341" spans="1:13" ht="16.5" customHeight="1">
      <c r="A341" s="197"/>
      <c r="F341" s="199"/>
      <c r="G341" s="199"/>
      <c r="H341" s="199"/>
      <c r="I341" s="199"/>
      <c r="J341" s="200"/>
      <c r="K341" s="200"/>
      <c r="L341" s="202"/>
      <c r="M341" s="202"/>
    </row>
    <row r="342" spans="1:13" ht="16.5" customHeight="1">
      <c r="A342" s="204"/>
      <c r="F342" s="199"/>
      <c r="G342" s="199"/>
      <c r="H342" s="199"/>
      <c r="I342" s="199"/>
      <c r="J342" s="200"/>
      <c r="K342" s="200"/>
      <c r="L342" s="202"/>
      <c r="M342" s="202"/>
    </row>
    <row r="343" spans="1:13" ht="16.5" customHeight="1">
      <c r="A343" s="204"/>
      <c r="F343" s="199"/>
      <c r="G343" s="199"/>
      <c r="H343" s="199"/>
      <c r="I343" s="199"/>
      <c r="J343" s="200"/>
      <c r="K343" s="200"/>
      <c r="L343" s="202"/>
      <c r="M343" s="202"/>
    </row>
    <row r="344" spans="1:13" ht="16.5" customHeight="1">
      <c r="A344" s="197"/>
      <c r="F344" s="199"/>
      <c r="G344" s="199"/>
      <c r="H344" s="199"/>
      <c r="I344" s="199"/>
      <c r="J344" s="200"/>
      <c r="K344" s="200"/>
      <c r="L344" s="202"/>
      <c r="M344" s="202"/>
    </row>
    <row r="345" spans="1:13" ht="16.5" customHeight="1">
      <c r="A345" s="204"/>
      <c r="F345" s="199"/>
      <c r="G345" s="199"/>
      <c r="H345" s="199"/>
      <c r="I345" s="199"/>
      <c r="J345" s="200"/>
      <c r="K345" s="200"/>
      <c r="L345" s="202"/>
      <c r="M345" s="202"/>
    </row>
    <row r="346" spans="1:13" ht="16.5" customHeight="1">
      <c r="A346" s="197"/>
      <c r="F346" s="199"/>
      <c r="G346" s="199"/>
      <c r="H346" s="199"/>
      <c r="I346" s="199"/>
      <c r="J346" s="200"/>
      <c r="K346" s="200"/>
      <c r="L346" s="202"/>
      <c r="M346" s="202"/>
    </row>
    <row r="347" spans="1:13" ht="16.5" customHeight="1">
      <c r="A347" s="203"/>
      <c r="F347" s="199"/>
      <c r="G347" s="199"/>
      <c r="H347" s="199"/>
      <c r="I347" s="199"/>
      <c r="J347" s="200"/>
      <c r="K347" s="200"/>
      <c r="L347" s="202"/>
      <c r="M347" s="202"/>
    </row>
    <row r="348" spans="1:13" ht="16.5" customHeight="1">
      <c r="A348" s="197"/>
      <c r="F348" s="199"/>
      <c r="G348" s="199"/>
      <c r="H348" s="199"/>
      <c r="I348" s="199"/>
      <c r="J348" s="200"/>
      <c r="K348" s="200"/>
      <c r="L348" s="202"/>
      <c r="M348" s="202"/>
    </row>
    <row r="349" spans="1:13" ht="16.5" customHeight="1">
      <c r="A349" s="204"/>
      <c r="F349" s="199"/>
      <c r="G349" s="199"/>
      <c r="H349" s="199"/>
      <c r="I349" s="199"/>
      <c r="J349" s="200"/>
      <c r="K349" s="200"/>
      <c r="L349" s="202"/>
      <c r="M349" s="202"/>
    </row>
    <row r="350" spans="1:13" ht="16.5" customHeight="1">
      <c r="A350" s="204"/>
      <c r="F350" s="199"/>
      <c r="G350" s="199"/>
      <c r="H350" s="199"/>
      <c r="I350" s="199"/>
      <c r="J350" s="200"/>
      <c r="K350" s="200"/>
      <c r="L350" s="202"/>
      <c r="M350" s="202"/>
    </row>
    <row r="351" spans="1:13" ht="16.5" customHeight="1">
      <c r="A351" s="197"/>
      <c r="F351" s="199"/>
      <c r="G351" s="199"/>
      <c r="H351" s="199"/>
      <c r="I351" s="199"/>
      <c r="J351" s="200"/>
      <c r="K351" s="200"/>
      <c r="L351" s="202"/>
      <c r="M351" s="202"/>
    </row>
    <row r="352" spans="1:13" ht="16.5" customHeight="1">
      <c r="A352" s="204"/>
      <c r="F352" s="199"/>
      <c r="G352" s="199"/>
      <c r="H352" s="199"/>
      <c r="I352" s="199"/>
      <c r="J352" s="200"/>
      <c r="K352" s="200"/>
      <c r="L352" s="202"/>
      <c r="M352" s="202"/>
    </row>
    <row r="353" spans="1:13" ht="16.5" customHeight="1">
      <c r="A353" s="197"/>
      <c r="F353" s="199"/>
      <c r="G353" s="199"/>
      <c r="H353" s="199"/>
      <c r="I353" s="199"/>
      <c r="J353" s="200"/>
      <c r="K353" s="200"/>
      <c r="L353" s="202"/>
      <c r="M353" s="202"/>
    </row>
    <row r="354" spans="1:13" ht="16.5" customHeight="1">
      <c r="A354" s="204"/>
      <c r="F354" s="199"/>
      <c r="G354" s="199"/>
      <c r="H354" s="199"/>
      <c r="I354" s="199"/>
      <c r="J354" s="200"/>
      <c r="K354" s="200"/>
      <c r="L354" s="202"/>
      <c r="M354" s="202"/>
    </row>
    <row r="355" spans="1:13" ht="16.5" customHeight="1">
      <c r="A355" s="197"/>
      <c r="F355" s="199"/>
      <c r="G355" s="199"/>
      <c r="H355" s="199"/>
      <c r="I355" s="199"/>
      <c r="J355" s="200"/>
      <c r="K355" s="200"/>
      <c r="L355" s="202"/>
      <c r="M355" s="202"/>
    </row>
    <row r="356" spans="1:13" ht="16.5" customHeight="1">
      <c r="A356" s="205"/>
      <c r="F356" s="199"/>
      <c r="G356" s="199"/>
      <c r="H356" s="199"/>
      <c r="I356" s="199"/>
      <c r="J356" s="200"/>
      <c r="K356" s="200"/>
      <c r="L356" s="202"/>
      <c r="M356" s="202"/>
    </row>
    <row r="357" spans="1:13" ht="16.5" customHeight="1">
      <c r="A357" s="197"/>
      <c r="F357" s="199"/>
      <c r="G357" s="199"/>
      <c r="H357" s="199"/>
      <c r="I357" s="199"/>
      <c r="J357" s="200"/>
      <c r="K357" s="200"/>
      <c r="L357" s="202"/>
      <c r="M357" s="202"/>
    </row>
    <row r="358" spans="1:13" ht="16.5" customHeight="1">
      <c r="A358" s="204"/>
      <c r="F358" s="199"/>
      <c r="G358" s="199"/>
      <c r="H358" s="199"/>
      <c r="I358" s="199"/>
      <c r="J358" s="200"/>
      <c r="K358" s="200"/>
      <c r="L358" s="202"/>
      <c r="M358" s="202"/>
    </row>
    <row r="359" spans="1:13" ht="16.5" customHeight="1">
      <c r="A359" s="204"/>
      <c r="F359" s="199"/>
      <c r="G359" s="199"/>
      <c r="H359" s="199"/>
      <c r="I359" s="199"/>
      <c r="J359" s="200"/>
      <c r="K359" s="200"/>
      <c r="L359" s="202"/>
      <c r="M359" s="202"/>
    </row>
    <row r="360" spans="1:13" ht="16.5" customHeight="1">
      <c r="A360" s="204"/>
      <c r="F360" s="199"/>
      <c r="G360" s="199"/>
      <c r="H360" s="199"/>
      <c r="I360" s="199"/>
      <c r="J360" s="200"/>
      <c r="K360" s="200"/>
      <c r="L360" s="202"/>
      <c r="M360" s="202"/>
    </row>
    <row r="361" spans="1:13" ht="16.5" customHeight="1">
      <c r="A361" s="197"/>
      <c r="F361" s="199"/>
      <c r="G361" s="199"/>
      <c r="H361" s="199"/>
      <c r="I361" s="199"/>
      <c r="J361" s="200"/>
      <c r="K361" s="200"/>
      <c r="L361" s="202"/>
      <c r="M361" s="202"/>
    </row>
    <row r="362" spans="1:13" ht="16.5" customHeight="1">
      <c r="A362" s="197"/>
      <c r="F362" s="199"/>
      <c r="G362" s="199"/>
      <c r="H362" s="199"/>
      <c r="I362" s="199"/>
      <c r="J362" s="200"/>
      <c r="K362" s="200"/>
      <c r="L362" s="202"/>
      <c r="M362" s="202"/>
    </row>
    <row r="363" spans="1:13" ht="16.5" customHeight="1">
      <c r="A363" s="197"/>
      <c r="F363" s="199"/>
      <c r="G363" s="199"/>
      <c r="H363" s="199"/>
      <c r="I363" s="199"/>
      <c r="J363" s="200"/>
      <c r="K363" s="200"/>
      <c r="L363" s="202"/>
      <c r="M363" s="202"/>
    </row>
    <row r="364" spans="1:13" ht="16.5" customHeight="1">
      <c r="A364" s="197"/>
      <c r="F364" s="199"/>
      <c r="G364" s="199"/>
      <c r="H364" s="199"/>
      <c r="I364" s="199"/>
      <c r="J364" s="200"/>
      <c r="K364" s="200"/>
      <c r="L364" s="202"/>
      <c r="M364" s="202"/>
    </row>
    <row r="365" spans="1:13" ht="16.5" customHeight="1">
      <c r="A365" s="204"/>
      <c r="F365" s="199"/>
      <c r="G365" s="199"/>
      <c r="H365" s="199"/>
      <c r="I365" s="199"/>
      <c r="J365" s="200"/>
      <c r="K365" s="200"/>
      <c r="L365" s="202"/>
      <c r="M365" s="202"/>
    </row>
    <row r="366" spans="1:13" ht="16.5" customHeight="1">
      <c r="A366" s="204"/>
      <c r="F366" s="199"/>
      <c r="G366" s="199"/>
      <c r="H366" s="199"/>
      <c r="I366" s="199"/>
      <c r="J366" s="200"/>
      <c r="K366" s="200"/>
      <c r="L366" s="202"/>
      <c r="M366" s="202"/>
    </row>
    <row r="367" spans="1:13" ht="16.5" customHeight="1">
      <c r="A367" s="197"/>
      <c r="F367" s="199"/>
      <c r="G367" s="199"/>
      <c r="H367" s="199"/>
      <c r="I367" s="199"/>
      <c r="J367" s="200"/>
      <c r="K367" s="200"/>
      <c r="L367" s="202"/>
      <c r="M367" s="202"/>
    </row>
    <row r="368" spans="1:13" ht="16.5" customHeight="1">
      <c r="A368" s="204"/>
      <c r="F368" s="199"/>
      <c r="G368" s="199"/>
      <c r="H368" s="199"/>
      <c r="I368" s="199"/>
      <c r="J368" s="200"/>
      <c r="K368" s="200"/>
      <c r="L368" s="202"/>
      <c r="M368" s="202"/>
    </row>
    <row r="369" spans="1:13" ht="16.5" customHeight="1">
      <c r="A369" s="204"/>
      <c r="F369" s="199"/>
      <c r="G369" s="199"/>
      <c r="H369" s="199"/>
      <c r="I369" s="199"/>
      <c r="J369" s="200"/>
      <c r="K369" s="200"/>
      <c r="L369" s="202"/>
      <c r="M369" s="202"/>
    </row>
    <row r="370" spans="1:13" ht="16.5" customHeight="1">
      <c r="A370" s="197"/>
      <c r="F370" s="199"/>
      <c r="G370" s="199"/>
      <c r="H370" s="199"/>
      <c r="I370" s="199"/>
      <c r="J370" s="200"/>
      <c r="K370" s="200"/>
      <c r="L370" s="202"/>
      <c r="M370" s="202"/>
    </row>
    <row r="371" spans="1:13" ht="16.5" customHeight="1">
      <c r="A371" s="197"/>
      <c r="F371" s="199"/>
      <c r="G371" s="199"/>
      <c r="H371" s="199"/>
      <c r="I371" s="199"/>
      <c r="J371" s="200"/>
      <c r="K371" s="200"/>
      <c r="L371" s="202"/>
      <c r="M371" s="202"/>
    </row>
    <row r="372" spans="1:13" ht="16.5" customHeight="1">
      <c r="A372" s="204"/>
      <c r="F372" s="199"/>
      <c r="G372" s="199"/>
      <c r="H372" s="199"/>
      <c r="I372" s="199"/>
      <c r="J372" s="200"/>
      <c r="K372" s="200"/>
      <c r="L372" s="202"/>
      <c r="M372" s="202"/>
    </row>
    <row r="373" spans="1:13" ht="16.5" customHeight="1">
      <c r="A373" s="197"/>
      <c r="F373" s="199"/>
      <c r="G373" s="199"/>
      <c r="H373" s="199"/>
      <c r="I373" s="199"/>
      <c r="J373" s="200"/>
      <c r="K373" s="200"/>
      <c r="L373" s="202"/>
      <c r="M373" s="202"/>
    </row>
    <row r="374" spans="1:13" ht="16.5" customHeight="1">
      <c r="A374" s="204"/>
      <c r="F374" s="199"/>
      <c r="G374" s="199"/>
      <c r="H374" s="199"/>
      <c r="I374" s="199"/>
      <c r="J374" s="200"/>
      <c r="K374" s="200"/>
      <c r="L374" s="202"/>
      <c r="M374" s="202"/>
    </row>
    <row r="375" spans="1:13" ht="16.5" customHeight="1">
      <c r="A375" s="197"/>
      <c r="F375" s="199"/>
      <c r="G375" s="199"/>
      <c r="H375" s="199"/>
      <c r="I375" s="199"/>
      <c r="J375" s="200"/>
      <c r="K375" s="200"/>
      <c r="L375" s="202"/>
      <c r="M375" s="202"/>
    </row>
    <row r="376" spans="1:13" ht="16.5" customHeight="1">
      <c r="A376" s="204"/>
      <c r="F376" s="199"/>
      <c r="G376" s="199"/>
      <c r="H376" s="199"/>
      <c r="I376" s="199"/>
      <c r="J376" s="200"/>
      <c r="K376" s="200"/>
      <c r="L376" s="202"/>
      <c r="M376" s="202"/>
    </row>
    <row r="377" spans="1:13" ht="16.5" customHeight="1">
      <c r="A377" s="204"/>
      <c r="F377" s="199"/>
      <c r="G377" s="199"/>
      <c r="H377" s="199"/>
      <c r="I377" s="199"/>
      <c r="J377" s="200"/>
      <c r="K377" s="200"/>
      <c r="L377" s="202"/>
      <c r="M377" s="202"/>
    </row>
    <row r="378" spans="1:13" ht="16.5" customHeight="1">
      <c r="A378" s="204"/>
      <c r="F378" s="199"/>
      <c r="G378" s="199"/>
      <c r="H378" s="199"/>
      <c r="I378" s="199"/>
      <c r="J378" s="200"/>
      <c r="K378" s="200"/>
      <c r="L378" s="202"/>
      <c r="M378" s="202"/>
    </row>
    <row r="379" spans="1:13" ht="16.5" customHeight="1">
      <c r="A379" s="197"/>
      <c r="F379" s="199"/>
      <c r="G379" s="199"/>
      <c r="H379" s="199"/>
      <c r="I379" s="199"/>
      <c r="J379" s="200"/>
      <c r="K379" s="200"/>
      <c r="L379" s="202"/>
      <c r="M379" s="202"/>
    </row>
    <row r="380" spans="1:13" ht="16.5" customHeight="1">
      <c r="A380" s="197"/>
      <c r="F380" s="199"/>
      <c r="G380" s="199"/>
      <c r="H380" s="199"/>
      <c r="I380" s="199"/>
      <c r="J380" s="200"/>
      <c r="K380" s="200"/>
      <c r="L380" s="202"/>
      <c r="M380" s="202"/>
    </row>
    <row r="381" spans="1:13" ht="16.5" customHeight="1">
      <c r="A381" s="204"/>
      <c r="F381" s="199"/>
      <c r="G381" s="199"/>
      <c r="H381" s="199"/>
      <c r="I381" s="199"/>
      <c r="J381" s="200"/>
      <c r="K381" s="200"/>
      <c r="L381" s="202"/>
      <c r="M381" s="202"/>
    </row>
    <row r="382" spans="1:13" ht="16.5" customHeight="1">
      <c r="A382" s="204"/>
      <c r="F382" s="199"/>
      <c r="G382" s="199"/>
      <c r="H382" s="199"/>
      <c r="I382" s="199"/>
      <c r="J382" s="200"/>
      <c r="K382" s="200"/>
      <c r="L382" s="202"/>
      <c r="M382" s="202"/>
    </row>
    <row r="383" spans="1:13" ht="16.5" customHeight="1">
      <c r="A383" s="204"/>
      <c r="F383" s="199"/>
      <c r="G383" s="199"/>
      <c r="H383" s="199"/>
      <c r="I383" s="199"/>
      <c r="J383" s="200"/>
      <c r="K383" s="200"/>
      <c r="L383" s="202"/>
      <c r="M383" s="202"/>
    </row>
    <row r="384" spans="1:13" ht="16.5" customHeight="1">
      <c r="A384" s="206"/>
      <c r="F384" s="199"/>
      <c r="G384" s="199"/>
      <c r="H384" s="199"/>
      <c r="I384" s="199"/>
      <c r="J384" s="200"/>
      <c r="K384" s="200"/>
      <c r="L384" s="202"/>
      <c r="M384" s="202"/>
    </row>
    <row r="385" spans="1:13" ht="16.5" customHeight="1">
      <c r="A385" s="197"/>
      <c r="F385" s="199"/>
      <c r="G385" s="199"/>
      <c r="H385" s="199"/>
      <c r="I385" s="199"/>
      <c r="J385" s="200"/>
      <c r="K385" s="200"/>
      <c r="L385" s="202"/>
      <c r="M385" s="202"/>
    </row>
    <row r="386" spans="1:13" ht="16.5" customHeight="1">
      <c r="A386" s="204"/>
      <c r="F386" s="199"/>
      <c r="G386" s="199"/>
      <c r="H386" s="199"/>
      <c r="I386" s="199"/>
      <c r="J386" s="200"/>
      <c r="K386" s="200"/>
      <c r="L386" s="202"/>
      <c r="M386" s="202"/>
    </row>
    <row r="387" spans="1:13" ht="16.5" customHeight="1">
      <c r="A387" s="204"/>
      <c r="F387" s="199"/>
      <c r="G387" s="199"/>
      <c r="H387" s="199"/>
      <c r="I387" s="199"/>
      <c r="J387" s="200"/>
      <c r="K387" s="200"/>
      <c r="L387" s="202"/>
      <c r="M387" s="202"/>
    </row>
    <row r="388" spans="1:13" ht="16.5" customHeight="1">
      <c r="A388" s="204"/>
      <c r="F388" s="199"/>
      <c r="G388" s="199"/>
      <c r="H388" s="199"/>
      <c r="I388" s="199"/>
      <c r="J388" s="200"/>
      <c r="K388" s="200"/>
      <c r="L388" s="202"/>
      <c r="M388" s="202"/>
    </row>
    <row r="389" spans="1:13" ht="16.5" customHeight="1">
      <c r="A389" s="197"/>
      <c r="F389" s="199"/>
      <c r="G389" s="199"/>
      <c r="H389" s="199"/>
      <c r="I389" s="199"/>
      <c r="J389" s="200"/>
      <c r="K389" s="200"/>
      <c r="L389" s="202"/>
      <c r="M389" s="202"/>
    </row>
    <row r="390" spans="1:13" ht="16.5" customHeight="1">
      <c r="A390" s="204"/>
      <c r="F390" s="199"/>
      <c r="G390" s="199"/>
      <c r="H390" s="199"/>
      <c r="I390" s="199"/>
      <c r="J390" s="200"/>
      <c r="K390" s="200"/>
      <c r="L390" s="202"/>
      <c r="M390" s="202"/>
    </row>
    <row r="391" spans="1:13" ht="16.5" customHeight="1">
      <c r="A391" s="204"/>
      <c r="F391" s="199"/>
      <c r="G391" s="199"/>
      <c r="H391" s="199"/>
      <c r="I391" s="199"/>
      <c r="J391" s="200"/>
      <c r="K391" s="200"/>
      <c r="L391" s="202"/>
      <c r="M391" s="202"/>
    </row>
    <row r="392" spans="1:13" ht="16.5" customHeight="1">
      <c r="A392" s="204"/>
      <c r="F392" s="199"/>
      <c r="G392" s="199"/>
      <c r="H392" s="199"/>
      <c r="I392" s="199"/>
      <c r="J392" s="200"/>
      <c r="K392" s="200"/>
      <c r="L392" s="202"/>
      <c r="M392" s="202"/>
    </row>
    <row r="393" spans="1:13" ht="16.5" customHeight="1">
      <c r="A393" s="204"/>
      <c r="F393" s="199"/>
      <c r="G393" s="199"/>
      <c r="H393" s="199"/>
      <c r="I393" s="199"/>
      <c r="J393" s="200"/>
      <c r="K393" s="200"/>
      <c r="L393" s="202"/>
      <c r="M393" s="202"/>
    </row>
    <row r="394" spans="1:13" ht="16.5" customHeight="1">
      <c r="A394" s="204"/>
      <c r="F394" s="199"/>
      <c r="G394" s="199"/>
      <c r="H394" s="199"/>
      <c r="I394" s="199"/>
      <c r="J394" s="200"/>
      <c r="K394" s="200"/>
      <c r="L394" s="202"/>
      <c r="M394" s="202"/>
    </row>
    <row r="395" spans="1:13" ht="16.5" customHeight="1">
      <c r="A395" s="197"/>
      <c r="F395" s="199"/>
      <c r="G395" s="199"/>
      <c r="H395" s="199"/>
      <c r="I395" s="199"/>
      <c r="J395" s="200"/>
      <c r="K395" s="200"/>
      <c r="L395" s="202"/>
      <c r="M395" s="202"/>
    </row>
    <row r="396" spans="1:13" ht="16.5" customHeight="1">
      <c r="A396" s="204"/>
      <c r="F396" s="199"/>
      <c r="G396" s="199"/>
      <c r="H396" s="199"/>
      <c r="I396" s="199"/>
      <c r="J396" s="200"/>
      <c r="K396" s="200"/>
      <c r="L396" s="202"/>
      <c r="M396" s="202"/>
    </row>
    <row r="397" spans="1:13" ht="16.5" customHeight="1">
      <c r="A397" s="204"/>
      <c r="F397" s="199"/>
      <c r="G397" s="199"/>
      <c r="H397" s="199"/>
      <c r="I397" s="199"/>
      <c r="J397" s="200"/>
      <c r="K397" s="200"/>
      <c r="L397" s="202"/>
      <c r="M397" s="202"/>
    </row>
    <row r="398" spans="1:13" ht="16.5" customHeight="1">
      <c r="A398" s="197"/>
      <c r="F398" s="199"/>
      <c r="G398" s="199"/>
      <c r="H398" s="199"/>
      <c r="I398" s="199"/>
      <c r="J398" s="200"/>
      <c r="K398" s="200"/>
      <c r="L398" s="202"/>
      <c r="M398" s="202"/>
    </row>
    <row r="399" spans="1:13" ht="16.5" customHeight="1">
      <c r="A399" s="204"/>
      <c r="F399" s="199"/>
      <c r="G399" s="199"/>
      <c r="H399" s="199"/>
      <c r="I399" s="199"/>
      <c r="J399" s="200"/>
      <c r="K399" s="200"/>
      <c r="L399" s="202"/>
      <c r="M399" s="202"/>
    </row>
    <row r="400" spans="1:13" ht="16.5" customHeight="1">
      <c r="A400" s="204"/>
      <c r="F400" s="199"/>
      <c r="G400" s="199"/>
      <c r="H400" s="199"/>
      <c r="I400" s="199"/>
      <c r="J400" s="200"/>
      <c r="K400" s="200"/>
      <c r="L400" s="202"/>
      <c r="M400" s="202"/>
    </row>
    <row r="401" spans="1:13" ht="16.5" customHeight="1">
      <c r="A401" s="197"/>
      <c r="F401" s="199"/>
      <c r="G401" s="199"/>
      <c r="H401" s="199"/>
      <c r="I401" s="199"/>
      <c r="J401" s="200"/>
      <c r="K401" s="200"/>
      <c r="L401" s="202"/>
      <c r="M401" s="202"/>
    </row>
    <row r="402" spans="1:13" ht="16.5" customHeight="1">
      <c r="A402" s="204"/>
      <c r="F402" s="199"/>
      <c r="G402" s="199"/>
      <c r="H402" s="199"/>
      <c r="I402" s="199"/>
      <c r="J402" s="200"/>
      <c r="K402" s="200"/>
      <c r="L402" s="202"/>
      <c r="M402" s="202"/>
    </row>
    <row r="403" spans="1:13" ht="16.5" customHeight="1">
      <c r="A403" s="204"/>
      <c r="F403" s="199"/>
      <c r="G403" s="199"/>
      <c r="H403" s="199"/>
      <c r="I403" s="199"/>
      <c r="J403" s="200"/>
      <c r="K403" s="200"/>
      <c r="L403" s="202"/>
      <c r="M403" s="202"/>
    </row>
    <row r="404" spans="1:13" ht="16.5" customHeight="1">
      <c r="A404" s="204"/>
      <c r="F404" s="199"/>
      <c r="G404" s="199"/>
      <c r="H404" s="199"/>
      <c r="I404" s="199"/>
      <c r="J404" s="200"/>
      <c r="K404" s="200"/>
      <c r="L404" s="202"/>
      <c r="M404" s="202"/>
    </row>
    <row r="405" spans="1:13" ht="16.5" customHeight="1">
      <c r="A405" s="207"/>
      <c r="F405" s="199"/>
      <c r="G405" s="199"/>
      <c r="H405" s="199"/>
      <c r="I405" s="199"/>
      <c r="J405" s="200"/>
      <c r="K405" s="200"/>
      <c r="L405" s="202"/>
      <c r="M405" s="202"/>
    </row>
    <row r="406" spans="1:13" ht="16.5" customHeight="1">
      <c r="A406" s="197"/>
      <c r="F406" s="199"/>
      <c r="G406" s="199"/>
      <c r="H406" s="199"/>
      <c r="I406" s="199"/>
      <c r="J406" s="200"/>
      <c r="K406" s="200"/>
      <c r="L406" s="202"/>
      <c r="M406" s="202"/>
    </row>
    <row r="407" spans="1:13" ht="16.5" customHeight="1">
      <c r="A407" s="197"/>
      <c r="F407" s="199"/>
      <c r="G407" s="199"/>
      <c r="H407" s="199"/>
      <c r="I407" s="199"/>
      <c r="J407" s="200"/>
      <c r="K407" s="200"/>
      <c r="L407" s="202"/>
      <c r="M407" s="202"/>
    </row>
    <row r="408" spans="1:13" ht="16.5" customHeight="1">
      <c r="A408" s="204"/>
      <c r="F408" s="199"/>
      <c r="G408" s="199"/>
      <c r="H408" s="199"/>
      <c r="I408" s="199"/>
      <c r="J408" s="200"/>
      <c r="K408" s="200"/>
      <c r="L408" s="202"/>
      <c r="M408" s="202"/>
    </row>
    <row r="409" spans="1:13" ht="16.5" customHeight="1">
      <c r="A409" s="204"/>
      <c r="F409" s="199"/>
      <c r="G409" s="199"/>
      <c r="H409" s="199"/>
      <c r="I409" s="199"/>
      <c r="J409" s="200"/>
      <c r="K409" s="200"/>
      <c r="L409" s="202"/>
      <c r="M409" s="202"/>
    </row>
    <row r="410" spans="1:13" ht="16.5" customHeight="1">
      <c r="A410" s="197"/>
      <c r="F410" s="199"/>
      <c r="G410" s="199"/>
      <c r="H410" s="199"/>
      <c r="I410" s="199"/>
      <c r="J410" s="200"/>
      <c r="K410" s="200"/>
      <c r="L410" s="202"/>
      <c r="M410" s="202"/>
    </row>
    <row r="411" spans="1:13" ht="16.5" customHeight="1">
      <c r="A411" s="197"/>
      <c r="F411" s="199"/>
      <c r="G411" s="199"/>
      <c r="H411" s="199"/>
      <c r="I411" s="199"/>
      <c r="J411" s="200"/>
      <c r="K411" s="200"/>
      <c r="L411" s="202"/>
      <c r="M411" s="202"/>
    </row>
    <row r="412" spans="1:13" ht="16.5" customHeight="1">
      <c r="A412" s="204"/>
      <c r="F412" s="199"/>
      <c r="G412" s="199"/>
      <c r="H412" s="199"/>
      <c r="I412" s="199"/>
      <c r="J412" s="200"/>
      <c r="K412" s="200"/>
      <c r="L412" s="202"/>
      <c r="M412" s="202"/>
    </row>
    <row r="413" spans="1:13" ht="16.5" customHeight="1">
      <c r="A413" s="204"/>
      <c r="F413" s="199"/>
      <c r="G413" s="199"/>
      <c r="H413" s="199"/>
      <c r="I413" s="199"/>
      <c r="J413" s="200"/>
      <c r="K413" s="200"/>
      <c r="L413" s="202"/>
      <c r="M413" s="202"/>
    </row>
    <row r="414" spans="1:13" ht="16.5" customHeight="1">
      <c r="A414" s="204"/>
      <c r="F414" s="199"/>
      <c r="G414" s="199"/>
      <c r="H414" s="199"/>
      <c r="I414" s="199"/>
      <c r="J414" s="200"/>
      <c r="K414" s="200"/>
      <c r="L414" s="202"/>
      <c r="M414" s="202"/>
    </row>
    <row r="415" spans="1:13" ht="16.5" customHeight="1">
      <c r="A415" s="197"/>
      <c r="F415" s="199"/>
      <c r="G415" s="199"/>
      <c r="H415" s="199"/>
      <c r="I415" s="199"/>
      <c r="J415" s="200"/>
      <c r="K415" s="200"/>
      <c r="L415" s="202"/>
      <c r="M415" s="202"/>
    </row>
    <row r="416" spans="1:13" ht="16.5" customHeight="1">
      <c r="A416" s="204"/>
      <c r="F416" s="199"/>
      <c r="G416" s="199"/>
      <c r="H416" s="199"/>
      <c r="I416" s="199"/>
      <c r="J416" s="200"/>
      <c r="K416" s="200"/>
      <c r="L416" s="202"/>
      <c r="M416" s="202"/>
    </row>
    <row r="417" spans="1:13" ht="16.5" customHeight="1">
      <c r="A417" s="204"/>
      <c r="F417" s="199"/>
      <c r="G417" s="199"/>
      <c r="H417" s="199"/>
      <c r="I417" s="199"/>
      <c r="J417" s="200"/>
      <c r="K417" s="200"/>
      <c r="L417" s="202"/>
      <c r="M417" s="202"/>
    </row>
    <row r="418" spans="1:13" ht="16.5" customHeight="1">
      <c r="A418" s="197"/>
      <c r="F418" s="199"/>
      <c r="G418" s="199"/>
      <c r="H418" s="199"/>
      <c r="I418" s="199"/>
      <c r="J418" s="200"/>
      <c r="K418" s="200"/>
      <c r="L418" s="202"/>
      <c r="M418" s="202"/>
    </row>
    <row r="419" spans="1:13" ht="16.5" customHeight="1">
      <c r="A419" s="197"/>
      <c r="F419" s="199"/>
      <c r="G419" s="199"/>
      <c r="H419" s="199"/>
      <c r="I419" s="199"/>
      <c r="J419" s="200"/>
      <c r="K419" s="200"/>
      <c r="L419" s="202"/>
      <c r="M419" s="202"/>
    </row>
    <row r="420" spans="1:13" ht="16.5" customHeight="1">
      <c r="A420" s="197"/>
      <c r="F420" s="199"/>
      <c r="G420" s="199"/>
      <c r="H420" s="199"/>
      <c r="I420" s="199"/>
      <c r="J420" s="200"/>
      <c r="K420" s="200"/>
      <c r="L420" s="202"/>
      <c r="M420" s="202"/>
    </row>
    <row r="421" spans="1:13" ht="16.5" customHeight="1">
      <c r="A421" s="197"/>
      <c r="F421" s="199"/>
      <c r="G421" s="199"/>
      <c r="H421" s="199"/>
      <c r="I421" s="199"/>
      <c r="J421" s="200"/>
      <c r="K421" s="200"/>
      <c r="L421" s="202"/>
      <c r="M421" s="202"/>
    </row>
    <row r="422" spans="1:13" ht="16.5" customHeight="1">
      <c r="A422" s="204"/>
      <c r="F422" s="199"/>
      <c r="G422" s="199"/>
      <c r="H422" s="199"/>
      <c r="I422" s="199"/>
      <c r="J422" s="200"/>
      <c r="K422" s="200"/>
      <c r="L422" s="202"/>
      <c r="M422" s="202"/>
    </row>
    <row r="423" spans="1:13" ht="16.5" customHeight="1">
      <c r="A423" s="204"/>
      <c r="F423" s="199"/>
      <c r="G423" s="199"/>
      <c r="H423" s="199"/>
      <c r="I423" s="199"/>
      <c r="J423" s="200"/>
      <c r="K423" s="200"/>
      <c r="L423" s="202"/>
      <c r="M423" s="202"/>
    </row>
    <row r="424" spans="1:13" ht="16.5" customHeight="1">
      <c r="A424" s="204"/>
      <c r="F424" s="199"/>
      <c r="G424" s="199"/>
      <c r="H424" s="199"/>
      <c r="I424" s="199"/>
      <c r="J424" s="200"/>
      <c r="K424" s="200"/>
      <c r="L424" s="202"/>
      <c r="M424" s="202"/>
    </row>
    <row r="425" spans="1:13" ht="16.5" customHeight="1">
      <c r="A425" s="204"/>
      <c r="F425" s="199"/>
      <c r="G425" s="199"/>
      <c r="H425" s="199"/>
      <c r="I425" s="199"/>
      <c r="J425" s="200"/>
      <c r="K425" s="200"/>
      <c r="L425" s="202"/>
      <c r="M425" s="202"/>
    </row>
    <row r="426" spans="1:13" ht="16.5" customHeight="1">
      <c r="A426" s="197"/>
      <c r="F426" s="199"/>
      <c r="G426" s="199"/>
      <c r="H426" s="199"/>
      <c r="I426" s="199"/>
      <c r="J426" s="200"/>
      <c r="K426" s="200"/>
      <c r="L426" s="202"/>
      <c r="M426" s="202"/>
    </row>
    <row r="427" spans="1:13" ht="16.5" customHeight="1">
      <c r="A427" s="204"/>
      <c r="F427" s="199"/>
      <c r="G427" s="199"/>
      <c r="H427" s="199"/>
      <c r="I427" s="199"/>
      <c r="J427" s="200"/>
      <c r="K427" s="200"/>
      <c r="L427" s="202"/>
      <c r="M427" s="202"/>
    </row>
    <row r="428" spans="1:13" ht="16.5" customHeight="1">
      <c r="A428" s="204"/>
      <c r="F428" s="199"/>
      <c r="G428" s="199"/>
      <c r="H428" s="199"/>
      <c r="I428" s="199"/>
      <c r="J428" s="200"/>
      <c r="K428" s="200"/>
      <c r="L428" s="202"/>
      <c r="M428" s="202"/>
    </row>
    <row r="429" spans="1:13" ht="16.5" customHeight="1">
      <c r="A429" s="204"/>
      <c r="F429" s="199"/>
      <c r="G429" s="199"/>
      <c r="H429" s="199"/>
      <c r="I429" s="199"/>
      <c r="J429" s="200"/>
      <c r="K429" s="200"/>
      <c r="L429" s="202"/>
      <c r="M429" s="202"/>
    </row>
    <row r="430" spans="1:13" ht="16.5" customHeight="1">
      <c r="A430" s="204"/>
      <c r="F430" s="199"/>
      <c r="G430" s="199"/>
      <c r="H430" s="199"/>
      <c r="I430" s="199"/>
      <c r="J430" s="200"/>
      <c r="K430" s="200"/>
      <c r="L430" s="202"/>
      <c r="M430" s="202"/>
    </row>
    <row r="431" spans="1:13" ht="16.5" customHeight="1">
      <c r="A431" s="204"/>
      <c r="F431" s="199"/>
      <c r="G431" s="199"/>
      <c r="H431" s="199"/>
      <c r="I431" s="199"/>
      <c r="J431" s="200"/>
      <c r="K431" s="200"/>
      <c r="L431" s="202"/>
      <c r="M431" s="202"/>
    </row>
    <row r="432" spans="1:13" ht="16.5" customHeight="1">
      <c r="A432" s="197"/>
      <c r="F432" s="199"/>
      <c r="G432" s="199"/>
      <c r="H432" s="199"/>
      <c r="I432" s="199"/>
      <c r="J432" s="200"/>
      <c r="K432" s="200"/>
      <c r="L432" s="202"/>
      <c r="M432" s="202"/>
    </row>
    <row r="433" spans="1:13" ht="16.5" customHeight="1">
      <c r="A433" s="204"/>
      <c r="F433" s="199"/>
      <c r="G433" s="199"/>
      <c r="H433" s="199"/>
      <c r="I433" s="199"/>
      <c r="J433" s="200"/>
      <c r="K433" s="200"/>
      <c r="L433" s="202"/>
      <c r="M433" s="202"/>
    </row>
    <row r="434" spans="1:13" ht="16.5" customHeight="1">
      <c r="A434" s="197"/>
      <c r="F434" s="199"/>
      <c r="G434" s="199"/>
      <c r="H434" s="199"/>
      <c r="I434" s="199"/>
      <c r="J434" s="200"/>
      <c r="K434" s="200"/>
      <c r="L434" s="202"/>
      <c r="M434" s="202"/>
    </row>
    <row r="435" spans="1:13" ht="16.5" customHeight="1">
      <c r="A435" s="197"/>
      <c r="F435" s="199"/>
      <c r="G435" s="199"/>
      <c r="H435" s="199"/>
      <c r="I435" s="199"/>
      <c r="J435" s="200"/>
      <c r="K435" s="200"/>
      <c r="L435" s="202"/>
      <c r="M435" s="202"/>
    </row>
    <row r="436" spans="1:13" ht="16.5" customHeight="1">
      <c r="A436" s="204"/>
      <c r="F436" s="199"/>
      <c r="G436" s="199"/>
      <c r="H436" s="199"/>
      <c r="I436" s="199"/>
      <c r="J436" s="200"/>
      <c r="K436" s="200"/>
      <c r="L436" s="202"/>
      <c r="M436" s="202"/>
    </row>
    <row r="437" spans="1:13" ht="16.5" customHeight="1">
      <c r="A437" s="204"/>
      <c r="F437" s="199"/>
      <c r="G437" s="199"/>
      <c r="H437" s="199"/>
      <c r="I437" s="199"/>
      <c r="J437" s="200"/>
      <c r="K437" s="200"/>
      <c r="L437" s="202"/>
      <c r="M437" s="202"/>
    </row>
    <row r="438" spans="1:13" ht="16.5" customHeight="1">
      <c r="A438" s="197"/>
      <c r="F438" s="199"/>
      <c r="G438" s="199"/>
      <c r="H438" s="199"/>
      <c r="I438" s="199"/>
      <c r="J438" s="200"/>
      <c r="K438" s="200"/>
      <c r="L438" s="202"/>
      <c r="M438" s="202"/>
    </row>
    <row r="439" spans="1:13" ht="16.5" customHeight="1">
      <c r="A439" s="204"/>
      <c r="F439" s="199"/>
      <c r="G439" s="199"/>
      <c r="H439" s="199"/>
      <c r="I439" s="199"/>
      <c r="J439" s="200"/>
      <c r="K439" s="200"/>
      <c r="L439" s="202"/>
      <c r="M439" s="202"/>
    </row>
    <row r="440" spans="1:13" ht="16.5" customHeight="1">
      <c r="A440" s="204"/>
      <c r="F440" s="199"/>
      <c r="G440" s="199"/>
      <c r="H440" s="199"/>
      <c r="I440" s="199"/>
      <c r="J440" s="200"/>
      <c r="K440" s="200"/>
      <c r="L440" s="202"/>
      <c r="M440" s="202"/>
    </row>
    <row r="441" spans="1:13" ht="16.5" customHeight="1">
      <c r="A441" s="197"/>
      <c r="F441" s="199"/>
      <c r="G441" s="199"/>
      <c r="H441" s="199"/>
      <c r="I441" s="199"/>
      <c r="J441" s="200"/>
      <c r="K441" s="200"/>
      <c r="L441" s="202"/>
      <c r="M441" s="202"/>
    </row>
    <row r="442" spans="1:13" ht="16.5" customHeight="1">
      <c r="A442" s="207"/>
      <c r="F442" s="199"/>
      <c r="G442" s="199"/>
      <c r="H442" s="199"/>
      <c r="I442" s="199"/>
      <c r="J442" s="200"/>
      <c r="K442" s="200"/>
      <c r="L442" s="202"/>
      <c r="M442" s="202"/>
    </row>
    <row r="443" spans="1:13" ht="16.5" customHeight="1">
      <c r="A443" s="197"/>
      <c r="F443" s="199"/>
      <c r="G443" s="199"/>
      <c r="H443" s="199"/>
      <c r="I443" s="199"/>
      <c r="J443" s="200"/>
      <c r="K443" s="200"/>
      <c r="L443" s="202"/>
      <c r="M443" s="202"/>
    </row>
    <row r="444" spans="1:13" ht="16.5" customHeight="1">
      <c r="A444" s="197"/>
      <c r="F444" s="199"/>
      <c r="G444" s="199"/>
      <c r="H444" s="199"/>
      <c r="I444" s="199"/>
      <c r="J444" s="200"/>
      <c r="K444" s="200"/>
      <c r="L444" s="202"/>
      <c r="M444" s="202"/>
    </row>
    <row r="445" spans="1:13" ht="16.5" customHeight="1">
      <c r="A445" s="197"/>
      <c r="F445" s="199"/>
      <c r="G445" s="199"/>
      <c r="H445" s="199"/>
      <c r="I445" s="199"/>
      <c r="J445" s="200"/>
      <c r="K445" s="200"/>
      <c r="L445" s="202"/>
      <c r="M445" s="202"/>
    </row>
    <row r="446" spans="1:13" ht="16.5" customHeight="1">
      <c r="A446" s="204"/>
      <c r="F446" s="199"/>
      <c r="G446" s="199"/>
      <c r="H446" s="199"/>
      <c r="I446" s="199"/>
      <c r="J446" s="200"/>
      <c r="K446" s="200"/>
      <c r="L446" s="202"/>
      <c r="M446" s="202"/>
    </row>
    <row r="447" spans="1:13" ht="16.5" customHeight="1">
      <c r="A447" s="204"/>
      <c r="F447" s="199"/>
      <c r="G447" s="199"/>
      <c r="H447" s="199"/>
      <c r="I447" s="199"/>
      <c r="J447" s="200"/>
      <c r="K447" s="200"/>
      <c r="L447" s="202"/>
      <c r="M447" s="202"/>
    </row>
    <row r="448" spans="1:13" ht="16.5" customHeight="1">
      <c r="A448" s="197"/>
      <c r="F448" s="199"/>
      <c r="G448" s="199"/>
      <c r="H448" s="199"/>
      <c r="I448" s="199"/>
      <c r="J448" s="200"/>
      <c r="K448" s="200"/>
      <c r="L448" s="202"/>
      <c r="M448" s="202"/>
    </row>
    <row r="449" spans="1:13" ht="16.5" customHeight="1">
      <c r="A449" s="204"/>
      <c r="F449" s="199"/>
      <c r="G449" s="199"/>
      <c r="H449" s="199"/>
      <c r="I449" s="199"/>
      <c r="J449" s="200"/>
      <c r="K449" s="200"/>
      <c r="L449" s="202"/>
      <c r="M449" s="202"/>
    </row>
    <row r="450" spans="1:13" ht="16.5" customHeight="1">
      <c r="A450" s="204"/>
      <c r="F450" s="208"/>
      <c r="G450" s="209"/>
      <c r="H450" s="209"/>
      <c r="I450" s="209"/>
      <c r="J450" s="200"/>
      <c r="K450" s="200"/>
      <c r="L450" s="202"/>
      <c r="M450" s="202"/>
    </row>
    <row r="451" spans="1:13" ht="16.5" customHeight="1">
      <c r="A451" s="204"/>
      <c r="F451" s="208"/>
      <c r="G451" s="209"/>
      <c r="H451" s="209"/>
      <c r="I451" s="209"/>
      <c r="J451" s="200"/>
      <c r="K451" s="200"/>
      <c r="L451" s="202"/>
      <c r="M451" s="202"/>
    </row>
    <row r="452" spans="1:13" ht="16.5" customHeight="1">
      <c r="A452" s="203"/>
      <c r="F452" s="208"/>
      <c r="G452" s="209"/>
      <c r="H452" s="209"/>
      <c r="I452" s="209"/>
      <c r="J452" s="200"/>
      <c r="K452" s="200"/>
      <c r="L452" s="202"/>
      <c r="M452" s="202"/>
    </row>
    <row r="453" spans="1:13" ht="16.5" customHeight="1">
      <c r="A453" s="197"/>
      <c r="F453" s="208"/>
      <c r="G453" s="209"/>
      <c r="H453" s="209"/>
      <c r="I453" s="209"/>
      <c r="J453" s="200"/>
      <c r="K453" s="200"/>
      <c r="L453" s="202"/>
      <c r="M453" s="202"/>
    </row>
    <row r="454" spans="1:13" ht="16.5" customHeight="1">
      <c r="A454" s="197"/>
      <c r="F454" s="208"/>
      <c r="G454" s="209"/>
      <c r="H454" s="209"/>
      <c r="I454" s="209"/>
      <c r="J454" s="200"/>
      <c r="K454" s="200"/>
      <c r="L454" s="202"/>
      <c r="M454" s="202"/>
    </row>
    <row r="455" spans="1:13" ht="16.5" customHeight="1">
      <c r="A455" s="204"/>
      <c r="F455" s="208"/>
      <c r="G455" s="209"/>
      <c r="H455" s="209"/>
      <c r="I455" s="209"/>
      <c r="J455" s="200"/>
      <c r="K455" s="200"/>
      <c r="L455" s="202"/>
      <c r="M455" s="202"/>
    </row>
    <row r="456" spans="1:13" ht="16.5" customHeight="1">
      <c r="A456" s="204"/>
      <c r="F456" s="208"/>
      <c r="G456" s="209"/>
      <c r="H456" s="209"/>
      <c r="I456" s="209"/>
      <c r="J456" s="200"/>
      <c r="K456" s="200"/>
      <c r="L456" s="202"/>
      <c r="M456" s="202"/>
    </row>
    <row r="457" spans="1:13" ht="16.5" customHeight="1">
      <c r="A457" s="204"/>
      <c r="F457" s="208"/>
      <c r="G457" s="209"/>
      <c r="H457" s="209"/>
      <c r="I457" s="209"/>
      <c r="J457" s="200"/>
      <c r="K457" s="200"/>
      <c r="L457" s="202"/>
      <c r="M457" s="202"/>
    </row>
    <row r="458" spans="1:13" ht="16.5" customHeight="1">
      <c r="A458" s="204"/>
      <c r="F458" s="208"/>
      <c r="G458" s="209"/>
      <c r="H458" s="209"/>
      <c r="I458" s="209"/>
      <c r="J458" s="200"/>
      <c r="K458" s="200"/>
      <c r="L458" s="202"/>
      <c r="M458" s="202"/>
    </row>
    <row r="459" spans="1:13" ht="16.5" customHeight="1">
      <c r="A459" s="203"/>
      <c r="F459" s="208"/>
      <c r="G459" s="209"/>
      <c r="H459" s="209"/>
      <c r="I459" s="209"/>
      <c r="J459" s="200"/>
      <c r="K459" s="200"/>
      <c r="L459" s="202"/>
      <c r="M459" s="202"/>
    </row>
    <row r="460" spans="1:13" ht="16.5" customHeight="1">
      <c r="A460" s="204"/>
      <c r="F460" s="208"/>
      <c r="G460" s="209"/>
      <c r="H460" s="209"/>
      <c r="I460" s="209"/>
      <c r="J460" s="200"/>
      <c r="K460" s="200"/>
      <c r="L460" s="202"/>
      <c r="M460" s="202"/>
    </row>
    <row r="461" spans="1:13" ht="16.5" customHeight="1">
      <c r="A461" s="197"/>
      <c r="F461" s="208"/>
      <c r="G461" s="209"/>
      <c r="H461" s="209"/>
      <c r="I461" s="209"/>
      <c r="J461" s="200"/>
      <c r="K461" s="200"/>
      <c r="L461" s="202"/>
      <c r="M461" s="202"/>
    </row>
    <row r="462" spans="1:13" ht="16.5" customHeight="1">
      <c r="A462" s="204"/>
      <c r="F462" s="208"/>
      <c r="G462" s="209"/>
      <c r="H462" s="209"/>
      <c r="I462" s="209"/>
      <c r="J462" s="200"/>
      <c r="K462" s="200"/>
      <c r="L462" s="202"/>
      <c r="M462" s="202"/>
    </row>
    <row r="463" spans="1:13" ht="16.5" customHeight="1">
      <c r="A463" s="210"/>
      <c r="F463" s="208"/>
      <c r="G463" s="209"/>
      <c r="H463" s="209"/>
      <c r="I463" s="209"/>
      <c r="J463" s="200"/>
      <c r="K463" s="200"/>
      <c r="L463" s="202"/>
      <c r="M463" s="202"/>
    </row>
    <row r="464" spans="1:13" ht="16.5" customHeight="1">
      <c r="A464" s="204"/>
      <c r="F464" s="208"/>
      <c r="G464" s="209"/>
      <c r="H464" s="209"/>
      <c r="I464" s="209"/>
      <c r="J464" s="200"/>
      <c r="K464" s="200"/>
      <c r="L464" s="202"/>
      <c r="M464" s="202"/>
    </row>
    <row r="465" spans="1:13" ht="16.5" customHeight="1">
      <c r="A465" s="204"/>
      <c r="F465" s="208"/>
      <c r="G465" s="209"/>
      <c r="H465" s="209"/>
      <c r="I465" s="209"/>
      <c r="J465" s="200"/>
      <c r="K465" s="200"/>
      <c r="L465" s="202"/>
      <c r="M465" s="202"/>
    </row>
    <row r="466" spans="1:13" ht="16.5" customHeight="1">
      <c r="A466" s="204"/>
      <c r="F466" s="208"/>
      <c r="G466" s="209"/>
      <c r="H466" s="209"/>
      <c r="I466" s="209"/>
      <c r="J466" s="200"/>
      <c r="K466" s="200"/>
      <c r="L466" s="202"/>
      <c r="M466" s="202"/>
    </row>
    <row r="467" spans="1:13" ht="16.5" customHeight="1">
      <c r="A467" s="204"/>
      <c r="F467" s="208"/>
      <c r="G467" s="209"/>
      <c r="H467" s="209"/>
      <c r="I467" s="209"/>
      <c r="J467" s="200"/>
      <c r="K467" s="200"/>
      <c r="L467" s="202"/>
      <c r="M467" s="202"/>
    </row>
    <row r="468" spans="1:13" ht="16.5" customHeight="1">
      <c r="A468" s="204"/>
      <c r="F468" s="208"/>
      <c r="G468" s="209"/>
      <c r="H468" s="209"/>
      <c r="I468" s="209"/>
      <c r="J468" s="200"/>
      <c r="K468" s="200"/>
      <c r="L468" s="202"/>
      <c r="M468" s="202"/>
    </row>
    <row r="469" spans="1:13" ht="16.5" customHeight="1">
      <c r="A469" s="204"/>
      <c r="F469" s="208"/>
      <c r="G469" s="209"/>
      <c r="H469" s="209"/>
      <c r="I469" s="209"/>
      <c r="J469" s="200"/>
      <c r="K469" s="200"/>
      <c r="L469" s="202"/>
      <c r="M469" s="202"/>
    </row>
    <row r="470" spans="1:13" ht="16.5" customHeight="1">
      <c r="A470" s="197"/>
      <c r="F470" s="208"/>
      <c r="G470" s="209"/>
      <c r="H470" s="209"/>
      <c r="I470" s="209"/>
      <c r="J470" s="200"/>
      <c r="K470" s="200"/>
      <c r="L470" s="202"/>
      <c r="M470" s="202"/>
    </row>
    <row r="471" spans="1:13" ht="16.5" customHeight="1">
      <c r="A471" s="211"/>
      <c r="F471" s="208"/>
      <c r="G471" s="209"/>
      <c r="H471" s="209"/>
      <c r="I471" s="209"/>
      <c r="J471" s="200"/>
      <c r="K471" s="200"/>
      <c r="L471" s="202"/>
      <c r="M471" s="202"/>
    </row>
    <row r="472" spans="1:13" ht="16.5" customHeight="1">
      <c r="A472" s="204"/>
      <c r="F472" s="208"/>
      <c r="G472" s="209"/>
      <c r="H472" s="209"/>
      <c r="I472" s="209"/>
      <c r="J472" s="200"/>
      <c r="K472" s="200"/>
      <c r="L472" s="202"/>
      <c r="M472" s="202"/>
    </row>
    <row r="473" spans="1:13" ht="16.5" customHeight="1">
      <c r="A473" s="204"/>
      <c r="F473" s="208"/>
      <c r="G473" s="209"/>
      <c r="H473" s="209"/>
      <c r="I473" s="209"/>
      <c r="J473" s="200"/>
      <c r="K473" s="200"/>
      <c r="L473" s="202"/>
      <c r="M473" s="202"/>
    </row>
    <row r="474" spans="1:13" ht="16.5" customHeight="1">
      <c r="A474" s="203"/>
      <c r="F474" s="208"/>
      <c r="G474" s="209"/>
      <c r="H474" s="209"/>
      <c r="I474" s="209"/>
      <c r="J474" s="200"/>
      <c r="K474" s="200"/>
      <c r="L474" s="202"/>
      <c r="M474" s="202"/>
    </row>
    <row r="475" spans="1:13" ht="16.5" customHeight="1">
      <c r="A475" s="204"/>
      <c r="F475" s="208"/>
      <c r="G475" s="209"/>
      <c r="H475" s="209"/>
      <c r="I475" s="209"/>
      <c r="J475" s="200"/>
      <c r="K475" s="200"/>
      <c r="L475" s="202"/>
      <c r="M475" s="202"/>
    </row>
    <row r="476" spans="1:13" ht="16.5" customHeight="1">
      <c r="A476" s="203"/>
      <c r="F476" s="208"/>
      <c r="G476" s="209"/>
      <c r="H476" s="209"/>
      <c r="I476" s="209"/>
      <c r="J476" s="200"/>
      <c r="K476" s="200"/>
      <c r="L476" s="202"/>
      <c r="M476" s="202"/>
    </row>
    <row r="477" spans="1:13" ht="16.5" customHeight="1">
      <c r="A477" s="197"/>
      <c r="F477" s="208"/>
      <c r="G477" s="209"/>
      <c r="H477" s="209"/>
      <c r="I477" s="209"/>
      <c r="J477" s="200"/>
      <c r="K477" s="200"/>
      <c r="L477" s="202"/>
      <c r="M477" s="202"/>
    </row>
    <row r="478" spans="1:13" ht="16.5" customHeight="1">
      <c r="A478" s="197"/>
      <c r="F478" s="208"/>
      <c r="G478" s="209"/>
      <c r="H478" s="209"/>
      <c r="I478" s="209"/>
      <c r="J478" s="200"/>
      <c r="K478" s="200"/>
      <c r="L478" s="202"/>
      <c r="M478" s="202"/>
    </row>
    <row r="479" spans="1:13" ht="16.5" customHeight="1">
      <c r="A479" s="204"/>
      <c r="F479" s="208"/>
      <c r="G479" s="209"/>
      <c r="H479" s="209"/>
      <c r="I479" s="209"/>
      <c r="J479" s="200"/>
      <c r="K479" s="200"/>
      <c r="L479" s="202"/>
      <c r="M479" s="202"/>
    </row>
    <row r="480" spans="1:13" ht="16.5" customHeight="1">
      <c r="A480" s="204"/>
      <c r="F480" s="208"/>
      <c r="G480" s="209"/>
      <c r="H480" s="209"/>
      <c r="I480" s="209"/>
      <c r="J480" s="200"/>
      <c r="K480" s="200"/>
      <c r="L480" s="202"/>
      <c r="M480" s="202"/>
    </row>
    <row r="481" spans="1:13" ht="16.5" customHeight="1">
      <c r="A481" s="203"/>
      <c r="F481" s="208"/>
      <c r="G481" s="209"/>
      <c r="H481" s="209"/>
      <c r="I481" s="209"/>
      <c r="J481" s="200"/>
      <c r="K481" s="200"/>
      <c r="L481" s="202"/>
      <c r="M481" s="202"/>
    </row>
    <row r="482" spans="1:13" ht="16.5" customHeight="1">
      <c r="A482" s="197"/>
      <c r="F482" s="208"/>
      <c r="G482" s="209"/>
      <c r="H482" s="209"/>
      <c r="I482" s="209"/>
      <c r="J482" s="200"/>
      <c r="K482" s="200"/>
      <c r="L482" s="202"/>
      <c r="M482" s="202"/>
    </row>
    <row r="483" spans="1:13" ht="16.5" customHeight="1">
      <c r="A483" s="203"/>
      <c r="F483" s="208"/>
      <c r="G483" s="209"/>
      <c r="H483" s="209"/>
      <c r="I483" s="209"/>
      <c r="J483" s="200"/>
      <c r="K483" s="200"/>
      <c r="L483" s="202"/>
      <c r="M483" s="202"/>
    </row>
    <row r="484" spans="1:13" ht="16.5" customHeight="1">
      <c r="A484" s="197"/>
      <c r="F484" s="208"/>
      <c r="G484" s="209"/>
      <c r="H484" s="209"/>
      <c r="I484" s="209"/>
      <c r="J484" s="200"/>
      <c r="K484" s="200"/>
      <c r="L484" s="202"/>
      <c r="M484" s="202"/>
    </row>
    <row r="485" spans="1:13" ht="16.5" customHeight="1">
      <c r="A485" s="204"/>
      <c r="F485" s="208"/>
      <c r="G485" s="209"/>
      <c r="H485" s="209"/>
      <c r="I485" s="209"/>
      <c r="J485" s="200"/>
      <c r="K485" s="200"/>
      <c r="L485" s="202"/>
      <c r="M485" s="202"/>
    </row>
    <row r="486" spans="1:13" ht="16.5" customHeight="1">
      <c r="A486" s="204"/>
      <c r="F486" s="208"/>
      <c r="G486" s="209"/>
      <c r="H486" s="209"/>
      <c r="I486" s="209"/>
      <c r="J486" s="200"/>
      <c r="K486" s="200"/>
      <c r="L486" s="202"/>
      <c r="M486" s="202"/>
    </row>
    <row r="487" spans="1:13" ht="16.5" customHeight="1">
      <c r="A487" s="204"/>
      <c r="F487" s="208"/>
      <c r="G487" s="209"/>
      <c r="H487" s="209"/>
      <c r="I487" s="209"/>
      <c r="J487" s="200"/>
      <c r="K487" s="200"/>
      <c r="L487" s="202"/>
      <c r="M487" s="202"/>
    </row>
    <row r="488" spans="1:13" ht="16.5" customHeight="1">
      <c r="A488" s="197"/>
      <c r="F488" s="208"/>
      <c r="G488" s="209"/>
      <c r="H488" s="209"/>
      <c r="I488" s="209"/>
      <c r="J488" s="200"/>
      <c r="K488" s="200"/>
      <c r="L488" s="202"/>
      <c r="M488" s="202"/>
    </row>
    <row r="489" spans="1:13" ht="16.5" customHeight="1">
      <c r="A489" s="197"/>
      <c r="F489" s="208"/>
      <c r="G489" s="209"/>
      <c r="H489" s="209"/>
      <c r="I489" s="209"/>
      <c r="J489" s="200"/>
      <c r="K489" s="200"/>
      <c r="L489" s="202"/>
      <c r="M489" s="202"/>
    </row>
    <row r="490" spans="1:13" ht="16.5" customHeight="1">
      <c r="A490" s="204"/>
      <c r="F490" s="208"/>
      <c r="G490" s="209"/>
      <c r="H490" s="209"/>
      <c r="I490" s="209"/>
      <c r="J490" s="200"/>
      <c r="K490" s="200"/>
      <c r="L490" s="202"/>
      <c r="M490" s="202"/>
    </row>
    <row r="491" spans="1:13" ht="16.5" customHeight="1">
      <c r="A491" s="204"/>
      <c r="F491" s="208"/>
      <c r="G491" s="209"/>
      <c r="H491" s="209"/>
      <c r="I491" s="209"/>
      <c r="J491" s="200"/>
      <c r="K491" s="200"/>
      <c r="L491" s="202"/>
      <c r="M491" s="202"/>
    </row>
    <row r="492" spans="1:13" ht="16.5" customHeight="1">
      <c r="A492" s="204"/>
      <c r="F492" s="208"/>
      <c r="G492" s="209"/>
      <c r="H492" s="209"/>
      <c r="I492" s="209"/>
      <c r="J492" s="200"/>
      <c r="K492" s="200"/>
      <c r="L492" s="202"/>
      <c r="M492" s="202"/>
    </row>
    <row r="493" spans="1:13" ht="16.5" customHeight="1">
      <c r="A493" s="204"/>
      <c r="F493" s="208"/>
      <c r="G493" s="209"/>
      <c r="H493" s="209"/>
      <c r="I493" s="209"/>
      <c r="J493" s="200"/>
      <c r="K493" s="200"/>
      <c r="L493" s="202"/>
      <c r="M493" s="202"/>
    </row>
    <row r="494" spans="1:13" ht="16.5" customHeight="1">
      <c r="A494" s="204"/>
      <c r="F494" s="208"/>
      <c r="G494" s="209"/>
      <c r="H494" s="209"/>
      <c r="I494" s="209"/>
      <c r="J494" s="200"/>
      <c r="K494" s="200"/>
      <c r="L494" s="202"/>
      <c r="M494" s="202"/>
    </row>
    <row r="495" spans="1:13" ht="16.5" customHeight="1">
      <c r="A495" s="197"/>
      <c r="F495" s="208"/>
      <c r="G495" s="209"/>
      <c r="H495" s="209"/>
      <c r="I495" s="209"/>
      <c r="J495" s="200"/>
      <c r="K495" s="200"/>
      <c r="L495" s="202"/>
      <c r="M495" s="202"/>
    </row>
    <row r="496" spans="1:13" ht="16.5" customHeight="1">
      <c r="A496" s="204"/>
      <c r="F496" s="208"/>
      <c r="G496" s="209"/>
      <c r="H496" s="209"/>
      <c r="I496" s="209"/>
      <c r="J496" s="200"/>
      <c r="K496" s="200"/>
      <c r="L496" s="202"/>
      <c r="M496" s="202"/>
    </row>
    <row r="497" spans="1:13" ht="16.5" customHeight="1">
      <c r="A497" s="197"/>
      <c r="F497" s="208"/>
      <c r="G497" s="209"/>
      <c r="H497" s="209"/>
      <c r="I497" s="209"/>
      <c r="J497" s="200"/>
      <c r="K497" s="200"/>
      <c r="L497" s="202"/>
      <c r="M497" s="202"/>
    </row>
    <row r="498" spans="1:13" ht="16.5" customHeight="1">
      <c r="A498" s="197"/>
      <c r="F498" s="208"/>
      <c r="G498" s="209"/>
      <c r="H498" s="209"/>
      <c r="I498" s="209"/>
      <c r="J498" s="200"/>
      <c r="K498" s="200"/>
      <c r="L498" s="202"/>
      <c r="M498" s="202"/>
    </row>
    <row r="499" spans="1:13" ht="16.5" customHeight="1">
      <c r="A499" s="197"/>
      <c r="F499" s="208"/>
      <c r="G499" s="209"/>
      <c r="H499" s="209"/>
      <c r="I499" s="209"/>
      <c r="J499" s="200"/>
      <c r="K499" s="200"/>
      <c r="L499" s="202"/>
      <c r="M499" s="202"/>
    </row>
    <row r="500" spans="1:13" ht="16.5" customHeight="1">
      <c r="A500" s="204"/>
      <c r="F500" s="208"/>
      <c r="G500" s="209"/>
      <c r="H500" s="209"/>
      <c r="I500" s="209"/>
      <c r="J500" s="200"/>
      <c r="K500" s="200"/>
      <c r="L500" s="202"/>
      <c r="M500" s="202"/>
    </row>
    <row r="501" spans="1:13" ht="16.5" customHeight="1">
      <c r="A501" s="203"/>
      <c r="F501" s="208"/>
      <c r="G501" s="209"/>
      <c r="H501" s="209"/>
      <c r="I501" s="209"/>
      <c r="J501" s="200"/>
      <c r="K501" s="200"/>
      <c r="L501" s="202"/>
      <c r="M501" s="202"/>
    </row>
    <row r="502" spans="1:13" ht="16.5" customHeight="1">
      <c r="A502" s="203"/>
      <c r="F502" s="208"/>
      <c r="G502" s="209"/>
      <c r="H502" s="209"/>
      <c r="I502" s="209"/>
      <c r="J502" s="200"/>
      <c r="K502" s="200"/>
      <c r="L502" s="202"/>
      <c r="M502" s="202"/>
    </row>
    <row r="503" spans="1:13" ht="16.5" customHeight="1">
      <c r="A503" s="203"/>
      <c r="F503" s="208"/>
      <c r="G503" s="209"/>
      <c r="H503" s="209"/>
      <c r="I503" s="209"/>
      <c r="J503" s="200"/>
      <c r="K503" s="200"/>
      <c r="L503" s="202"/>
      <c r="M503" s="202"/>
    </row>
    <row r="504" spans="1:13" ht="16.5" customHeight="1">
      <c r="A504" s="204"/>
      <c r="F504" s="208"/>
      <c r="G504" s="209"/>
      <c r="H504" s="209"/>
      <c r="I504" s="209"/>
      <c r="J504" s="200"/>
      <c r="K504" s="200"/>
      <c r="L504" s="202"/>
      <c r="M504" s="202"/>
    </row>
    <row r="505" spans="1:13" ht="16.5" customHeight="1">
      <c r="A505" s="204"/>
      <c r="F505" s="208"/>
      <c r="G505" s="209"/>
      <c r="H505" s="209"/>
      <c r="I505" s="209"/>
      <c r="J505" s="200"/>
      <c r="K505" s="200"/>
      <c r="L505" s="202"/>
      <c r="M505" s="202"/>
    </row>
    <row r="506" spans="1:13" ht="16.5" customHeight="1">
      <c r="A506" s="204"/>
      <c r="F506" s="208"/>
      <c r="G506" s="209"/>
      <c r="H506" s="209"/>
      <c r="I506" s="209"/>
      <c r="J506" s="200"/>
      <c r="K506" s="200"/>
      <c r="L506" s="202"/>
      <c r="M506" s="202"/>
    </row>
    <row r="507" spans="1:13" ht="16.5" customHeight="1">
      <c r="A507" s="204"/>
      <c r="F507" s="208"/>
      <c r="G507" s="209"/>
      <c r="H507" s="209"/>
      <c r="I507" s="209"/>
      <c r="J507" s="200"/>
      <c r="K507" s="200"/>
      <c r="L507" s="202"/>
      <c r="M507" s="202"/>
    </row>
    <row r="508" spans="1:13" ht="16.5" customHeight="1">
      <c r="A508" s="204"/>
      <c r="F508" s="208"/>
      <c r="G508" s="209"/>
      <c r="H508" s="209"/>
      <c r="I508" s="209"/>
      <c r="J508" s="200"/>
      <c r="K508" s="200"/>
      <c r="L508" s="202"/>
      <c r="M508" s="202"/>
    </row>
    <row r="509" spans="1:13" ht="16.5" customHeight="1">
      <c r="A509" s="197"/>
      <c r="F509" s="208"/>
      <c r="G509" s="209"/>
      <c r="H509" s="209"/>
      <c r="I509" s="209"/>
      <c r="J509" s="200"/>
      <c r="K509" s="200"/>
      <c r="L509" s="202"/>
      <c r="M509" s="202"/>
    </row>
    <row r="510" spans="1:13" ht="16.5" customHeight="1">
      <c r="A510" s="204"/>
      <c r="F510" s="208"/>
      <c r="G510" s="209"/>
      <c r="H510" s="209"/>
      <c r="I510" s="209"/>
      <c r="J510" s="200"/>
      <c r="K510" s="200"/>
      <c r="L510" s="202"/>
      <c r="M510" s="202"/>
    </row>
    <row r="511" spans="1:13" ht="16.5" customHeight="1">
      <c r="A511" s="203"/>
      <c r="F511" s="208"/>
      <c r="G511" s="209"/>
      <c r="H511" s="209"/>
      <c r="I511" s="209"/>
      <c r="J511" s="200"/>
      <c r="K511" s="200"/>
      <c r="L511" s="202"/>
      <c r="M511" s="202"/>
    </row>
    <row r="512" spans="1:13" ht="16.5" customHeight="1">
      <c r="A512" s="212"/>
      <c r="F512" s="208"/>
      <c r="G512" s="209"/>
      <c r="H512" s="209"/>
      <c r="I512" s="209"/>
      <c r="J512" s="200"/>
      <c r="K512" s="200"/>
      <c r="L512" s="202"/>
      <c r="M512" s="202"/>
    </row>
    <row r="513" spans="1:13" ht="16.5" customHeight="1">
      <c r="A513" s="204"/>
      <c r="J513" s="200"/>
      <c r="K513" s="200"/>
      <c r="L513" s="202"/>
      <c r="M513" s="202"/>
    </row>
    <row r="514" spans="1:13" ht="16.5" customHeight="1">
      <c r="A514" s="203"/>
      <c r="J514" s="200"/>
      <c r="K514" s="200"/>
      <c r="L514" s="202"/>
      <c r="M514" s="202"/>
    </row>
    <row r="515" spans="1:13" ht="16.5" customHeight="1">
      <c r="A515" s="203"/>
      <c r="J515" s="200"/>
      <c r="K515" s="200"/>
      <c r="L515" s="202"/>
      <c r="M515" s="202"/>
    </row>
    <row r="516" spans="1:13" ht="16.5" customHeight="1">
      <c r="A516" s="203"/>
      <c r="J516" s="200"/>
      <c r="K516" s="200"/>
      <c r="L516" s="202"/>
      <c r="M516" s="202"/>
    </row>
    <row r="517" spans="1:13" ht="16.5" customHeight="1">
      <c r="A517" s="203"/>
      <c r="J517" s="200"/>
      <c r="K517" s="200"/>
      <c r="L517" s="202"/>
      <c r="M517" s="202"/>
    </row>
    <row r="518" spans="1:13" ht="16.5" customHeight="1">
      <c r="A518" s="203"/>
      <c r="J518" s="200"/>
      <c r="K518" s="200"/>
      <c r="L518" s="202"/>
      <c r="M518" s="202"/>
    </row>
    <row r="519" spans="1:13" ht="16.5" customHeight="1">
      <c r="A519" s="197"/>
      <c r="J519" s="200"/>
      <c r="K519" s="200"/>
      <c r="L519" s="202"/>
      <c r="M519" s="202"/>
    </row>
    <row r="520" spans="1:13" ht="16.5" customHeight="1">
      <c r="A520" s="204"/>
      <c r="J520" s="200"/>
      <c r="K520" s="200"/>
      <c r="L520" s="202"/>
      <c r="M520" s="202"/>
    </row>
    <row r="521" spans="1:13" ht="16.5" customHeight="1">
      <c r="A521" s="204"/>
      <c r="J521" s="200"/>
      <c r="K521" s="200"/>
      <c r="L521" s="202"/>
      <c r="M521" s="202"/>
    </row>
    <row r="522" spans="1:13" ht="16.5" customHeight="1">
      <c r="A522" s="203"/>
      <c r="J522" s="200"/>
      <c r="K522" s="200"/>
      <c r="L522" s="202"/>
      <c r="M522" s="202"/>
    </row>
    <row r="523" spans="1:13" ht="16.5" customHeight="1">
      <c r="A523" s="203"/>
      <c r="J523" s="200"/>
      <c r="K523" s="200"/>
      <c r="L523" s="202"/>
      <c r="M523" s="202"/>
    </row>
    <row r="524" spans="1:13" ht="16.5" customHeight="1">
      <c r="A524" s="204"/>
      <c r="J524" s="200"/>
      <c r="K524" s="200"/>
      <c r="L524" s="202"/>
      <c r="M524" s="202"/>
    </row>
    <row r="525" spans="1:13" ht="16.5" customHeight="1">
      <c r="A525" s="204"/>
      <c r="J525" s="200"/>
      <c r="K525" s="200"/>
      <c r="L525" s="202"/>
      <c r="M525" s="202"/>
    </row>
    <row r="526" spans="1:13" ht="16.5" customHeight="1">
      <c r="A526" s="204"/>
      <c r="J526" s="200"/>
      <c r="K526" s="200"/>
      <c r="L526" s="202"/>
      <c r="M526" s="202"/>
    </row>
    <row r="527" spans="1:13" ht="16.5" customHeight="1">
      <c r="A527" s="197"/>
      <c r="J527" s="200"/>
      <c r="K527" s="200"/>
      <c r="L527" s="202"/>
      <c r="M527" s="202"/>
    </row>
    <row r="528" spans="1:13" ht="16.5" customHeight="1">
      <c r="A528" s="197"/>
      <c r="J528" s="200"/>
      <c r="K528" s="200"/>
      <c r="L528" s="202"/>
      <c r="M528" s="202"/>
    </row>
    <row r="529" spans="1:13" ht="16.5" customHeight="1">
      <c r="A529" s="203"/>
      <c r="J529" s="200"/>
      <c r="K529" s="200"/>
      <c r="L529" s="202"/>
      <c r="M529" s="202"/>
    </row>
    <row r="530" spans="1:13" ht="16.5" customHeight="1">
      <c r="A530" s="204"/>
      <c r="J530" s="200"/>
      <c r="K530" s="200"/>
      <c r="L530" s="202"/>
      <c r="M530" s="202"/>
    </row>
    <row r="531" spans="1:13" ht="16.5" customHeight="1">
      <c r="A531" s="207"/>
      <c r="J531" s="200"/>
      <c r="K531" s="200"/>
      <c r="L531" s="202"/>
      <c r="M531" s="202"/>
    </row>
    <row r="532" spans="1:13" ht="16.5" customHeight="1">
      <c r="A532" s="197"/>
      <c r="J532" s="200"/>
      <c r="K532" s="200"/>
      <c r="L532" s="202"/>
      <c r="M532" s="202"/>
    </row>
    <row r="533" spans="1:13" ht="16.5" customHeight="1">
      <c r="A533" s="197"/>
      <c r="J533" s="200"/>
      <c r="K533" s="200"/>
      <c r="L533" s="202"/>
      <c r="M533" s="202"/>
    </row>
    <row r="534" spans="1:13" ht="16.5" customHeight="1">
      <c r="A534" s="197"/>
      <c r="J534" s="200"/>
      <c r="K534" s="200"/>
      <c r="L534" s="202"/>
      <c r="M534" s="202"/>
    </row>
    <row r="535" spans="1:13" ht="16.5" customHeight="1">
      <c r="A535" s="204"/>
      <c r="J535" s="200"/>
      <c r="K535" s="200"/>
      <c r="L535" s="202"/>
      <c r="M535" s="202"/>
    </row>
    <row r="536" spans="1:13" ht="16.5" customHeight="1">
      <c r="A536" s="204"/>
      <c r="J536" s="200"/>
      <c r="K536" s="200"/>
      <c r="L536" s="202"/>
      <c r="M536" s="202"/>
    </row>
    <row r="537" spans="1:13" ht="16.5" customHeight="1">
      <c r="A537" s="204"/>
      <c r="J537" s="200"/>
      <c r="K537" s="200"/>
      <c r="L537" s="202"/>
      <c r="M537" s="202"/>
    </row>
    <row r="538" spans="1:13" ht="16.5" customHeight="1">
      <c r="A538" s="197"/>
      <c r="J538" s="200"/>
      <c r="K538" s="200"/>
      <c r="L538" s="202"/>
      <c r="M538" s="202"/>
    </row>
    <row r="539" spans="1:13" ht="16.5" customHeight="1">
      <c r="A539" s="204"/>
      <c r="J539" s="200"/>
      <c r="K539" s="200"/>
      <c r="L539" s="202"/>
      <c r="M539" s="202"/>
    </row>
    <row r="540" spans="1:13" ht="16.5" customHeight="1">
      <c r="A540" s="197"/>
      <c r="J540" s="200"/>
      <c r="K540" s="200"/>
      <c r="L540" s="202"/>
      <c r="M540" s="202"/>
    </row>
    <row r="541" spans="1:13" ht="16.5" customHeight="1">
      <c r="A541" s="197"/>
      <c r="J541" s="200"/>
      <c r="K541" s="200"/>
      <c r="L541" s="202"/>
      <c r="M541" s="202"/>
    </row>
    <row r="542" spans="1:13" ht="16.5" customHeight="1">
      <c r="A542" s="197"/>
      <c r="J542" s="200"/>
      <c r="K542" s="200"/>
      <c r="L542" s="202"/>
      <c r="M542" s="202"/>
    </row>
    <row r="543" spans="1:13" ht="16.5" customHeight="1">
      <c r="A543" s="197"/>
      <c r="J543" s="200"/>
      <c r="K543" s="200"/>
      <c r="L543" s="202"/>
      <c r="M543" s="202"/>
    </row>
    <row r="544" spans="1:13" ht="16.5" customHeight="1">
      <c r="A544" s="197"/>
      <c r="J544" s="200"/>
      <c r="K544" s="200"/>
      <c r="L544" s="202"/>
      <c r="M544" s="202"/>
    </row>
    <row r="545" spans="1:13" ht="16.5" customHeight="1">
      <c r="A545" s="204"/>
      <c r="J545" s="200"/>
      <c r="K545" s="200"/>
      <c r="L545" s="202"/>
      <c r="M545" s="202"/>
    </row>
    <row r="546" spans="1:13" ht="16.5" customHeight="1">
      <c r="A546" s="204"/>
      <c r="J546" s="200"/>
      <c r="K546" s="200"/>
      <c r="L546" s="202"/>
      <c r="M546" s="202"/>
    </row>
    <row r="547" spans="1:13" ht="16.5" customHeight="1">
      <c r="A547" s="204"/>
      <c r="J547" s="200"/>
      <c r="K547" s="200"/>
      <c r="L547" s="202"/>
      <c r="M547" s="202"/>
    </row>
    <row r="548" spans="1:13" ht="16.5" customHeight="1">
      <c r="A548" s="204"/>
      <c r="J548" s="200"/>
      <c r="K548" s="200"/>
      <c r="L548" s="202"/>
      <c r="M548" s="202"/>
    </row>
    <row r="549" spans="1:13" ht="16.5" customHeight="1">
      <c r="A549" s="197"/>
      <c r="J549" s="200"/>
      <c r="K549" s="200"/>
      <c r="L549" s="202"/>
      <c r="M549" s="202"/>
    </row>
    <row r="550" spans="1:13" ht="16.5" customHeight="1">
      <c r="A550" s="204"/>
      <c r="J550" s="200"/>
      <c r="K550" s="200"/>
      <c r="L550" s="202"/>
      <c r="M550" s="202"/>
    </row>
    <row r="551" spans="1:13" ht="16.5" customHeight="1">
      <c r="A551" s="204"/>
      <c r="J551" s="200"/>
      <c r="K551" s="200"/>
      <c r="L551" s="202"/>
      <c r="M551" s="202"/>
    </row>
    <row r="552" spans="1:13" ht="16.5" customHeight="1">
      <c r="A552" s="197"/>
      <c r="J552" s="200"/>
      <c r="K552" s="200"/>
      <c r="L552" s="202"/>
      <c r="M552" s="202"/>
    </row>
    <row r="553" spans="1:13" ht="16.5" customHeight="1">
      <c r="A553" s="197"/>
      <c r="J553" s="200"/>
      <c r="K553" s="200"/>
      <c r="L553" s="202"/>
      <c r="M553" s="202"/>
    </row>
    <row r="554" spans="1:13" ht="16.5" customHeight="1">
      <c r="A554" s="204"/>
      <c r="J554" s="200"/>
      <c r="K554" s="200"/>
      <c r="L554" s="202"/>
      <c r="M554" s="202"/>
    </row>
    <row r="555" spans="1:13" ht="16.5" customHeight="1">
      <c r="A555" s="204"/>
      <c r="J555" s="200"/>
      <c r="K555" s="200"/>
      <c r="L555" s="202"/>
      <c r="M555" s="202"/>
    </row>
    <row r="556" spans="1:13" ht="16.5" customHeight="1">
      <c r="A556" s="197"/>
      <c r="J556" s="200"/>
      <c r="K556" s="200"/>
      <c r="L556" s="202"/>
      <c r="M556" s="202"/>
    </row>
    <row r="557" spans="1:13" ht="16.5" customHeight="1">
      <c r="A557" s="203"/>
      <c r="J557" s="200"/>
      <c r="K557" s="200"/>
      <c r="L557" s="202"/>
      <c r="M557" s="202"/>
    </row>
    <row r="558" spans="1:13" ht="16.5" customHeight="1">
      <c r="A558" s="204"/>
      <c r="J558" s="200"/>
      <c r="K558" s="200"/>
      <c r="L558" s="202"/>
      <c r="M558" s="202"/>
    </row>
    <row r="559" spans="1:13" ht="16.5" customHeight="1">
      <c r="A559" s="197"/>
      <c r="J559" s="200"/>
      <c r="K559" s="200"/>
      <c r="L559" s="202"/>
      <c r="M559" s="202"/>
    </row>
    <row r="560" spans="1:13" ht="16.5" customHeight="1">
      <c r="A560" s="204"/>
      <c r="J560" s="200"/>
      <c r="K560" s="200"/>
      <c r="L560" s="202"/>
      <c r="M560" s="202"/>
    </row>
    <row r="561" spans="1:13" ht="16.5" customHeight="1">
      <c r="A561" s="197"/>
      <c r="J561" s="200"/>
      <c r="K561" s="200"/>
      <c r="L561" s="202"/>
      <c r="M561" s="202"/>
    </row>
    <row r="562" spans="1:13" ht="16.5" customHeight="1">
      <c r="A562" s="204"/>
      <c r="J562" s="200"/>
      <c r="K562" s="200"/>
      <c r="L562" s="202"/>
      <c r="M562" s="202"/>
    </row>
    <row r="563" spans="1:13" ht="16.5" customHeight="1">
      <c r="A563" s="204"/>
      <c r="J563" s="200"/>
      <c r="K563" s="200"/>
      <c r="L563" s="202"/>
      <c r="M563" s="202"/>
    </row>
    <row r="564" spans="1:13" ht="16.5" customHeight="1">
      <c r="A564" s="197"/>
      <c r="J564" s="200"/>
      <c r="K564" s="200"/>
      <c r="L564" s="202"/>
      <c r="M564" s="202"/>
    </row>
    <row r="565" spans="1:13" ht="16.5" customHeight="1">
      <c r="A565" s="197"/>
      <c r="J565" s="200"/>
      <c r="K565" s="200"/>
      <c r="L565" s="202"/>
      <c r="M565" s="202"/>
    </row>
    <row r="566" spans="1:13" ht="16.5" customHeight="1">
      <c r="A566" s="204"/>
      <c r="J566" s="200"/>
      <c r="K566" s="200"/>
      <c r="L566" s="202"/>
      <c r="M566" s="202"/>
    </row>
    <row r="567" spans="1:13" ht="16.5" customHeight="1">
      <c r="A567" s="204"/>
    </row>
    <row r="568" spans="1:13" ht="16.5" customHeight="1">
      <c r="A568" s="204"/>
    </row>
    <row r="569" spans="1:13" ht="16.5" customHeight="1">
      <c r="A569" s="204"/>
    </row>
    <row r="570" spans="1:13" ht="16.5" customHeight="1">
      <c r="A570" s="197"/>
    </row>
    <row r="571" spans="1:13" ht="16.5" customHeight="1">
      <c r="A571" s="204"/>
    </row>
    <row r="572" spans="1:13" ht="16.5" customHeight="1">
      <c r="A572" s="197"/>
    </row>
    <row r="573" spans="1:13" ht="16.5" customHeight="1">
      <c r="A573" s="203"/>
    </row>
    <row r="574" spans="1:13" ht="16.5" customHeight="1">
      <c r="A574" s="197"/>
    </row>
    <row r="575" spans="1:13" ht="16.5" customHeight="1">
      <c r="A575" s="197"/>
    </row>
    <row r="576" spans="1:13" ht="16.5" customHeight="1">
      <c r="A576" s="197"/>
    </row>
    <row r="577" spans="1:1" ht="16.5" customHeight="1">
      <c r="A577" s="197"/>
    </row>
    <row r="578" spans="1:1" ht="16.5" customHeight="1">
      <c r="A578" s="204"/>
    </row>
    <row r="579" spans="1:1" ht="16.5" customHeight="1">
      <c r="A579" s="204"/>
    </row>
    <row r="580" spans="1:1" ht="16.5" customHeight="1">
      <c r="A580" s="204"/>
    </row>
    <row r="581" spans="1:1" ht="16.5" customHeight="1">
      <c r="A581" s="204"/>
    </row>
    <row r="582" spans="1:1" ht="16.5" customHeight="1">
      <c r="A582" s="197"/>
    </row>
    <row r="583" spans="1:1" ht="16.5" customHeight="1">
      <c r="A583" s="197"/>
    </row>
    <row r="584" spans="1:1" ht="16.5" customHeight="1">
      <c r="A584" s="204"/>
    </row>
    <row r="585" spans="1:1" ht="16.5" customHeight="1">
      <c r="A585" s="197"/>
    </row>
    <row r="586" spans="1:1" ht="16.5" customHeight="1">
      <c r="A586" s="197"/>
    </row>
    <row r="587" spans="1:1" ht="16.5" customHeight="1">
      <c r="A587" s="204"/>
    </row>
    <row r="588" spans="1:1" ht="16.5" customHeight="1">
      <c r="A588" s="197"/>
    </row>
    <row r="589" spans="1:1" ht="16.5" customHeight="1">
      <c r="A589" s="204"/>
    </row>
    <row r="590" spans="1:1" ht="16.5" customHeight="1">
      <c r="A590" s="197"/>
    </row>
    <row r="591" spans="1:1" ht="16.5" customHeight="1">
      <c r="A591" s="197"/>
    </row>
    <row r="592" spans="1:1" ht="16.5" customHeight="1">
      <c r="A592" s="204"/>
    </row>
    <row r="593" spans="1:1" ht="16.5" customHeight="1">
      <c r="A593" s="204"/>
    </row>
    <row r="594" spans="1:1" ht="16.5" customHeight="1">
      <c r="A594" s="204"/>
    </row>
    <row r="595" spans="1:1" ht="16.5" customHeight="1">
      <c r="A595" s="207"/>
    </row>
    <row r="596" spans="1:1" ht="16.5" customHeight="1">
      <c r="A596" s="197"/>
    </row>
    <row r="597" spans="1:1" ht="16.5" customHeight="1">
      <c r="A597" s="197"/>
    </row>
    <row r="598" spans="1:1" ht="16.5" customHeight="1">
      <c r="A598" s="197"/>
    </row>
    <row r="599" spans="1:1" ht="16.5" customHeight="1">
      <c r="A599" s="197"/>
    </row>
    <row r="600" spans="1:1" ht="16.5" customHeight="1">
      <c r="A600" s="203"/>
    </row>
    <row r="601" spans="1:1" ht="16.5" customHeight="1">
      <c r="A601" s="204"/>
    </row>
    <row r="602" spans="1:1" ht="16.5" customHeight="1">
      <c r="A602" s="197"/>
    </row>
    <row r="603" spans="1:1" ht="16.5" customHeight="1">
      <c r="A603" s="197"/>
    </row>
    <row r="604" spans="1:1" ht="16.5" customHeight="1">
      <c r="A604" s="204"/>
    </row>
    <row r="605" spans="1:1" ht="16.5" customHeight="1">
      <c r="A605" s="204"/>
    </row>
    <row r="606" spans="1:1" ht="16.5" customHeight="1">
      <c r="A606" s="204"/>
    </row>
    <row r="607" spans="1:1" ht="16.5" customHeight="1">
      <c r="A607" s="197"/>
    </row>
    <row r="608" spans="1:1" ht="16.5" customHeight="1">
      <c r="A608" s="197"/>
    </row>
    <row r="609" spans="1:1" ht="16.5" customHeight="1">
      <c r="A609" s="204"/>
    </row>
    <row r="610" spans="1:1" ht="16.5" customHeight="1">
      <c r="A610" s="204"/>
    </row>
    <row r="611" spans="1:1" ht="16.5" customHeight="1">
      <c r="A611" s="204"/>
    </row>
    <row r="612" spans="1:1" ht="16.5" customHeight="1">
      <c r="A612" s="203"/>
    </row>
    <row r="613" spans="1:1" ht="16.5" customHeight="1">
      <c r="A613" s="197"/>
    </row>
    <row r="614" spans="1:1" ht="16.5" customHeight="1">
      <c r="A614" s="204"/>
    </row>
    <row r="615" spans="1:1" ht="16.5" customHeight="1">
      <c r="A615" s="204"/>
    </row>
    <row r="616" spans="1:1" ht="16.5" customHeight="1">
      <c r="A616" s="197"/>
    </row>
    <row r="617" spans="1:1" ht="16.5" customHeight="1">
      <c r="A617" s="204"/>
    </row>
    <row r="618" spans="1:1" ht="16.5" customHeight="1">
      <c r="A618" s="204"/>
    </row>
    <row r="619" spans="1:1" ht="16.5" customHeight="1">
      <c r="A619" s="197"/>
    </row>
    <row r="620" spans="1:1" ht="16.5" customHeight="1">
      <c r="A620" s="197"/>
    </row>
    <row r="621" spans="1:1" ht="16.5" customHeight="1">
      <c r="A621" s="204"/>
    </row>
    <row r="622" spans="1:1" ht="16.5" customHeight="1">
      <c r="A622" s="197"/>
    </row>
    <row r="623" spans="1:1" ht="16.5" customHeight="1">
      <c r="A623" s="197"/>
    </row>
    <row r="624" spans="1:1" ht="16.5" customHeight="1">
      <c r="A624" s="197"/>
    </row>
    <row r="625" spans="1:1" ht="16.5" customHeight="1">
      <c r="A625" s="197"/>
    </row>
    <row r="626" spans="1:1" ht="16.5" customHeight="1">
      <c r="A626" s="204"/>
    </row>
    <row r="627" spans="1:1" ht="16.5" customHeight="1">
      <c r="A627" s="204"/>
    </row>
    <row r="628" spans="1:1" ht="16.5" customHeight="1">
      <c r="A628" s="197"/>
    </row>
    <row r="629" spans="1:1" ht="16.5" customHeight="1">
      <c r="A629" s="204"/>
    </row>
    <row r="630" spans="1:1" ht="16.5" customHeight="1">
      <c r="A630" s="204"/>
    </row>
    <row r="631" spans="1:1" ht="16.5" customHeight="1">
      <c r="A631" s="204"/>
    </row>
    <row r="632" spans="1:1" ht="16.5" customHeight="1">
      <c r="A632" s="204"/>
    </row>
    <row r="633" spans="1:1" ht="16.5" customHeight="1">
      <c r="A633" s="197"/>
    </row>
    <row r="634" spans="1:1" ht="16.5" customHeight="1">
      <c r="A634" s="204"/>
    </row>
    <row r="635" spans="1:1" ht="16.5" customHeight="1">
      <c r="A635" s="204"/>
    </row>
    <row r="636" spans="1:1" ht="16.5" customHeight="1">
      <c r="A636" s="204"/>
    </row>
    <row r="637" spans="1:1" ht="16.5" customHeight="1">
      <c r="A637" s="197"/>
    </row>
    <row r="638" spans="1:1" ht="16.5" customHeight="1">
      <c r="A638" s="204"/>
    </row>
    <row r="639" spans="1:1" ht="16.5" customHeight="1">
      <c r="A639" s="204"/>
    </row>
    <row r="640" spans="1:1" ht="16.5" customHeight="1">
      <c r="A640" s="204"/>
    </row>
    <row r="641" spans="1:1" ht="16.5" customHeight="1">
      <c r="A641" s="197"/>
    </row>
    <row r="642" spans="1:1" ht="16.5" customHeight="1">
      <c r="A642" s="204"/>
    </row>
    <row r="643" spans="1:1" ht="16.5" customHeight="1">
      <c r="A643" s="197"/>
    </row>
    <row r="644" spans="1:1" ht="16.5" customHeight="1">
      <c r="A644" s="204"/>
    </row>
    <row r="645" spans="1:1" ht="16.5" customHeight="1">
      <c r="A645" s="204"/>
    </row>
    <row r="646" spans="1:1" ht="16.5" customHeight="1">
      <c r="A646" s="204"/>
    </row>
    <row r="647" spans="1:1" ht="16.5" customHeight="1">
      <c r="A647" s="197"/>
    </row>
    <row r="648" spans="1:1" ht="16.5" customHeight="1">
      <c r="A648" s="204"/>
    </row>
    <row r="649" spans="1:1" ht="16.5" customHeight="1">
      <c r="A649" s="197"/>
    </row>
    <row r="650" spans="1:1" ht="16.5" customHeight="1">
      <c r="A650" s="197"/>
    </row>
    <row r="651" spans="1:1" ht="16.5" customHeight="1">
      <c r="A651" s="197"/>
    </row>
    <row r="652" spans="1:1" ht="16.5" customHeight="1">
      <c r="A652" s="204"/>
    </row>
    <row r="653" spans="1:1" ht="16.5" customHeight="1">
      <c r="A653" s="204"/>
    </row>
    <row r="654" spans="1:1" ht="16.5" customHeight="1">
      <c r="A654" s="204"/>
    </row>
    <row r="655" spans="1:1" ht="16.5" customHeight="1">
      <c r="A655" s="211"/>
    </row>
    <row r="656" spans="1:1" ht="16.5" customHeight="1">
      <c r="A656" s="197"/>
    </row>
    <row r="657" spans="1:1" ht="16.5" customHeight="1">
      <c r="A657" s="197"/>
    </row>
    <row r="658" spans="1:1" ht="16.5" customHeight="1">
      <c r="A658" s="203"/>
    </row>
    <row r="659" spans="1:1" ht="16.5" customHeight="1">
      <c r="A659" s="203"/>
    </row>
    <row r="660" spans="1:1" ht="16.5" customHeight="1">
      <c r="A660" s="204"/>
    </row>
    <row r="661" spans="1:1" ht="16.5" customHeight="1">
      <c r="A661" s="204"/>
    </row>
    <row r="662" spans="1:1" ht="16.5" customHeight="1">
      <c r="A662" s="204"/>
    </row>
    <row r="663" spans="1:1" ht="16.5" customHeight="1">
      <c r="A663" s="197"/>
    </row>
    <row r="664" spans="1:1" ht="16.5" customHeight="1">
      <c r="A664" s="204"/>
    </row>
    <row r="665" spans="1:1" ht="16.5" customHeight="1">
      <c r="A665" s="197"/>
    </row>
    <row r="666" spans="1:1" ht="16.5" customHeight="1">
      <c r="A666" s="203"/>
    </row>
    <row r="667" spans="1:1" ht="16.5" customHeight="1">
      <c r="A667" s="204"/>
    </row>
    <row r="668" spans="1:1" ht="16.5" customHeight="1">
      <c r="A668" s="204"/>
    </row>
    <row r="669" spans="1:1" ht="16.5" customHeight="1">
      <c r="A669" s="204"/>
    </row>
    <row r="670" spans="1:1" ht="16.5" customHeight="1">
      <c r="A670" s="204"/>
    </row>
    <row r="671" spans="1:1" ht="16.5" customHeight="1">
      <c r="A671" s="197"/>
    </row>
    <row r="672" spans="1:1" ht="16.5" customHeight="1">
      <c r="A672" s="197"/>
    </row>
    <row r="673" spans="1:1" ht="16.5" customHeight="1">
      <c r="A673" s="197"/>
    </row>
    <row r="674" spans="1:1" ht="16.5" customHeight="1">
      <c r="A674" s="216"/>
    </row>
    <row r="675" spans="1:1" ht="16.5" customHeight="1">
      <c r="A675" s="203"/>
    </row>
    <row r="676" spans="1:1" ht="16.5" customHeight="1">
      <c r="A676" s="204"/>
    </row>
    <row r="677" spans="1:1" ht="16.5" customHeight="1">
      <c r="A677" s="197"/>
    </row>
    <row r="678" spans="1:1" ht="16.5" customHeight="1">
      <c r="A678" s="204"/>
    </row>
    <row r="679" spans="1:1" ht="16.5" customHeight="1">
      <c r="A679" s="203"/>
    </row>
    <row r="680" spans="1:1" ht="16.5" customHeight="1">
      <c r="A680" s="204"/>
    </row>
    <row r="681" spans="1:1" ht="16.5" customHeight="1">
      <c r="A681" s="204"/>
    </row>
    <row r="682" spans="1:1" ht="16.5" customHeight="1">
      <c r="A682" s="204"/>
    </row>
    <row r="683" spans="1:1" ht="16.5" customHeight="1">
      <c r="A683" s="203"/>
    </row>
    <row r="684" spans="1:1" ht="16.5" customHeight="1">
      <c r="A684" s="197"/>
    </row>
    <row r="685" spans="1:1" ht="16.5" customHeight="1">
      <c r="A685" s="204"/>
    </row>
    <row r="686" spans="1:1" ht="16.5" customHeight="1">
      <c r="A686" s="204"/>
    </row>
    <row r="687" spans="1:1" ht="16.5" customHeight="1">
      <c r="A687" s="197"/>
    </row>
    <row r="688" spans="1:1" ht="16.5" customHeight="1">
      <c r="A688" s="204"/>
    </row>
    <row r="689" spans="1:1" ht="16.5" customHeight="1">
      <c r="A689" s="204"/>
    </row>
    <row r="690" spans="1:1" ht="16.5" customHeight="1">
      <c r="A690" s="197"/>
    </row>
    <row r="691" spans="1:1" ht="16.5" customHeight="1">
      <c r="A691" s="197"/>
    </row>
    <row r="692" spans="1:1" ht="16.5" customHeight="1">
      <c r="A692" s="204"/>
    </row>
    <row r="693" spans="1:1" ht="16.5" customHeight="1">
      <c r="A693" s="204"/>
    </row>
    <row r="694" spans="1:1" ht="16.5" customHeight="1">
      <c r="A694" s="197"/>
    </row>
    <row r="695" spans="1:1" ht="16.5" customHeight="1">
      <c r="A695" s="204"/>
    </row>
    <row r="696" spans="1:1" ht="16.5" customHeight="1">
      <c r="A696" s="203"/>
    </row>
    <row r="697" spans="1:1" ht="16.5" customHeight="1">
      <c r="A697" s="197"/>
    </row>
    <row r="698" spans="1:1" ht="16.5" customHeight="1">
      <c r="A698" s="197"/>
    </row>
    <row r="699" spans="1:1" ht="16.5" customHeight="1">
      <c r="A699" s="204"/>
    </row>
    <row r="700" spans="1:1" ht="16.5" customHeight="1">
      <c r="A700" s="211"/>
    </row>
    <row r="701" spans="1:1" ht="16.5" customHeight="1">
      <c r="A701" s="204"/>
    </row>
    <row r="702" spans="1:1" ht="16.5" customHeight="1">
      <c r="A702" s="204"/>
    </row>
    <row r="703" spans="1:1" ht="16.5" customHeight="1">
      <c r="A703" s="197"/>
    </row>
    <row r="704" spans="1:1" ht="16.5" customHeight="1">
      <c r="A704" s="204"/>
    </row>
    <row r="705" spans="1:1" ht="16.5" customHeight="1">
      <c r="A705" s="204"/>
    </row>
    <row r="706" spans="1:1" ht="16.5" customHeight="1">
      <c r="A706" s="197"/>
    </row>
    <row r="707" spans="1:1" ht="16.5" customHeight="1">
      <c r="A707" s="197"/>
    </row>
    <row r="708" spans="1:1" ht="16.5" customHeight="1">
      <c r="A708" s="203"/>
    </row>
    <row r="709" spans="1:1" ht="16.5" customHeight="1">
      <c r="A709" s="197"/>
    </row>
    <row r="710" spans="1:1" ht="16.5" customHeight="1">
      <c r="A710" s="203"/>
    </row>
    <row r="711" spans="1:1" ht="16.5" customHeight="1">
      <c r="A711" s="197"/>
    </row>
    <row r="712" spans="1:1" ht="16.5" customHeight="1">
      <c r="A712" s="204"/>
    </row>
    <row r="713" spans="1:1" ht="16.5" customHeight="1">
      <c r="A713" s="197"/>
    </row>
    <row r="714" spans="1:1" ht="16.5" customHeight="1">
      <c r="A714" s="204"/>
    </row>
    <row r="715" spans="1:1" ht="16.5" customHeight="1">
      <c r="A715" s="197"/>
    </row>
    <row r="716" spans="1:1" ht="16.5" customHeight="1">
      <c r="A716" s="197"/>
    </row>
    <row r="717" spans="1:1" ht="16.5" customHeight="1">
      <c r="A717" s="197"/>
    </row>
    <row r="718" spans="1:1" ht="16.5" customHeight="1">
      <c r="A718" s="204"/>
    </row>
    <row r="719" spans="1:1" ht="16.5" customHeight="1">
      <c r="A719" s="204"/>
    </row>
    <row r="720" spans="1:1" ht="16.5" customHeight="1">
      <c r="A720" s="204"/>
    </row>
    <row r="721" spans="1:1" ht="16.5" customHeight="1">
      <c r="A721" s="197"/>
    </row>
    <row r="722" spans="1:1" ht="16.5" customHeight="1">
      <c r="A722" s="204"/>
    </row>
    <row r="723" spans="1:1" ht="16.5" customHeight="1">
      <c r="A723" s="204"/>
    </row>
    <row r="724" spans="1:1" ht="16.5" customHeight="1">
      <c r="A724" s="204"/>
    </row>
    <row r="725" spans="1:1" ht="16.5" customHeight="1">
      <c r="A725" s="197"/>
    </row>
    <row r="726" spans="1:1" ht="16.5" customHeight="1">
      <c r="A726" s="204"/>
    </row>
    <row r="727" spans="1:1" ht="16.5" customHeight="1">
      <c r="A727" s="204"/>
    </row>
    <row r="728" spans="1:1" ht="16.5" customHeight="1">
      <c r="A728" s="203"/>
    </row>
    <row r="729" spans="1:1" ht="16.5" customHeight="1">
      <c r="A729" s="204"/>
    </row>
    <row r="730" spans="1:1" ht="16.5" customHeight="1">
      <c r="A730" s="197"/>
    </row>
    <row r="731" spans="1:1" ht="16.5" customHeight="1">
      <c r="A731" s="204"/>
    </row>
    <row r="732" spans="1:1" ht="16.5" customHeight="1">
      <c r="A732" s="204"/>
    </row>
    <row r="733" spans="1:1" ht="16.5" customHeight="1">
      <c r="A733" s="217"/>
    </row>
    <row r="734" spans="1:1" ht="16.5" customHeight="1">
      <c r="A734" s="216"/>
    </row>
    <row r="735" spans="1:1" ht="16.5" customHeight="1">
      <c r="A735" s="204"/>
    </row>
    <row r="736" spans="1:1" ht="16.5" customHeight="1">
      <c r="A736" s="204"/>
    </row>
    <row r="737" spans="1:1" ht="16.5" customHeight="1">
      <c r="A737" s="204"/>
    </row>
    <row r="738" spans="1:1" ht="16.5" customHeight="1">
      <c r="A738" s="204"/>
    </row>
    <row r="739" spans="1:1" ht="16.5" customHeight="1">
      <c r="A739" s="204"/>
    </row>
    <row r="740" spans="1:1" ht="16.5" customHeight="1">
      <c r="A740" s="197"/>
    </row>
    <row r="741" spans="1:1" ht="16.5" customHeight="1">
      <c r="A741" s="204"/>
    </row>
    <row r="742" spans="1:1" ht="16.5" customHeight="1">
      <c r="A742" s="204"/>
    </row>
    <row r="743" spans="1:1" ht="16.5" customHeight="1">
      <c r="A743" s="197"/>
    </row>
    <row r="744" spans="1:1" ht="16.5" customHeight="1">
      <c r="A744" s="204"/>
    </row>
    <row r="745" spans="1:1" ht="16.5" customHeight="1">
      <c r="A745" s="197"/>
    </row>
    <row r="746" spans="1:1" ht="16.5" customHeight="1">
      <c r="A746" s="204"/>
    </row>
    <row r="747" spans="1:1" ht="16.5" customHeight="1">
      <c r="A747" s="204"/>
    </row>
    <row r="748" spans="1:1" ht="16.5" customHeight="1">
      <c r="A748" s="204"/>
    </row>
    <row r="749" spans="1:1" ht="16.5" customHeight="1">
      <c r="A749" s="204"/>
    </row>
    <row r="750" spans="1:1" ht="16.5" customHeight="1">
      <c r="A750" s="197"/>
    </row>
    <row r="751" spans="1:1" ht="16.5" customHeight="1">
      <c r="A751" s="204"/>
    </row>
    <row r="752" spans="1:1" ht="16.5" customHeight="1">
      <c r="A752" s="204"/>
    </row>
    <row r="753" spans="1:1" ht="16.5" customHeight="1">
      <c r="A753" s="197"/>
    </row>
    <row r="754" spans="1:1" ht="16.5" customHeight="1">
      <c r="A754" s="197"/>
    </row>
    <row r="755" spans="1:1" ht="16.5" customHeight="1">
      <c r="A755" s="197"/>
    </row>
    <row r="756" spans="1:1" ht="16.5" customHeight="1">
      <c r="A756" s="203"/>
    </row>
    <row r="757" spans="1:1" ht="16.5" customHeight="1">
      <c r="A757" s="204"/>
    </row>
    <row r="758" spans="1:1" ht="16.5" customHeight="1">
      <c r="A758" s="204"/>
    </row>
    <row r="759" spans="1:1" ht="16.5" customHeight="1">
      <c r="A759" s="197"/>
    </row>
    <row r="760" spans="1:1" ht="16.5" customHeight="1">
      <c r="A760" s="197"/>
    </row>
    <row r="761" spans="1:1" ht="16.5" customHeight="1">
      <c r="A761" s="211"/>
    </row>
    <row r="762" spans="1:1" ht="16.5" customHeight="1">
      <c r="A762" s="203"/>
    </row>
    <row r="763" spans="1:1" ht="16.5" customHeight="1">
      <c r="A763" s="211"/>
    </row>
    <row r="764" spans="1:1" ht="16.5" customHeight="1">
      <c r="A764" s="204"/>
    </row>
    <row r="765" spans="1:1" ht="16.5" customHeight="1">
      <c r="A765" s="197"/>
    </row>
    <row r="766" spans="1:1" ht="16.5" customHeight="1">
      <c r="A766" s="204"/>
    </row>
    <row r="767" spans="1:1" ht="16.5" customHeight="1">
      <c r="A767" s="204"/>
    </row>
    <row r="768" spans="1:1" ht="16.5" customHeight="1">
      <c r="A768" s="204"/>
    </row>
    <row r="769" spans="1:1" ht="16.5" customHeight="1">
      <c r="A769" s="204"/>
    </row>
    <row r="770" spans="1:1" ht="16.5" customHeight="1">
      <c r="A770" s="197"/>
    </row>
    <row r="771" spans="1:1" ht="16.5" customHeight="1">
      <c r="A771" s="203"/>
    </row>
    <row r="772" spans="1:1" ht="16.5" customHeight="1">
      <c r="A772" s="197"/>
    </row>
    <row r="773" spans="1:1" ht="16.5" customHeight="1">
      <c r="A773" s="211"/>
    </row>
    <row r="774" spans="1:1" ht="16.5" customHeight="1">
      <c r="A774" s="211"/>
    </row>
    <row r="775" spans="1:1" ht="16.5" customHeight="1">
      <c r="A775" s="197"/>
    </row>
    <row r="776" spans="1:1" ht="16.5" customHeight="1">
      <c r="A776" s="197"/>
    </row>
    <row r="777" spans="1:1" ht="16.5" customHeight="1">
      <c r="A777" s="204"/>
    </row>
    <row r="778" spans="1:1" ht="16.5" customHeight="1">
      <c r="A778" s="204"/>
    </row>
    <row r="779" spans="1:1" ht="16.5" customHeight="1">
      <c r="A779" s="203"/>
    </row>
    <row r="780" spans="1:1" ht="16.5" customHeight="1">
      <c r="A780" s="197"/>
    </row>
    <row r="781" spans="1:1" ht="16.5" customHeight="1">
      <c r="A781" s="197"/>
    </row>
    <row r="782" spans="1:1" ht="16.5" customHeight="1">
      <c r="A782" s="197"/>
    </row>
    <row r="783" spans="1:1" ht="16.5" customHeight="1">
      <c r="A783" s="204"/>
    </row>
    <row r="784" spans="1:1" ht="16.5" customHeight="1">
      <c r="A784" s="204"/>
    </row>
    <row r="785" spans="1:1" ht="16.5" customHeight="1">
      <c r="A785" s="204"/>
    </row>
    <row r="786" spans="1:1" ht="16.5" customHeight="1">
      <c r="A786" s="204"/>
    </row>
    <row r="787" spans="1:1" ht="16.5" customHeight="1">
      <c r="A787" s="204"/>
    </row>
    <row r="788" spans="1:1" ht="16.5" customHeight="1">
      <c r="A788" s="204"/>
    </row>
    <row r="789" spans="1:1" ht="16.5" customHeight="1">
      <c r="A789" s="204"/>
    </row>
    <row r="790" spans="1:1" ht="16.5" customHeight="1">
      <c r="A790" s="197"/>
    </row>
    <row r="791" spans="1:1" ht="16.5" customHeight="1">
      <c r="A791" s="204"/>
    </row>
    <row r="792" spans="1:1" ht="16.5" customHeight="1">
      <c r="A792" s="204"/>
    </row>
    <row r="793" spans="1:1" ht="16.5" customHeight="1">
      <c r="A793" s="197"/>
    </row>
    <row r="794" spans="1:1" ht="16.5" customHeight="1">
      <c r="A794" s="204"/>
    </row>
    <row r="795" spans="1:1" ht="16.5" customHeight="1">
      <c r="A795" s="204"/>
    </row>
    <row r="796" spans="1:1" ht="16.5" customHeight="1">
      <c r="A796" s="203"/>
    </row>
    <row r="797" spans="1:1" ht="16.5" customHeight="1">
      <c r="A797" s="197"/>
    </row>
    <row r="798" spans="1:1" ht="16.5" customHeight="1">
      <c r="A798" s="204"/>
    </row>
    <row r="799" spans="1:1" ht="16.5" customHeight="1">
      <c r="A799" s="204"/>
    </row>
    <row r="800" spans="1:1" ht="16.5" customHeight="1">
      <c r="A800" s="197"/>
    </row>
    <row r="801" spans="1:1" ht="16.5" customHeight="1">
      <c r="A801" s="204"/>
    </row>
    <row r="802" spans="1:1" ht="16.5" customHeight="1">
      <c r="A802" s="204"/>
    </row>
    <row r="803" spans="1:1" ht="16.5" customHeight="1">
      <c r="A803" s="197"/>
    </row>
    <row r="804" spans="1:1" ht="16.5" customHeight="1">
      <c r="A804" s="204"/>
    </row>
    <row r="805" spans="1:1" ht="16.5" customHeight="1">
      <c r="A805" s="197"/>
    </row>
    <row r="806" spans="1:1" ht="16.5" customHeight="1">
      <c r="A806" s="204"/>
    </row>
    <row r="807" spans="1:1" ht="16.5" customHeight="1">
      <c r="A807" s="204"/>
    </row>
    <row r="808" spans="1:1" ht="16.5" customHeight="1">
      <c r="A808" s="204"/>
    </row>
    <row r="809" spans="1:1" ht="16.5" customHeight="1">
      <c r="A809" s="203"/>
    </row>
    <row r="810" spans="1:1" ht="16.5" customHeight="1">
      <c r="A810" s="197"/>
    </row>
    <row r="811" spans="1:1" ht="16.5" customHeight="1">
      <c r="A811" s="197"/>
    </row>
    <row r="812" spans="1:1" ht="16.5" customHeight="1">
      <c r="A812" s="204"/>
    </row>
    <row r="813" spans="1:1" ht="16.5" customHeight="1">
      <c r="A813" s="204"/>
    </row>
    <row r="814" spans="1:1" ht="16.5" customHeight="1">
      <c r="A814" s="204"/>
    </row>
    <row r="815" spans="1:1" ht="16.5" customHeight="1">
      <c r="A815" s="197"/>
    </row>
    <row r="816" spans="1:1" ht="16.5" customHeight="1">
      <c r="A816" s="204"/>
    </row>
    <row r="817" spans="1:1" ht="16.5" customHeight="1">
      <c r="A817" s="204"/>
    </row>
    <row r="818" spans="1:1" ht="16.5" customHeight="1">
      <c r="A818" s="197"/>
    </row>
    <row r="819" spans="1:1" ht="16.5" customHeight="1">
      <c r="A819" s="204"/>
    </row>
    <row r="820" spans="1:1" ht="16.5" customHeight="1">
      <c r="A820" s="207"/>
    </row>
    <row r="821" spans="1:1" ht="16.5" customHeight="1">
      <c r="A821" s="197"/>
    </row>
    <row r="822" spans="1:1" ht="16.5" customHeight="1">
      <c r="A822" s="197"/>
    </row>
    <row r="823" spans="1:1" ht="16.5" customHeight="1">
      <c r="A823" s="197"/>
    </row>
    <row r="824" spans="1:1" ht="16.5" customHeight="1">
      <c r="A824" s="204"/>
    </row>
    <row r="825" spans="1:1" ht="16.5" customHeight="1">
      <c r="A825" s="204"/>
    </row>
    <row r="826" spans="1:1" ht="16.5" customHeight="1">
      <c r="A826" s="204"/>
    </row>
    <row r="827" spans="1:1" ht="16.5" customHeight="1">
      <c r="A827" s="204"/>
    </row>
    <row r="828" spans="1:1" ht="16.5" customHeight="1">
      <c r="A828" s="204"/>
    </row>
    <row r="829" spans="1:1" ht="16.5" customHeight="1">
      <c r="A829" s="204"/>
    </row>
    <row r="830" spans="1:1" ht="16.5" customHeight="1">
      <c r="A830" s="204"/>
    </row>
    <row r="831" spans="1:1" ht="16.5" customHeight="1">
      <c r="A831" s="204"/>
    </row>
    <row r="832" spans="1:1" ht="16.5" customHeight="1">
      <c r="A832" s="204"/>
    </row>
    <row r="833" spans="1:1" ht="16.5" customHeight="1">
      <c r="A833" s="204"/>
    </row>
    <row r="834" spans="1:1" ht="16.5" customHeight="1">
      <c r="A834" s="204"/>
    </row>
    <row r="835" spans="1:1" ht="16.5" customHeight="1">
      <c r="A835" s="197"/>
    </row>
    <row r="836" spans="1:1" ht="16.5" customHeight="1">
      <c r="A836" s="197"/>
    </row>
    <row r="837" spans="1:1" ht="16.5" customHeight="1">
      <c r="A837" s="204"/>
    </row>
    <row r="838" spans="1:1" ht="16.5" customHeight="1">
      <c r="A838" s="204"/>
    </row>
    <row r="839" spans="1:1" ht="16.5" customHeight="1">
      <c r="A839" s="197"/>
    </row>
    <row r="840" spans="1:1" ht="16.5" customHeight="1">
      <c r="A840" s="197"/>
    </row>
    <row r="841" spans="1:1" ht="16.5" customHeight="1">
      <c r="A841" s="203"/>
    </row>
    <row r="842" spans="1:1" ht="16.5" customHeight="1">
      <c r="A842" s="203"/>
    </row>
    <row r="843" spans="1:1" ht="16.5" customHeight="1">
      <c r="A843" s="204"/>
    </row>
    <row r="844" spans="1:1" ht="16.5" customHeight="1">
      <c r="A844" s="197"/>
    </row>
    <row r="845" spans="1:1" ht="16.5" customHeight="1">
      <c r="A845" s="203"/>
    </row>
    <row r="846" spans="1:1" ht="16.5" customHeight="1">
      <c r="A846" s="197"/>
    </row>
    <row r="847" spans="1:1" ht="16.5" customHeight="1">
      <c r="A847" s="197"/>
    </row>
    <row r="848" spans="1:1" ht="16.5" customHeight="1">
      <c r="A848" s="197"/>
    </row>
    <row r="849" spans="1:1" ht="16.5" customHeight="1">
      <c r="A849" s="204"/>
    </row>
    <row r="850" spans="1:1" ht="16.5" customHeight="1">
      <c r="A850" s="204"/>
    </row>
    <row r="851" spans="1:1" ht="16.5" customHeight="1">
      <c r="A851" s="197"/>
    </row>
    <row r="852" spans="1:1" ht="16.5" customHeight="1">
      <c r="A852" s="204"/>
    </row>
    <row r="853" spans="1:1" ht="16.5" customHeight="1">
      <c r="A853" s="204"/>
    </row>
    <row r="854" spans="1:1" ht="16.5" customHeight="1">
      <c r="A854" s="204"/>
    </row>
    <row r="855" spans="1:1" ht="16.5" customHeight="1">
      <c r="A855" s="197"/>
    </row>
    <row r="856" spans="1:1" ht="16.5" customHeight="1">
      <c r="A856" s="197"/>
    </row>
    <row r="857" spans="1:1" ht="16.5" customHeight="1">
      <c r="A857" s="204"/>
    </row>
    <row r="858" spans="1:1" ht="16.5" customHeight="1">
      <c r="A858" s="204"/>
    </row>
    <row r="859" spans="1:1" ht="16.5" customHeight="1">
      <c r="A859" s="197"/>
    </row>
    <row r="860" spans="1:1" ht="16.5" customHeight="1">
      <c r="A860" s="197"/>
    </row>
    <row r="861" spans="1:1" ht="16.5" customHeight="1">
      <c r="A861" s="204"/>
    </row>
    <row r="862" spans="1:1" ht="16.5" customHeight="1">
      <c r="A862" s="204"/>
    </row>
    <row r="863" spans="1:1" ht="16.5" customHeight="1">
      <c r="A863" s="204"/>
    </row>
    <row r="864" spans="1:1" ht="16.5" customHeight="1">
      <c r="A864" s="204"/>
    </row>
    <row r="865" spans="1:1" ht="16.5" customHeight="1">
      <c r="A865" s="204"/>
    </row>
    <row r="866" spans="1:1" ht="16.5" customHeight="1">
      <c r="A866" s="197"/>
    </row>
    <row r="867" spans="1:1" ht="16.5" customHeight="1">
      <c r="A867" s="204"/>
    </row>
    <row r="868" spans="1:1" ht="16.5" customHeight="1">
      <c r="A868" s="197"/>
    </row>
    <row r="869" spans="1:1" ht="16.5" customHeight="1">
      <c r="A869" s="197"/>
    </row>
    <row r="870" spans="1:1" ht="16.5" customHeight="1">
      <c r="A870" s="197"/>
    </row>
    <row r="871" spans="1:1" ht="16.5" customHeight="1">
      <c r="A871" s="204"/>
    </row>
    <row r="872" spans="1:1" ht="16.5" customHeight="1">
      <c r="A872" s="207"/>
    </row>
    <row r="873" spans="1:1" ht="16.5" customHeight="1">
      <c r="A873" s="197"/>
    </row>
    <row r="874" spans="1:1" ht="16.5" customHeight="1">
      <c r="A874" s="197"/>
    </row>
    <row r="875" spans="1:1" ht="16.5" customHeight="1">
      <c r="A875" s="197"/>
    </row>
    <row r="876" spans="1:1" ht="16.5" customHeight="1">
      <c r="A876" s="204"/>
    </row>
    <row r="877" spans="1:1" ht="16.5" customHeight="1">
      <c r="A877" s="204"/>
    </row>
    <row r="878" spans="1:1" ht="16.5" customHeight="1">
      <c r="A878" s="204"/>
    </row>
    <row r="879" spans="1:1" ht="16.5" customHeight="1">
      <c r="A879" s="218"/>
    </row>
    <row r="880" spans="1:1" ht="16.5" customHeight="1">
      <c r="A880" s="218"/>
    </row>
    <row r="881" spans="1:1" ht="16.5" customHeight="1">
      <c r="A881" s="218"/>
    </row>
    <row r="882" spans="1:1" ht="16.5" customHeight="1">
      <c r="A882" s="218"/>
    </row>
    <row r="883" spans="1:1" ht="16.5" customHeight="1">
      <c r="A883" s="218"/>
    </row>
    <row r="884" spans="1:1" ht="16.5" customHeight="1">
      <c r="A884" s="218"/>
    </row>
    <row r="885" spans="1:1" ht="16.5" customHeight="1">
      <c r="A885" s="218"/>
    </row>
    <row r="886" spans="1:1" ht="16.5" customHeight="1">
      <c r="A886" s="197"/>
    </row>
    <row r="887" spans="1:1" ht="16.5" customHeight="1">
      <c r="A887" s="197"/>
    </row>
    <row r="888" spans="1:1" ht="16.5" customHeight="1">
      <c r="A888" s="204"/>
    </row>
    <row r="889" spans="1:1" ht="16.5" customHeight="1">
      <c r="A889" s="197"/>
    </row>
    <row r="890" spans="1:1" ht="16.5" customHeight="1">
      <c r="A890" s="197"/>
    </row>
    <row r="891" spans="1:1" ht="16.5" customHeight="1">
      <c r="A891" s="204"/>
    </row>
    <row r="892" spans="1:1" ht="16.5" customHeight="1">
      <c r="A892" s="204"/>
    </row>
    <row r="893" spans="1:1" ht="16.5" customHeight="1">
      <c r="A893" s="204"/>
    </row>
    <row r="894" spans="1:1" ht="16.5" customHeight="1">
      <c r="A894" s="197"/>
    </row>
    <row r="895" spans="1:1" ht="16.5" customHeight="1">
      <c r="A895" s="197"/>
    </row>
    <row r="896" spans="1:1" ht="16.5" customHeight="1">
      <c r="A896" s="204"/>
    </row>
    <row r="897" spans="1:1" ht="16.5" customHeight="1">
      <c r="A897" s="197"/>
    </row>
    <row r="898" spans="1:1" ht="16.5" customHeight="1">
      <c r="A898" s="197"/>
    </row>
    <row r="899" spans="1:1" ht="16.5" customHeight="1">
      <c r="A899" s="197"/>
    </row>
    <row r="900" spans="1:1" ht="16.5" customHeight="1">
      <c r="A900" s="204"/>
    </row>
    <row r="901" spans="1:1" ht="16.5" customHeight="1">
      <c r="A901" s="204"/>
    </row>
    <row r="902" spans="1:1" ht="16.5" customHeight="1">
      <c r="A902" s="204"/>
    </row>
    <row r="903" spans="1:1" ht="16.5" customHeight="1">
      <c r="A903" s="204"/>
    </row>
    <row r="904" spans="1:1" ht="16.5" customHeight="1">
      <c r="A904" s="197"/>
    </row>
    <row r="905" spans="1:1" ht="16.5" customHeight="1">
      <c r="A905" s="204"/>
    </row>
    <row r="906" spans="1:1" ht="16.5" customHeight="1">
      <c r="A906" s="204"/>
    </row>
    <row r="907" spans="1:1" ht="16.5" customHeight="1">
      <c r="A907" s="204"/>
    </row>
    <row r="908" spans="1:1" ht="16.5" customHeight="1">
      <c r="A908" s="204"/>
    </row>
    <row r="909" spans="1:1" ht="16.5" customHeight="1">
      <c r="A909" s="203"/>
    </row>
    <row r="910" spans="1:1" ht="16.5" customHeight="1">
      <c r="A910" s="204"/>
    </row>
    <row r="911" spans="1:1" ht="16.5" customHeight="1">
      <c r="A911" s="197"/>
    </row>
    <row r="912" spans="1:1" ht="16.5" customHeight="1">
      <c r="A912" s="197"/>
    </row>
    <row r="913" spans="1:1" ht="16.5" customHeight="1">
      <c r="A913" s="204"/>
    </row>
    <row r="914" spans="1:1" ht="16.5" customHeight="1">
      <c r="A914" s="204"/>
    </row>
    <row r="915" spans="1:1" ht="16.5" customHeight="1">
      <c r="A915" s="204"/>
    </row>
    <row r="916" spans="1:1" ht="16.5" customHeight="1">
      <c r="A916" s="204"/>
    </row>
    <row r="917" spans="1:1" ht="16.5" customHeight="1">
      <c r="A917" s="197"/>
    </row>
    <row r="918" spans="1:1" ht="16.5" customHeight="1">
      <c r="A918" s="204"/>
    </row>
    <row r="919" spans="1:1" ht="16.5" customHeight="1">
      <c r="A919" s="204"/>
    </row>
    <row r="920" spans="1:1" ht="16.5" customHeight="1">
      <c r="A920" s="204"/>
    </row>
    <row r="921" spans="1:1" ht="16.5" customHeight="1">
      <c r="A921" s="204"/>
    </row>
    <row r="922" spans="1:1" ht="16.5" customHeight="1">
      <c r="A922" s="204"/>
    </row>
    <row r="923" spans="1:1" ht="16.5" customHeight="1">
      <c r="A923" s="197"/>
    </row>
    <row r="924" spans="1:1" ht="16.5" customHeight="1">
      <c r="A924" s="197"/>
    </row>
    <row r="925" spans="1:1" ht="16.5" customHeight="1">
      <c r="A925" s="204"/>
    </row>
    <row r="926" spans="1:1" ht="16.5" customHeight="1">
      <c r="A926" s="204"/>
    </row>
    <row r="927" spans="1:1" ht="16.5" customHeight="1">
      <c r="A927" s="197"/>
    </row>
    <row r="928" spans="1:1" ht="16.5" customHeight="1">
      <c r="A928" s="203"/>
    </row>
    <row r="929" spans="1:1" ht="16.5" customHeight="1">
      <c r="A929" s="204"/>
    </row>
    <row r="930" spans="1:1" ht="16.5" customHeight="1">
      <c r="A930" s="197"/>
    </row>
    <row r="931" spans="1:1" ht="16.5" customHeight="1">
      <c r="A931" s="197"/>
    </row>
    <row r="932" spans="1:1" ht="16.5" customHeight="1">
      <c r="A932" s="204"/>
    </row>
    <row r="933" spans="1:1" ht="16.5" customHeight="1">
      <c r="A933" s="203"/>
    </row>
    <row r="934" spans="1:1" ht="16.5" customHeight="1">
      <c r="A934" s="197"/>
    </row>
    <row r="935" spans="1:1" ht="16.5" customHeight="1">
      <c r="A935" s="204"/>
    </row>
    <row r="936" spans="1:1" ht="16.5" customHeight="1">
      <c r="A936" s="204"/>
    </row>
    <row r="937" spans="1:1" ht="16.5" customHeight="1">
      <c r="A937" s="204"/>
    </row>
    <row r="938" spans="1:1" ht="16.5" customHeight="1">
      <c r="A938" s="197"/>
    </row>
    <row r="939" spans="1:1" ht="16.5" customHeight="1">
      <c r="A939" s="204"/>
    </row>
    <row r="940" spans="1:1" ht="16.5" customHeight="1">
      <c r="A940" s="197"/>
    </row>
    <row r="941" spans="1:1" ht="16.5" customHeight="1">
      <c r="A941" s="197"/>
    </row>
    <row r="942" spans="1:1" ht="16.5" customHeight="1">
      <c r="A942" s="197"/>
    </row>
    <row r="943" spans="1:1" ht="16.5" customHeight="1">
      <c r="A943" s="197"/>
    </row>
    <row r="944" spans="1:1" ht="16.5" customHeight="1">
      <c r="A944" s="204"/>
    </row>
    <row r="945" spans="1:1" ht="16.5" customHeight="1">
      <c r="A945" s="204"/>
    </row>
    <row r="946" spans="1:1" ht="16.5" customHeight="1">
      <c r="A946" s="204"/>
    </row>
    <row r="947" spans="1:1" ht="16.5" customHeight="1">
      <c r="A947" s="204"/>
    </row>
    <row r="948" spans="1:1" ht="16.5" customHeight="1">
      <c r="A948" s="204"/>
    </row>
    <row r="949" spans="1:1" ht="16.5" customHeight="1">
      <c r="A949" s="204"/>
    </row>
    <row r="950" spans="1:1" ht="16.5" customHeight="1">
      <c r="A950" s="204"/>
    </row>
    <row r="951" spans="1:1" ht="16.5" customHeight="1">
      <c r="A951" s="204"/>
    </row>
    <row r="952" spans="1:1" ht="16.5" customHeight="1">
      <c r="A952" s="204"/>
    </row>
    <row r="953" spans="1:1" ht="16.5" customHeight="1">
      <c r="A953" s="204"/>
    </row>
    <row r="954" spans="1:1" ht="16.5" customHeight="1">
      <c r="A954" s="204"/>
    </row>
    <row r="955" spans="1:1" ht="16.5" customHeight="1">
      <c r="A955" s="204"/>
    </row>
    <row r="956" spans="1:1" ht="16.5" customHeight="1">
      <c r="A956" s="204"/>
    </row>
    <row r="957" spans="1:1" ht="16.5" customHeight="1">
      <c r="A957" s="204"/>
    </row>
    <row r="958" spans="1:1" ht="16.5" customHeight="1">
      <c r="A958" s="204"/>
    </row>
    <row r="959" spans="1:1" ht="16.5" customHeight="1">
      <c r="A959" s="204"/>
    </row>
    <row r="960" spans="1:1" ht="16.5" customHeight="1">
      <c r="A960" s="204"/>
    </row>
    <row r="961" spans="1:1" ht="16.5" customHeight="1">
      <c r="A961" s="204"/>
    </row>
    <row r="962" spans="1:1" ht="16.5" customHeight="1">
      <c r="A962" s="204"/>
    </row>
    <row r="963" spans="1:1" ht="16.5" customHeight="1">
      <c r="A963" s="204"/>
    </row>
    <row r="964" spans="1:1" ht="16.5" customHeight="1">
      <c r="A964" s="204"/>
    </row>
    <row r="965" spans="1:1" ht="16.5" customHeight="1">
      <c r="A965" s="219"/>
    </row>
    <row r="966" spans="1:1" ht="16.5" customHeight="1">
      <c r="A966" s="219"/>
    </row>
    <row r="967" spans="1:1" ht="16.5" customHeight="1">
      <c r="A967" s="197"/>
    </row>
    <row r="968" spans="1:1" ht="16.5" customHeight="1">
      <c r="A968" s="204"/>
    </row>
    <row r="969" spans="1:1" ht="16.5" customHeight="1">
      <c r="A969" s="204"/>
    </row>
    <row r="970" spans="1:1" ht="16.5" customHeight="1">
      <c r="A970" s="204"/>
    </row>
    <row r="971" spans="1:1" ht="16.5" customHeight="1">
      <c r="A971" s="204"/>
    </row>
    <row r="972" spans="1:1" ht="16.5" customHeight="1">
      <c r="A972" s="204"/>
    </row>
    <row r="973" spans="1:1" ht="16.5" customHeight="1">
      <c r="A973" s="204"/>
    </row>
    <row r="974" spans="1:1" ht="16.5" customHeight="1">
      <c r="A974" s="204"/>
    </row>
    <row r="975" spans="1:1" ht="16.5" customHeight="1">
      <c r="A975" s="204"/>
    </row>
    <row r="976" spans="1:1" ht="16.5" customHeight="1">
      <c r="A976" s="204"/>
    </row>
    <row r="977" spans="1:1" ht="16.5" customHeight="1">
      <c r="A977" s="204"/>
    </row>
    <row r="978" spans="1:1" ht="16.5" customHeight="1">
      <c r="A978" s="204"/>
    </row>
    <row r="979" spans="1:1" ht="16.5" customHeight="1">
      <c r="A979" s="204"/>
    </row>
    <row r="980" spans="1:1" ht="16.5" customHeight="1">
      <c r="A980" s="204"/>
    </row>
    <row r="981" spans="1:1" ht="16.5" customHeight="1">
      <c r="A981" s="204"/>
    </row>
    <row r="982" spans="1:1" ht="16.5" customHeight="1">
      <c r="A982" s="197"/>
    </row>
    <row r="983" spans="1:1" ht="16.5" customHeight="1">
      <c r="A983" s="204"/>
    </row>
    <row r="984" spans="1:1" ht="16.5" customHeight="1">
      <c r="A984" s="204"/>
    </row>
    <row r="985" spans="1:1" ht="16.5" customHeight="1">
      <c r="A985" s="204"/>
    </row>
    <row r="986" spans="1:1" ht="16.5" customHeight="1">
      <c r="A986" s="204"/>
    </row>
    <row r="987" spans="1:1" ht="16.5" customHeight="1">
      <c r="A987" s="204"/>
    </row>
    <row r="988" spans="1:1" ht="16.5" customHeight="1">
      <c r="A988" s="197"/>
    </row>
    <row r="989" spans="1:1" ht="16.5" customHeight="1">
      <c r="A989" s="197"/>
    </row>
    <row r="990" spans="1:1" ht="16.5" customHeight="1">
      <c r="A990" s="204"/>
    </row>
    <row r="991" spans="1:1" ht="16.5" customHeight="1">
      <c r="A991" s="204"/>
    </row>
    <row r="992" spans="1:1" ht="16.5" customHeight="1">
      <c r="A992" s="204"/>
    </row>
    <row r="993" spans="1:1" ht="16.5" customHeight="1">
      <c r="A993" s="204"/>
    </row>
    <row r="994" spans="1:1" ht="16.5" customHeight="1">
      <c r="A994" s="197"/>
    </row>
    <row r="995" spans="1:1" ht="16.5" customHeight="1">
      <c r="A995" s="197"/>
    </row>
    <row r="996" spans="1:1" ht="16.5" customHeight="1">
      <c r="A996" s="197"/>
    </row>
    <row r="997" spans="1:1" ht="16.5" customHeight="1">
      <c r="A997" s="207"/>
    </row>
    <row r="998" spans="1:1" ht="16.5" customHeight="1">
      <c r="A998" s="197"/>
    </row>
    <row r="999" spans="1:1" ht="16.5" customHeight="1">
      <c r="A999" s="197"/>
    </row>
    <row r="1000" spans="1:1" ht="16.5" customHeight="1">
      <c r="A1000" s="197"/>
    </row>
    <row r="1001" spans="1:1" ht="16.5" customHeight="1">
      <c r="A1001" s="203"/>
    </row>
    <row r="1002" spans="1:1" ht="16.5" customHeight="1">
      <c r="A1002" s="203"/>
    </row>
    <row r="1003" spans="1:1" ht="16.5" customHeight="1">
      <c r="A1003" s="203"/>
    </row>
    <row r="1004" spans="1:1" ht="16.5" customHeight="1">
      <c r="A1004" s="203"/>
    </row>
    <row r="1005" spans="1:1" ht="16.5" customHeight="1">
      <c r="A1005" s="197"/>
    </row>
    <row r="1006" spans="1:1" ht="16.5" customHeight="1">
      <c r="A1006" s="204"/>
    </row>
    <row r="1007" spans="1:1" ht="16.5" customHeight="1">
      <c r="A1007" s="204"/>
    </row>
    <row r="1008" spans="1:1" ht="16.5" customHeight="1">
      <c r="A1008" s="204"/>
    </row>
    <row r="1009" spans="1:1" ht="16.5" customHeight="1">
      <c r="A1009" s="204"/>
    </row>
    <row r="1010" spans="1:1" ht="16.5" customHeight="1">
      <c r="A1010" s="204"/>
    </row>
    <row r="1011" spans="1:1" ht="16.5" customHeight="1">
      <c r="A1011" s="204"/>
    </row>
    <row r="1012" spans="1:1" ht="16.5" customHeight="1">
      <c r="A1012" s="204"/>
    </row>
    <row r="1013" spans="1:1" ht="16.5" customHeight="1">
      <c r="A1013" s="197"/>
    </row>
    <row r="1014" spans="1:1" ht="16.5" customHeight="1">
      <c r="A1014" s="197"/>
    </row>
    <row r="1015" spans="1:1" ht="16.5" customHeight="1">
      <c r="A1015" s="211"/>
    </row>
    <row r="1016" spans="1:1" ht="16.5" customHeight="1">
      <c r="A1016" s="204"/>
    </row>
    <row r="1017" spans="1:1" ht="16.5" customHeight="1">
      <c r="A1017" s="204"/>
    </row>
    <row r="1018" spans="1:1" ht="16.5" customHeight="1">
      <c r="A1018" s="203"/>
    </row>
    <row r="1019" spans="1:1" ht="16.5" customHeight="1">
      <c r="A1019" s="197"/>
    </row>
    <row r="1020" spans="1:1" ht="16.5" customHeight="1">
      <c r="A1020" s="203"/>
    </row>
    <row r="1021" spans="1:1" ht="16.5" customHeight="1">
      <c r="A1021" s="197"/>
    </row>
    <row r="1022" spans="1:1" ht="16.5" customHeight="1">
      <c r="A1022" s="197"/>
    </row>
    <row r="1023" spans="1:1" ht="16.5" customHeight="1">
      <c r="A1023" s="204"/>
    </row>
    <row r="1024" spans="1:1" ht="16.5" customHeight="1">
      <c r="A1024" s="204"/>
    </row>
    <row r="1025" spans="1:1" ht="16.5" customHeight="1">
      <c r="A1025" s="204"/>
    </row>
    <row r="1026" spans="1:1" ht="16.5" customHeight="1">
      <c r="A1026" s="204"/>
    </row>
    <row r="1027" spans="1:1" ht="16.5" customHeight="1">
      <c r="A1027" s="204"/>
    </row>
    <row r="1028" spans="1:1" ht="16.5" customHeight="1">
      <c r="A1028" s="204"/>
    </row>
    <row r="1029" spans="1:1" ht="16.5" customHeight="1">
      <c r="A1029" s="204"/>
    </row>
    <row r="1030" spans="1:1" ht="16.5" customHeight="1">
      <c r="A1030" s="220"/>
    </row>
    <row r="1031" spans="1:1" ht="16.5" customHeight="1">
      <c r="A1031" s="204"/>
    </row>
    <row r="1032" spans="1:1" ht="16.5" customHeight="1">
      <c r="A1032" s="204"/>
    </row>
    <row r="1033" spans="1:1" ht="16.5" customHeight="1">
      <c r="A1033" s="204"/>
    </row>
    <row r="1034" spans="1:1" ht="16.5" customHeight="1">
      <c r="A1034" s="204"/>
    </row>
    <row r="1035" spans="1:1" ht="16.5" customHeight="1">
      <c r="A1035" s="204"/>
    </row>
    <row r="1036" spans="1:1" ht="16.5" customHeight="1">
      <c r="A1036" s="204"/>
    </row>
    <row r="1037" spans="1:1" ht="16.5" customHeight="1">
      <c r="A1037" s="204"/>
    </row>
    <row r="1038" spans="1:1" ht="16.5" customHeight="1">
      <c r="A1038" s="204"/>
    </row>
    <row r="1039" spans="1:1" ht="16.5" customHeight="1">
      <c r="A1039" s="204"/>
    </row>
    <row r="1040" spans="1:1" ht="16.5" customHeight="1">
      <c r="A1040" s="204"/>
    </row>
    <row r="1041" spans="1:1" ht="16.5" customHeight="1">
      <c r="A1041" s="204"/>
    </row>
    <row r="1042" spans="1:1" ht="16.5" customHeight="1">
      <c r="A1042" s="204"/>
    </row>
    <row r="1043" spans="1:1" ht="16.5" customHeight="1">
      <c r="A1043" s="204"/>
    </row>
    <row r="1044" spans="1:1" ht="16.5" customHeight="1">
      <c r="A1044" s="204"/>
    </row>
    <row r="1045" spans="1:1" ht="16.5" customHeight="1">
      <c r="A1045" s="204"/>
    </row>
    <row r="1046" spans="1:1" ht="16.5" customHeight="1">
      <c r="A1046" s="204"/>
    </row>
    <row r="1047" spans="1:1" ht="16.5" customHeight="1">
      <c r="A1047" s="204"/>
    </row>
    <row r="1048" spans="1:1" ht="16.5" customHeight="1">
      <c r="A1048" s="204"/>
    </row>
    <row r="1049" spans="1:1" ht="16.5" customHeight="1">
      <c r="A1049" s="204"/>
    </row>
    <row r="1050" spans="1:1" ht="16.5" customHeight="1">
      <c r="A1050" s="204"/>
    </row>
    <row r="1051" spans="1:1" ht="16.5" customHeight="1">
      <c r="A1051" s="204"/>
    </row>
    <row r="1052" spans="1:1" ht="16.5" customHeight="1">
      <c r="A1052" s="204"/>
    </row>
    <row r="1053" spans="1:1" ht="16.5" customHeight="1">
      <c r="A1053" s="204"/>
    </row>
    <row r="1054" spans="1:1" ht="16.5" customHeight="1">
      <c r="A1054" s="204"/>
    </row>
    <row r="1055" spans="1:1" ht="16.5" customHeight="1">
      <c r="A1055" s="204"/>
    </row>
    <row r="1056" spans="1:1" ht="16.5" customHeight="1">
      <c r="A1056" s="204"/>
    </row>
    <row r="1057" spans="1:1" ht="16.5" customHeight="1">
      <c r="A1057" s="204"/>
    </row>
    <row r="1058" spans="1:1" ht="16.5" customHeight="1">
      <c r="A1058" s="204"/>
    </row>
    <row r="1059" spans="1:1" ht="16.5" customHeight="1">
      <c r="A1059" s="204"/>
    </row>
    <row r="1060" spans="1:1" ht="16.5" customHeight="1">
      <c r="A1060" s="204"/>
    </row>
    <row r="1061" spans="1:1" ht="16.5" customHeight="1">
      <c r="A1061" s="204"/>
    </row>
    <row r="1062" spans="1:1" ht="16.5" customHeight="1">
      <c r="A1062" s="204"/>
    </row>
    <row r="1063" spans="1:1" ht="16.5" customHeight="1">
      <c r="A1063" s="204"/>
    </row>
    <row r="1064" spans="1:1" ht="16.5" customHeight="1">
      <c r="A1064" s="204"/>
    </row>
    <row r="1065" spans="1:1" ht="16.5" customHeight="1">
      <c r="A1065" s="197"/>
    </row>
    <row r="1066" spans="1:1" ht="16.5" customHeight="1">
      <c r="A1066" s="204"/>
    </row>
    <row r="1067" spans="1:1" ht="16.5" customHeight="1">
      <c r="A1067" s="204"/>
    </row>
    <row r="1068" spans="1:1" ht="16.5" customHeight="1">
      <c r="A1068" s="204"/>
    </row>
    <row r="1069" spans="1:1" ht="16.5" customHeight="1">
      <c r="A1069" s="204"/>
    </row>
    <row r="1070" spans="1:1" ht="16.5" customHeight="1">
      <c r="A1070" s="197"/>
    </row>
    <row r="1071" spans="1:1" ht="16.5" customHeight="1">
      <c r="A1071" s="203"/>
    </row>
    <row r="1072" spans="1:1" ht="16.5" customHeight="1">
      <c r="A1072" s="204"/>
    </row>
    <row r="1073" spans="1:1" ht="16.5" customHeight="1">
      <c r="A1073" s="203"/>
    </row>
    <row r="1074" spans="1:1" ht="16.5" customHeight="1">
      <c r="A1074" s="204"/>
    </row>
    <row r="1075" spans="1:1" ht="16.5" customHeight="1">
      <c r="A1075" s="197"/>
    </row>
    <row r="1076" spans="1:1" ht="16.5" customHeight="1">
      <c r="A1076" s="203"/>
    </row>
    <row r="1077" spans="1:1" ht="16.5" customHeight="1">
      <c r="A1077" s="203"/>
    </row>
    <row r="1078" spans="1:1" ht="16.5" customHeight="1">
      <c r="A1078" s="197"/>
    </row>
    <row r="1079" spans="1:1" ht="16.5" customHeight="1">
      <c r="A1079" s="204"/>
    </row>
    <row r="1080" spans="1:1" ht="16.5" customHeight="1">
      <c r="A1080" s="207"/>
    </row>
    <row r="1081" spans="1:1" ht="16.5" customHeight="1">
      <c r="A1081" s="197"/>
    </row>
    <row r="1082" spans="1:1" ht="16.5" customHeight="1">
      <c r="A1082" s="197"/>
    </row>
    <row r="1083" spans="1:1" ht="16.5" customHeight="1">
      <c r="A1083" s="197"/>
    </row>
    <row r="1084" spans="1:1" ht="16.5" customHeight="1">
      <c r="A1084" s="204"/>
    </row>
    <row r="1085" spans="1:1" ht="16.5" customHeight="1">
      <c r="A1085" s="203"/>
    </row>
    <row r="1086" spans="1:1" ht="16.5" customHeight="1">
      <c r="A1086" s="203"/>
    </row>
    <row r="1087" spans="1:1" ht="16.5" customHeight="1">
      <c r="A1087" s="204"/>
    </row>
    <row r="1088" spans="1:1" ht="16.5" customHeight="1">
      <c r="A1088" s="197"/>
    </row>
    <row r="1089" spans="1:1" ht="16.5" customHeight="1">
      <c r="A1089" s="204"/>
    </row>
    <row r="1090" spans="1:1" ht="16.5" customHeight="1">
      <c r="A1090" s="197"/>
    </row>
    <row r="1091" spans="1:1" ht="16.5" customHeight="1">
      <c r="A1091" s="204"/>
    </row>
    <row r="1092" spans="1:1" ht="16.5" customHeight="1">
      <c r="A1092" s="204"/>
    </row>
    <row r="1093" spans="1:1" ht="16.5" customHeight="1">
      <c r="A1093" s="203"/>
    </row>
    <row r="1094" spans="1:1" ht="16.5" customHeight="1">
      <c r="A1094" s="197"/>
    </row>
    <row r="1095" spans="1:1" ht="16.5" customHeight="1">
      <c r="A1095" s="204"/>
    </row>
    <row r="1096" spans="1:1" ht="16.5" customHeight="1">
      <c r="A1096" s="204"/>
    </row>
    <row r="1097" spans="1:1" ht="16.5" customHeight="1">
      <c r="A1097" s="204"/>
    </row>
    <row r="1098" spans="1:1" ht="16.5" customHeight="1">
      <c r="A1098" s="197"/>
    </row>
    <row r="1099" spans="1:1" ht="16.5" customHeight="1">
      <c r="A1099" s="204"/>
    </row>
    <row r="1100" spans="1:1" ht="16.5" customHeight="1">
      <c r="A1100" s="204"/>
    </row>
    <row r="1101" spans="1:1" ht="16.5" customHeight="1">
      <c r="A1101" s="204"/>
    </row>
    <row r="1102" spans="1:1" ht="16.5" customHeight="1">
      <c r="A1102" s="197"/>
    </row>
    <row r="1103" spans="1:1" ht="16.5" customHeight="1">
      <c r="A1103" s="197"/>
    </row>
    <row r="1104" spans="1:1" ht="16.5" customHeight="1">
      <c r="A1104" s="204"/>
    </row>
    <row r="1105" spans="1:1" ht="16.5" customHeight="1">
      <c r="A1105" s="197"/>
    </row>
    <row r="1106" spans="1:1" ht="16.5" customHeight="1">
      <c r="A1106" s="204"/>
    </row>
    <row r="1107" spans="1:1" ht="16.5" customHeight="1">
      <c r="A1107" s="204"/>
    </row>
    <row r="1108" spans="1:1" ht="16.5" customHeight="1">
      <c r="A1108" s="197"/>
    </row>
    <row r="1109" spans="1:1" ht="16.5" customHeight="1">
      <c r="A1109" s="197"/>
    </row>
    <row r="1110" spans="1:1" ht="16.5" customHeight="1">
      <c r="A1110" s="203"/>
    </row>
    <row r="1111" spans="1:1" ht="16.5" customHeight="1">
      <c r="A1111" s="204"/>
    </row>
    <row r="1112" spans="1:1" ht="16.5" customHeight="1">
      <c r="A1112" s="197"/>
    </row>
    <row r="1113" spans="1:1" ht="16.5" customHeight="1">
      <c r="A1113" s="204"/>
    </row>
    <row r="1114" spans="1:1" ht="16.5" customHeight="1">
      <c r="A1114" s="197"/>
    </row>
    <row r="1115" spans="1:1" ht="16.5" customHeight="1">
      <c r="A1115" s="197"/>
    </row>
    <row r="1116" spans="1:1" ht="16.5" customHeight="1">
      <c r="A1116" s="204"/>
    </row>
    <row r="1117" spans="1:1" ht="16.5" customHeight="1">
      <c r="A1117" s="204"/>
    </row>
    <row r="1118" spans="1:1" ht="16.5" customHeight="1">
      <c r="A1118" s="197"/>
    </row>
    <row r="1119" spans="1:1" ht="16.5" customHeight="1">
      <c r="A1119" s="211"/>
    </row>
    <row r="1120" spans="1:1" ht="16.5" customHeight="1">
      <c r="A1120" s="203"/>
    </row>
    <row r="1121" spans="1:1" ht="16.5" customHeight="1">
      <c r="A1121" s="197"/>
    </row>
    <row r="1122" spans="1:1" ht="16.5" customHeight="1">
      <c r="A1122" s="203"/>
    </row>
    <row r="1123" spans="1:1" ht="16.5" customHeight="1">
      <c r="A1123" s="203"/>
    </row>
    <row r="1124" spans="1:1" ht="16.5" customHeight="1">
      <c r="A1124" s="197"/>
    </row>
    <row r="1125" spans="1:1" ht="16.5" customHeight="1">
      <c r="A1125" s="204"/>
    </row>
    <row r="1126" spans="1:1" ht="16.5" customHeight="1">
      <c r="A1126" s="204"/>
    </row>
    <row r="1127" spans="1:1" ht="16.5" customHeight="1">
      <c r="A1127" s="197"/>
    </row>
    <row r="1128" spans="1:1" ht="16.5" customHeight="1">
      <c r="A1128" s="204"/>
    </row>
    <row r="1129" spans="1:1" ht="16.5" customHeight="1">
      <c r="A1129" s="204"/>
    </row>
    <row r="1130" spans="1:1" ht="16.5" customHeight="1">
      <c r="A1130" s="197"/>
    </row>
    <row r="1131" spans="1:1" ht="16.5" customHeight="1">
      <c r="A1131" s="203"/>
    </row>
    <row r="1132" spans="1:1" ht="16.5" customHeight="1">
      <c r="A1132" s="203"/>
    </row>
    <row r="1133" spans="1:1" ht="16.5" customHeight="1">
      <c r="A1133" s="197"/>
    </row>
    <row r="1134" spans="1:1" ht="16.5" customHeight="1">
      <c r="A1134" s="204"/>
    </row>
    <row r="1135" spans="1:1" ht="16.5" customHeight="1">
      <c r="A1135" s="204"/>
    </row>
    <row r="1136" spans="1:1" ht="16.5" customHeight="1">
      <c r="A1136" s="197"/>
    </row>
    <row r="1137" spans="1:1" ht="16.5" customHeight="1">
      <c r="A1137" s="197"/>
    </row>
    <row r="1138" spans="1:1" ht="16.5" customHeight="1">
      <c r="A1138" s="203"/>
    </row>
    <row r="1139" spans="1:1" ht="16.5" customHeight="1">
      <c r="A1139" s="197"/>
    </row>
    <row r="1140" spans="1:1" ht="16.5" customHeight="1">
      <c r="A1140" s="203"/>
    </row>
    <row r="1141" spans="1:1" ht="16.5" customHeight="1">
      <c r="A1141" s="197"/>
    </row>
    <row r="1142" spans="1:1" ht="16.5" customHeight="1">
      <c r="A1142" s="203"/>
    </row>
    <row r="1143" spans="1:1" ht="16.5" customHeight="1">
      <c r="A1143" s="197"/>
    </row>
    <row r="1144" spans="1:1" ht="16.5" customHeight="1">
      <c r="A1144" s="204"/>
    </row>
    <row r="1145" spans="1:1" ht="16.5" customHeight="1">
      <c r="A1145" s="197"/>
    </row>
    <row r="1146" spans="1:1" ht="16.5" customHeight="1">
      <c r="A1146" s="203"/>
    </row>
    <row r="1147" spans="1:1" ht="16.5" customHeight="1">
      <c r="A1147" s="197"/>
    </row>
    <row r="1148" spans="1:1" ht="16.5" customHeight="1">
      <c r="A1148" s="197"/>
    </row>
    <row r="1149" spans="1:1" ht="16.5" customHeight="1">
      <c r="A1149" s="197"/>
    </row>
    <row r="1150" spans="1:1" ht="16.5" customHeight="1">
      <c r="A1150" s="204"/>
    </row>
    <row r="1151" spans="1:1" ht="16.5" customHeight="1">
      <c r="A1151" s="197"/>
    </row>
    <row r="1152" spans="1:1" ht="16.5" customHeight="1">
      <c r="A1152" s="204"/>
    </row>
    <row r="1153" spans="1:1" ht="16.5" customHeight="1">
      <c r="A1153" s="197"/>
    </row>
    <row r="1154" spans="1:1" ht="16.5" customHeight="1">
      <c r="A1154" s="197"/>
    </row>
    <row r="1155" spans="1:1" ht="16.5" customHeight="1">
      <c r="A1155" s="197"/>
    </row>
    <row r="1156" spans="1:1" ht="16.5" customHeight="1">
      <c r="A1156" s="197"/>
    </row>
    <row r="1157" spans="1:1" ht="16.5" customHeight="1">
      <c r="A1157" s="197"/>
    </row>
    <row r="1158" spans="1:1" ht="16.5" customHeight="1">
      <c r="A1158" s="204"/>
    </row>
    <row r="1159" spans="1:1" ht="16.5" customHeight="1">
      <c r="A1159" s="204"/>
    </row>
    <row r="1160" spans="1:1" ht="16.5" customHeight="1">
      <c r="A1160" s="197"/>
    </row>
    <row r="1161" spans="1:1" ht="16.5" customHeight="1">
      <c r="A1161" s="197"/>
    </row>
    <row r="1162" spans="1:1" ht="16.5" customHeight="1">
      <c r="A1162" s="197"/>
    </row>
    <row r="1163" spans="1:1" ht="16.5" customHeight="1">
      <c r="A1163" s="197"/>
    </row>
    <row r="1164" spans="1:1" ht="16.5" customHeight="1">
      <c r="A1164" s="197"/>
    </row>
    <row r="1165" spans="1:1" ht="16.5" customHeight="1">
      <c r="A1165" s="197"/>
    </row>
    <row r="1166" spans="1:1" ht="16.5" customHeight="1">
      <c r="A1166" s="204"/>
    </row>
    <row r="1167" spans="1:1" ht="16.5" customHeight="1">
      <c r="A1167" s="204"/>
    </row>
    <row r="1168" spans="1:1" ht="16.5" customHeight="1">
      <c r="A1168" s="203"/>
    </row>
    <row r="1169" spans="1:1" ht="16.5" customHeight="1">
      <c r="A1169" s="204"/>
    </row>
    <row r="1170" spans="1:1" ht="16.5" customHeight="1">
      <c r="A1170" s="197"/>
    </row>
    <row r="1171" spans="1:1" ht="16.5" customHeight="1">
      <c r="A1171" s="204"/>
    </row>
    <row r="1172" spans="1:1" ht="16.5" customHeight="1">
      <c r="A1172" s="204"/>
    </row>
    <row r="1173" spans="1:1" ht="16.5" customHeight="1">
      <c r="A1173" s="203"/>
    </row>
    <row r="1174" spans="1:1" ht="16.5" customHeight="1">
      <c r="A1174" s="204"/>
    </row>
    <row r="1175" spans="1:1" ht="16.5" customHeight="1">
      <c r="A1175" s="204"/>
    </row>
    <row r="1176" spans="1:1" ht="16.5" customHeight="1">
      <c r="A1176" s="204"/>
    </row>
    <row r="1177" spans="1:1" ht="16.5" customHeight="1">
      <c r="A1177" s="204"/>
    </row>
    <row r="1178" spans="1:1" ht="16.5" customHeight="1">
      <c r="A1178" s="197"/>
    </row>
    <row r="1179" spans="1:1" ht="16.5" customHeight="1">
      <c r="A1179" s="197"/>
    </row>
    <row r="1180" spans="1:1" ht="16.5" customHeight="1">
      <c r="A1180" s="211"/>
    </row>
    <row r="1181" spans="1:1" ht="16.5" customHeight="1">
      <c r="A1181" s="204"/>
    </row>
    <row r="1182" spans="1:1" ht="16.5" customHeight="1">
      <c r="A1182" s="204"/>
    </row>
    <row r="1183" spans="1:1" ht="16.5" customHeight="1">
      <c r="A1183" s="197"/>
    </row>
    <row r="1184" spans="1:1" ht="16.5" customHeight="1">
      <c r="A1184" s="197"/>
    </row>
    <row r="1185" spans="1:1" ht="16.5" customHeight="1">
      <c r="A1185" s="197"/>
    </row>
    <row r="1186" spans="1:1" ht="16.5" customHeight="1">
      <c r="A1186" s="197"/>
    </row>
    <row r="1187" spans="1:1" ht="16.5" customHeight="1">
      <c r="A1187" s="197"/>
    </row>
    <row r="1188" spans="1:1" ht="16.5" customHeight="1">
      <c r="A1188" s="204"/>
    </row>
    <row r="1189" spans="1:1" ht="16.5" customHeight="1">
      <c r="A1189" s="204"/>
    </row>
    <row r="1190" spans="1:1" ht="16.5" customHeight="1">
      <c r="A1190" s="197"/>
    </row>
    <row r="1191" spans="1:1" ht="16.5" customHeight="1">
      <c r="A1191" s="204"/>
    </row>
    <row r="1192" spans="1:1" ht="16.5" customHeight="1">
      <c r="A1192" s="204"/>
    </row>
    <row r="1193" spans="1:1" ht="16.5" customHeight="1">
      <c r="A1193" s="197"/>
    </row>
    <row r="1194" spans="1:1" ht="16.5" customHeight="1">
      <c r="A1194" s="204"/>
    </row>
    <row r="1195" spans="1:1" ht="16.5" customHeight="1">
      <c r="A1195" s="204"/>
    </row>
    <row r="1196" spans="1:1" ht="16.5" customHeight="1">
      <c r="A1196" s="197"/>
    </row>
    <row r="1197" spans="1:1" ht="16.5" customHeight="1">
      <c r="A1197" s="197"/>
    </row>
    <row r="1198" spans="1:1" ht="16.5" customHeight="1">
      <c r="A1198" s="204"/>
    </row>
    <row r="1199" spans="1:1" ht="16.5" customHeight="1">
      <c r="A1199" s="204"/>
    </row>
    <row r="1200" spans="1:1" ht="16.5" customHeight="1">
      <c r="A1200" s="197"/>
    </row>
    <row r="1201" spans="1:1" ht="16.5" customHeight="1">
      <c r="A1201" s="204"/>
    </row>
    <row r="1202" spans="1:1" ht="16.5" customHeight="1">
      <c r="A1202" s="197"/>
    </row>
    <row r="1203" spans="1:1" ht="16.5" customHeight="1">
      <c r="A1203" s="204"/>
    </row>
    <row r="1204" spans="1:1" ht="16.5" customHeight="1">
      <c r="A1204" s="204"/>
    </row>
    <row r="1205" spans="1:1" ht="16.5" customHeight="1">
      <c r="A1205" s="197"/>
    </row>
    <row r="1206" spans="1:1" ht="16.5" customHeight="1">
      <c r="A1206" s="197"/>
    </row>
    <row r="1207" spans="1:1" ht="16.5" customHeight="1">
      <c r="A1207" s="204"/>
    </row>
    <row r="1208" spans="1:1" ht="16.5" customHeight="1">
      <c r="A1208" s="197"/>
    </row>
    <row r="1209" spans="1:1" ht="16.5" customHeight="1">
      <c r="A1209" s="197"/>
    </row>
    <row r="1210" spans="1:1" ht="16.5" customHeight="1">
      <c r="A1210" s="197"/>
    </row>
    <row r="1211" spans="1:1" ht="16.5" customHeight="1">
      <c r="A1211" s="197"/>
    </row>
    <row r="1212" spans="1:1" ht="16.5" customHeight="1">
      <c r="A1212" s="197"/>
    </row>
    <row r="1213" spans="1:1" ht="16.5" customHeight="1">
      <c r="A1213" s="197"/>
    </row>
    <row r="1214" spans="1:1" ht="16.5" customHeight="1">
      <c r="A1214" s="197"/>
    </row>
    <row r="1215" spans="1:1" ht="16.5" customHeight="1">
      <c r="A1215" s="204"/>
    </row>
    <row r="1216" spans="1:1" ht="16.5" customHeight="1">
      <c r="A1216" s="197"/>
    </row>
    <row r="1217" spans="1:1" ht="16.5" customHeight="1">
      <c r="A1217" s="197"/>
    </row>
    <row r="1218" spans="1:1" ht="16.5" customHeight="1">
      <c r="A1218" s="197"/>
    </row>
    <row r="1219" spans="1:1" ht="16.5" customHeight="1">
      <c r="A1219" s="197"/>
    </row>
    <row r="1220" spans="1:1" ht="16.5" customHeight="1">
      <c r="A1220" s="204"/>
    </row>
    <row r="1221" spans="1:1" ht="16.5" customHeight="1">
      <c r="A1221" s="197"/>
    </row>
    <row r="1222" spans="1:1" ht="16.5" customHeight="1">
      <c r="A1222" s="203"/>
    </row>
    <row r="1223" spans="1:1" ht="16.5" customHeight="1">
      <c r="A1223" s="197"/>
    </row>
    <row r="1224" spans="1:1" ht="16.5" customHeight="1">
      <c r="A1224" s="204"/>
    </row>
    <row r="1225" spans="1:1" ht="16.5" customHeight="1">
      <c r="A1225" s="197"/>
    </row>
    <row r="1226" spans="1:1" ht="16.5" customHeight="1">
      <c r="A1226" s="204"/>
    </row>
    <row r="1227" spans="1:1" ht="16.5" customHeight="1">
      <c r="A1227" s="197"/>
    </row>
    <row r="1228" spans="1:1" ht="16.5" customHeight="1">
      <c r="A1228" s="203"/>
    </row>
    <row r="1229" spans="1:1" ht="16.5" customHeight="1">
      <c r="A1229" s="204"/>
    </row>
    <row r="1230" spans="1:1" ht="16.5" customHeight="1">
      <c r="A1230" s="204"/>
    </row>
    <row r="1231" spans="1:1" ht="16.5" customHeight="1">
      <c r="A1231" s="197"/>
    </row>
    <row r="1232" spans="1:1" ht="16.5" customHeight="1">
      <c r="A1232" s="204"/>
    </row>
    <row r="1233" spans="1:1" ht="16.5" customHeight="1">
      <c r="A1233" s="204"/>
    </row>
    <row r="1234" spans="1:1" ht="16.5" customHeight="1">
      <c r="A1234" s="203"/>
    </row>
    <row r="1235" spans="1:1" ht="16.5" customHeight="1">
      <c r="A1235" s="197"/>
    </row>
    <row r="1236" spans="1:1" ht="16.5" customHeight="1">
      <c r="A1236" s="204"/>
    </row>
    <row r="1237" spans="1:1" ht="16.5" customHeight="1">
      <c r="A1237" s="197"/>
    </row>
    <row r="1238" spans="1:1" ht="16.5" customHeight="1">
      <c r="A1238" s="197"/>
    </row>
    <row r="1239" spans="1:1" ht="16.5" customHeight="1">
      <c r="A1239" s="204"/>
    </row>
    <row r="1240" spans="1:1" ht="16.5" customHeight="1">
      <c r="A1240" s="197"/>
    </row>
    <row r="1241" spans="1:1" ht="16.5" customHeight="1">
      <c r="A1241" s="197"/>
    </row>
    <row r="1242" spans="1:1" ht="16.5" customHeight="1">
      <c r="A1242" s="197"/>
    </row>
    <row r="1243" spans="1:1" ht="16.5" customHeight="1">
      <c r="A1243" s="204"/>
    </row>
    <row r="1244" spans="1:1" ht="16.5" customHeight="1">
      <c r="A1244" s="197"/>
    </row>
    <row r="1245" spans="1:1" ht="16.5" customHeight="1">
      <c r="A1245" s="204"/>
    </row>
    <row r="1246" spans="1:1" ht="16.5" customHeight="1">
      <c r="A1246" s="197"/>
    </row>
    <row r="1247" spans="1:1" ht="16.5" customHeight="1">
      <c r="A1247" s="197"/>
    </row>
    <row r="1248" spans="1:1" ht="16.5" customHeight="1">
      <c r="A1248" s="197"/>
    </row>
    <row r="1249" spans="1:1" ht="16.5" customHeight="1">
      <c r="A1249" s="197"/>
    </row>
    <row r="1250" spans="1:1" ht="16.5" customHeight="1">
      <c r="A1250" s="204"/>
    </row>
    <row r="1251" spans="1:1" ht="16.5" customHeight="1">
      <c r="A1251" s="204"/>
    </row>
    <row r="1252" spans="1:1" ht="16.5" customHeight="1">
      <c r="A1252" s="204"/>
    </row>
    <row r="1253" spans="1:1" ht="16.5" customHeight="1">
      <c r="A1253" s="197"/>
    </row>
    <row r="1254" spans="1:1" ht="16.5" customHeight="1">
      <c r="A1254" s="204"/>
    </row>
    <row r="1255" spans="1:1" ht="16.5" customHeight="1">
      <c r="A1255" s="204"/>
    </row>
    <row r="1256" spans="1:1" ht="16.5" customHeight="1">
      <c r="A1256" s="204"/>
    </row>
    <row r="1257" spans="1:1" ht="16.5" customHeight="1">
      <c r="A1257" s="197"/>
    </row>
    <row r="1258" spans="1:1" ht="16.5" customHeight="1">
      <c r="A1258" s="197"/>
    </row>
    <row r="1259" spans="1:1" ht="16.5" customHeight="1">
      <c r="A1259" s="204"/>
    </row>
    <row r="1260" spans="1:1" ht="16.5" customHeight="1">
      <c r="A1260" s="197"/>
    </row>
    <row r="1261" spans="1:1" ht="16.5" customHeight="1">
      <c r="A1261" s="197"/>
    </row>
    <row r="1262" spans="1:1" ht="16.5" customHeight="1">
      <c r="A1262" s="204"/>
    </row>
    <row r="1263" spans="1:1" ht="16.5" customHeight="1">
      <c r="A1263" s="204"/>
    </row>
    <row r="1264" spans="1:1" ht="16.5" customHeight="1">
      <c r="A1264" s="197"/>
    </row>
    <row r="1265" spans="1:1" ht="16.5" customHeight="1">
      <c r="A1265" s="210"/>
    </row>
    <row r="1266" spans="1:1" ht="16.5" customHeight="1">
      <c r="A1266" s="204"/>
    </row>
    <row r="1267" spans="1:1" ht="16.5" customHeight="1">
      <c r="A1267" s="204"/>
    </row>
    <row r="1268" spans="1:1" ht="16.5" customHeight="1">
      <c r="A1268" s="204"/>
    </row>
    <row r="1269" spans="1:1" ht="16.5" customHeight="1">
      <c r="A1269" s="204"/>
    </row>
    <row r="1270" spans="1:1" ht="16.5" customHeight="1">
      <c r="A1270" s="204"/>
    </row>
    <row r="1271" spans="1:1" ht="16.5" customHeight="1">
      <c r="A1271" s="197"/>
    </row>
    <row r="1272" spans="1:1" ht="16.5" customHeight="1">
      <c r="A1272" s="204"/>
    </row>
    <row r="1273" spans="1:1" ht="16.5" customHeight="1">
      <c r="A1273" s="204"/>
    </row>
    <row r="1274" spans="1:1" ht="16.5" customHeight="1">
      <c r="A1274" s="204"/>
    </row>
    <row r="1275" spans="1:1" ht="16.5" customHeight="1">
      <c r="A1275" s="197"/>
    </row>
    <row r="1276" spans="1:1" ht="16.5" customHeight="1">
      <c r="A1276" s="204"/>
    </row>
    <row r="1277" spans="1:1" ht="16.5" customHeight="1">
      <c r="A1277" s="204"/>
    </row>
    <row r="1278" spans="1:1" ht="16.5" customHeight="1">
      <c r="A1278" s="197"/>
    </row>
    <row r="1279" spans="1:1" ht="16.5" customHeight="1">
      <c r="A1279" s="203"/>
    </row>
    <row r="1280" spans="1:1" ht="16.5" customHeight="1">
      <c r="A1280" s="211"/>
    </row>
    <row r="1281" spans="1:1" ht="16.5" customHeight="1">
      <c r="A1281" s="204"/>
    </row>
    <row r="1282" spans="1:1" ht="16.5" customHeight="1">
      <c r="A1282" s="211"/>
    </row>
    <row r="1283" spans="1:1" ht="16.5" customHeight="1">
      <c r="A1283" s="211"/>
    </row>
    <row r="1284" spans="1:1" ht="16.5" customHeight="1">
      <c r="A1284" s="197"/>
    </row>
    <row r="1285" spans="1:1" ht="16.5" customHeight="1">
      <c r="A1285" s="204"/>
    </row>
    <row r="1286" spans="1:1" ht="16.5" customHeight="1">
      <c r="A1286" s="204"/>
    </row>
    <row r="1287" spans="1:1" ht="16.5" customHeight="1">
      <c r="A1287" s="204"/>
    </row>
    <row r="1288" spans="1:1" ht="16.5" customHeight="1">
      <c r="A1288" s="204"/>
    </row>
    <row r="1289" spans="1:1" ht="16.5" customHeight="1">
      <c r="A1289" s="204"/>
    </row>
    <row r="1290" spans="1:1" ht="16.5" customHeight="1">
      <c r="A1290" s="204"/>
    </row>
    <row r="1291" spans="1:1" ht="16.5" customHeight="1">
      <c r="A1291" s="203"/>
    </row>
    <row r="1292" spans="1:1" ht="16.5" customHeight="1">
      <c r="A1292" s="197"/>
    </row>
    <row r="1293" spans="1:1" ht="16.5" customHeight="1">
      <c r="A1293" s="204"/>
    </row>
    <row r="1294" spans="1:1" ht="16.5" customHeight="1">
      <c r="A1294" s="204"/>
    </row>
    <row r="1295" spans="1:1" ht="16.5" customHeight="1">
      <c r="A1295" s="204"/>
    </row>
    <row r="1296" spans="1:1" ht="16.5" customHeight="1">
      <c r="A1296" s="204"/>
    </row>
    <row r="1297" spans="1:1" ht="16.5" customHeight="1">
      <c r="A1297" s="204"/>
    </row>
    <row r="1298" spans="1:1" ht="16.5" customHeight="1">
      <c r="A1298" s="197"/>
    </row>
    <row r="1299" spans="1:1" ht="16.5" customHeight="1">
      <c r="A1299" s="197"/>
    </row>
    <row r="1300" spans="1:1" ht="16.5" customHeight="1">
      <c r="A1300" s="197"/>
    </row>
    <row r="1301" spans="1:1" ht="16.5" customHeight="1">
      <c r="A1301" s="197"/>
    </row>
    <row r="1302" spans="1:1" ht="16.5" customHeight="1">
      <c r="A1302" s="207"/>
    </row>
    <row r="1303" spans="1:1" ht="16.5" customHeight="1">
      <c r="A1303" s="197"/>
    </row>
    <row r="1304" spans="1:1" ht="16.5" customHeight="1">
      <c r="A1304" s="197"/>
    </row>
    <row r="1305" spans="1:1" ht="16.5" customHeight="1">
      <c r="A1305" s="197"/>
    </row>
    <row r="1306" spans="1:1" ht="16.5" customHeight="1">
      <c r="A1306" s="204"/>
    </row>
    <row r="1307" spans="1:1" ht="16.5" customHeight="1">
      <c r="A1307" s="204"/>
    </row>
    <row r="1308" spans="1:1" ht="16.5" customHeight="1">
      <c r="A1308" s="197"/>
    </row>
    <row r="1309" spans="1:1" ht="16.5" customHeight="1">
      <c r="A1309" s="204"/>
    </row>
    <row r="1310" spans="1:1" ht="16.5" customHeight="1">
      <c r="A1310" s="197"/>
    </row>
    <row r="1311" spans="1:1" ht="16.5" customHeight="1">
      <c r="A1311" s="197"/>
    </row>
    <row r="1312" spans="1:1" ht="16.5" customHeight="1">
      <c r="A1312" s="221"/>
    </row>
    <row r="1313" spans="1:1" ht="16.5" customHeight="1">
      <c r="A1313" s="221"/>
    </row>
    <row r="1314" spans="1:1" ht="16.5" customHeight="1">
      <c r="A1314" s="197"/>
    </row>
    <row r="1315" spans="1:1" ht="16.5" customHeight="1">
      <c r="A1315" s="197"/>
    </row>
    <row r="1316" spans="1:1" ht="16.5" customHeight="1">
      <c r="A1316" s="221"/>
    </row>
    <row r="1317" spans="1:1" ht="16.5" customHeight="1">
      <c r="A1317" s="221"/>
    </row>
    <row r="1318" spans="1:1" ht="16.5" customHeight="1">
      <c r="A1318" s="197"/>
    </row>
    <row r="1319" spans="1:1" ht="16.5" customHeight="1">
      <c r="A1319" s="197"/>
    </row>
    <row r="1320" spans="1:1" ht="16.5" customHeight="1">
      <c r="A1320" s="204"/>
    </row>
    <row r="1321" spans="1:1" ht="16.5" customHeight="1">
      <c r="A1321" s="204"/>
    </row>
    <row r="1322" spans="1:1" ht="16.5" customHeight="1">
      <c r="A1322" s="204"/>
    </row>
    <row r="1323" spans="1:1" ht="16.5" customHeight="1">
      <c r="A1323" s="204"/>
    </row>
    <row r="1324" spans="1:1" ht="16.5" customHeight="1">
      <c r="A1324" s="204"/>
    </row>
    <row r="1325" spans="1:1" ht="16.5" customHeight="1">
      <c r="A1325" s="197"/>
    </row>
    <row r="1326" spans="1:1" ht="16.5" customHeight="1">
      <c r="A1326" s="197"/>
    </row>
    <row r="1327" spans="1:1" ht="16.5" customHeight="1">
      <c r="A1327" s="204"/>
    </row>
    <row r="1328" spans="1:1" ht="16.5" customHeight="1">
      <c r="A1328" s="204"/>
    </row>
    <row r="1329" spans="1:1" ht="16.5" customHeight="1">
      <c r="A1329" s="204"/>
    </row>
    <row r="1330" spans="1:1" ht="16.5" customHeight="1">
      <c r="A1330" s="204"/>
    </row>
    <row r="1331" spans="1:1" ht="16.5" customHeight="1">
      <c r="A1331" s="207"/>
    </row>
    <row r="1332" spans="1:1" ht="16.5" customHeight="1">
      <c r="A1332" s="197"/>
    </row>
    <row r="1333" spans="1:1" ht="16.5" customHeight="1">
      <c r="A1333" s="197"/>
    </row>
    <row r="1334" spans="1:1" ht="16.5" customHeight="1">
      <c r="A1334" s="197"/>
    </row>
    <row r="1335" spans="1:1" ht="16.5" customHeight="1">
      <c r="A1335" s="197"/>
    </row>
    <row r="1336" spans="1:1" ht="16.5" customHeight="1">
      <c r="A1336" s="204"/>
    </row>
    <row r="1337" spans="1:1" ht="16.5" customHeight="1">
      <c r="A1337" s="204"/>
    </row>
    <row r="1338" spans="1:1" ht="16.5" customHeight="1">
      <c r="A1338" s="197"/>
    </row>
    <row r="1339" spans="1:1" ht="16.5" customHeight="1">
      <c r="A1339" s="204"/>
    </row>
    <row r="1340" spans="1:1" ht="16.5" customHeight="1">
      <c r="A1340" s="197"/>
    </row>
    <row r="1341" spans="1:1" ht="16.5" customHeight="1">
      <c r="A1341" s="204"/>
    </row>
    <row r="1342" spans="1:1" ht="16.5" customHeight="1">
      <c r="A1342" s="197"/>
    </row>
    <row r="1343" spans="1:1" ht="16.5" customHeight="1">
      <c r="A1343" s="204"/>
    </row>
    <row r="1344" spans="1:1" ht="16.5" customHeight="1">
      <c r="A1344" s="203"/>
    </row>
    <row r="1345" spans="1:1" ht="16.5" customHeight="1">
      <c r="A1345" s="197"/>
    </row>
    <row r="1346" spans="1:1" ht="16.5" customHeight="1">
      <c r="A1346" s="204"/>
    </row>
    <row r="1347" spans="1:1" ht="16.5" customHeight="1">
      <c r="A1347" s="204"/>
    </row>
    <row r="1348" spans="1:1" ht="16.5" customHeight="1">
      <c r="A1348" s="197"/>
    </row>
    <row r="1349" spans="1:1" ht="16.5" customHeight="1">
      <c r="A1349" s="204"/>
    </row>
    <row r="1350" spans="1:1" ht="16.5" customHeight="1">
      <c r="A1350" s="204"/>
    </row>
    <row r="1351" spans="1:1" ht="16.5" customHeight="1">
      <c r="A1351" s="197"/>
    </row>
    <row r="1352" spans="1:1" ht="16.5" customHeight="1">
      <c r="A1352" s="204"/>
    </row>
    <row r="1353" spans="1:1" ht="16.5" customHeight="1">
      <c r="A1353" s="197"/>
    </row>
    <row r="1354" spans="1:1" ht="16.5" customHeight="1">
      <c r="A1354" s="204"/>
    </row>
    <row r="1355" spans="1:1" ht="16.5" customHeight="1">
      <c r="A1355" s="197"/>
    </row>
    <row r="1356" spans="1:1" ht="16.5" customHeight="1">
      <c r="A1356" s="204"/>
    </row>
    <row r="1357" spans="1:1" ht="16.5" customHeight="1">
      <c r="A1357" s="204"/>
    </row>
    <row r="1358" spans="1:1" ht="16.5" customHeight="1">
      <c r="A1358" s="204"/>
    </row>
    <row r="1359" spans="1:1" ht="16.5" customHeight="1">
      <c r="A1359" s="197"/>
    </row>
    <row r="1360" spans="1:1" ht="16.5" customHeight="1">
      <c r="A1360" s="197"/>
    </row>
    <row r="1361" spans="1:1" ht="16.5" customHeight="1">
      <c r="A1361" s="204"/>
    </row>
    <row r="1362" spans="1:1" ht="16.5" customHeight="1">
      <c r="A1362" s="204"/>
    </row>
    <row r="1363" spans="1:1" ht="16.5" customHeight="1">
      <c r="A1363" s="197"/>
    </row>
    <row r="1364" spans="1:1" ht="16.5" customHeight="1">
      <c r="A1364" s="197"/>
    </row>
    <row r="1365" spans="1:1" ht="16.5" customHeight="1">
      <c r="A1365" s="197"/>
    </row>
    <row r="1366" spans="1:1" ht="16.5" customHeight="1">
      <c r="A1366" s="204"/>
    </row>
    <row r="1367" spans="1:1" ht="16.5" customHeight="1">
      <c r="A1367" s="204"/>
    </row>
    <row r="1368" spans="1:1" ht="16.5" customHeight="1">
      <c r="A1368" s="203"/>
    </row>
    <row r="1369" spans="1:1" ht="16.5" customHeight="1">
      <c r="A1369" s="197"/>
    </row>
    <row r="1370" spans="1:1" ht="16.5" customHeight="1">
      <c r="A1370" s="204"/>
    </row>
    <row r="1371" spans="1:1" ht="16.5" customHeight="1">
      <c r="A1371" s="204"/>
    </row>
    <row r="1372" spans="1:1" ht="16.5" customHeight="1">
      <c r="A1372" s="207"/>
    </row>
    <row r="1373" spans="1:1" ht="16.5" customHeight="1">
      <c r="A1373" s="197"/>
    </row>
    <row r="1374" spans="1:1" ht="16.5" customHeight="1">
      <c r="A1374" s="197"/>
    </row>
    <row r="1375" spans="1:1" ht="16.5" customHeight="1">
      <c r="A1375" s="197"/>
    </row>
    <row r="1376" spans="1:1" ht="16.5" customHeight="1">
      <c r="A1376" s="203"/>
    </row>
    <row r="1377" spans="1:1" ht="16.5" customHeight="1">
      <c r="A1377" s="203"/>
    </row>
    <row r="1378" spans="1:1" ht="16.5" customHeight="1">
      <c r="A1378" s="204"/>
    </row>
    <row r="1379" spans="1:1" ht="16.5" customHeight="1">
      <c r="A1379" s="197"/>
    </row>
    <row r="1380" spans="1:1" ht="16.5" customHeight="1">
      <c r="A1380" s="203"/>
    </row>
    <row r="1381" spans="1:1" ht="16.5" customHeight="1">
      <c r="A1381" s="204"/>
    </row>
    <row r="1382" spans="1:1" ht="16.5" customHeight="1">
      <c r="A1382" s="204"/>
    </row>
    <row r="1383" spans="1:1" ht="16.5" customHeight="1">
      <c r="A1383" s="197"/>
    </row>
    <row r="1384" spans="1:1" ht="16.5" customHeight="1">
      <c r="A1384" s="197"/>
    </row>
    <row r="1385" spans="1:1" ht="16.5" customHeight="1">
      <c r="A1385" s="211"/>
    </row>
    <row r="1386" spans="1:1" ht="16.5" customHeight="1">
      <c r="A1386" s="197"/>
    </row>
    <row r="1387" spans="1:1" ht="16.5" customHeight="1">
      <c r="A1387" s="211"/>
    </row>
    <row r="1388" spans="1:1" ht="16.5" customHeight="1">
      <c r="A1388" s="197"/>
    </row>
    <row r="1389" spans="1:1" ht="16.5" customHeight="1">
      <c r="A1389" s="197"/>
    </row>
    <row r="1390" spans="1:1" ht="16.5" customHeight="1">
      <c r="A1390" s="204"/>
    </row>
    <row r="1391" spans="1:1" ht="16.5" customHeight="1">
      <c r="A1391" s="204"/>
    </row>
    <row r="1392" spans="1:1" ht="16.5" customHeight="1">
      <c r="A1392" s="203"/>
    </row>
    <row r="1393" spans="1:1" ht="16.5" customHeight="1">
      <c r="A1393" s="197"/>
    </row>
    <row r="1394" spans="1:1" ht="16.5" customHeight="1">
      <c r="A1394" s="204"/>
    </row>
    <row r="1395" spans="1:1" ht="16.5" customHeight="1">
      <c r="A1395" s="203"/>
    </row>
    <row r="1396" spans="1:1" ht="16.5" customHeight="1">
      <c r="A1396" s="197"/>
    </row>
    <row r="1397" spans="1:1" ht="16.5" customHeight="1">
      <c r="A1397" s="204"/>
    </row>
    <row r="1398" spans="1:1" ht="16.5" customHeight="1">
      <c r="A1398" s="204"/>
    </row>
    <row r="1399" spans="1:1" ht="16.5" customHeight="1">
      <c r="A1399" s="204"/>
    </row>
    <row r="1400" spans="1:1" ht="16.5" customHeight="1">
      <c r="A1400" s="197"/>
    </row>
    <row r="1401" spans="1:1" ht="16.5" customHeight="1">
      <c r="A1401" s="204"/>
    </row>
    <row r="1402" spans="1:1" ht="16.5" customHeight="1">
      <c r="A1402" s="204"/>
    </row>
    <row r="1403" spans="1:1" ht="16.5" customHeight="1">
      <c r="A1403" s="204"/>
    </row>
    <row r="1404" spans="1:1" ht="16.5" customHeight="1">
      <c r="A1404" s="197"/>
    </row>
    <row r="1405" spans="1:1" ht="16.5" customHeight="1">
      <c r="A1405" s="204"/>
    </row>
    <row r="1406" spans="1:1" ht="16.5" customHeight="1">
      <c r="A1406" s="204"/>
    </row>
    <row r="1407" spans="1:1" ht="16.5" customHeight="1">
      <c r="A1407" s="204"/>
    </row>
    <row r="1408" spans="1:1" ht="16.5" customHeight="1">
      <c r="A1408" s="197"/>
    </row>
    <row r="1409" spans="1:1" ht="16.5" customHeight="1">
      <c r="A1409" s="204"/>
    </row>
    <row r="1410" spans="1:1" ht="16.5" customHeight="1">
      <c r="A1410" s="204"/>
    </row>
    <row r="1411" spans="1:1" ht="16.5" customHeight="1">
      <c r="A1411" s="204"/>
    </row>
    <row r="1412" spans="1:1" ht="16.5" customHeight="1">
      <c r="A1412" s="197"/>
    </row>
    <row r="1413" spans="1:1" ht="16.5" customHeight="1">
      <c r="A1413" s="204"/>
    </row>
    <row r="1414" spans="1:1" ht="16.5" customHeight="1">
      <c r="A1414" s="204"/>
    </row>
    <row r="1415" spans="1:1" ht="16.5" customHeight="1">
      <c r="A1415" s="204"/>
    </row>
    <row r="1416" spans="1:1" ht="16.5" customHeight="1">
      <c r="A1416" s="197"/>
    </row>
    <row r="1417" spans="1:1" ht="16.5" customHeight="1">
      <c r="A1417" s="204"/>
    </row>
    <row r="1418" spans="1:1" ht="16.5" customHeight="1">
      <c r="A1418" s="204"/>
    </row>
    <row r="1419" spans="1:1" ht="16.5" customHeight="1">
      <c r="A1419" s="204"/>
    </row>
    <row r="1420" spans="1:1" ht="16.5" customHeight="1">
      <c r="A1420" s="204"/>
    </row>
    <row r="1421" spans="1:1" ht="16.5" customHeight="1">
      <c r="A1421" s="197"/>
    </row>
    <row r="1422" spans="1:1" ht="16.5" customHeight="1">
      <c r="A1422" s="204"/>
    </row>
    <row r="1423" spans="1:1" ht="16.5" customHeight="1">
      <c r="A1423" s="204"/>
    </row>
    <row r="1424" spans="1:1" ht="16.5" customHeight="1">
      <c r="A1424" s="204"/>
    </row>
    <row r="1425" spans="1:1" ht="16.5" customHeight="1">
      <c r="A1425" s="204"/>
    </row>
    <row r="1426" spans="1:1" ht="16.5" customHeight="1">
      <c r="A1426" s="204"/>
    </row>
    <row r="1427" spans="1:1" ht="16.5" customHeight="1">
      <c r="A1427" s="204"/>
    </row>
    <row r="1428" spans="1:1" ht="16.5" customHeight="1">
      <c r="A1428" s="204"/>
    </row>
    <row r="1429" spans="1:1" ht="16.5" customHeight="1">
      <c r="A1429" s="197"/>
    </row>
    <row r="1430" spans="1:1" ht="16.5" customHeight="1">
      <c r="A1430" s="204"/>
    </row>
    <row r="1431" spans="1:1" ht="16.5" customHeight="1">
      <c r="A1431" s="204"/>
    </row>
    <row r="1432" spans="1:1" ht="16.5" customHeight="1">
      <c r="A1432" s="204"/>
    </row>
    <row r="1433" spans="1:1" ht="16.5" customHeight="1">
      <c r="A1433" s="204"/>
    </row>
    <row r="1434" spans="1:1" ht="16.5" customHeight="1">
      <c r="A1434" s="204"/>
    </row>
    <row r="1435" spans="1:1" ht="16.5" customHeight="1">
      <c r="A1435" s="204"/>
    </row>
    <row r="1436" spans="1:1" ht="16.5" customHeight="1">
      <c r="A1436" s="203"/>
    </row>
    <row r="1437" spans="1:1" ht="16.5" customHeight="1">
      <c r="A1437" s="197"/>
    </row>
    <row r="1438" spans="1:1" ht="16.5" customHeight="1">
      <c r="A1438" s="197"/>
    </row>
    <row r="1439" spans="1:1" ht="16.5" customHeight="1">
      <c r="A1439" s="197"/>
    </row>
    <row r="1440" spans="1:1" ht="16.5" customHeight="1">
      <c r="A1440" s="204"/>
    </row>
    <row r="1441" spans="1:1" ht="16.5" customHeight="1">
      <c r="A1441" s="204"/>
    </row>
    <row r="1442" spans="1:1" ht="16.5" customHeight="1">
      <c r="A1442" s="197"/>
    </row>
    <row r="1443" spans="1:1" ht="16.5" customHeight="1">
      <c r="A1443" s="211"/>
    </row>
    <row r="1444" spans="1:1" ht="16.5" customHeight="1">
      <c r="A1444" s="204"/>
    </row>
    <row r="1445" spans="1:1" ht="16.5" customHeight="1">
      <c r="A1445" s="204"/>
    </row>
    <row r="1446" spans="1:1" ht="16.5" customHeight="1">
      <c r="A1446" s="197"/>
    </row>
    <row r="1447" spans="1:1" ht="16.5" customHeight="1">
      <c r="A1447" s="203"/>
    </row>
    <row r="1448" spans="1:1" ht="16.5" customHeight="1">
      <c r="A1448" s="204"/>
    </row>
    <row r="1449" spans="1:1" ht="16.5" customHeight="1">
      <c r="A1449" s="197"/>
    </row>
    <row r="1450" spans="1:1" ht="16.5" customHeight="1">
      <c r="A1450" s="197"/>
    </row>
    <row r="1451" spans="1:1" ht="16.5" customHeight="1">
      <c r="A1451" s="204"/>
    </row>
    <row r="1452" spans="1:1" ht="16.5" customHeight="1">
      <c r="A1452" s="211"/>
    </row>
    <row r="1453" spans="1:1" ht="16.5" customHeight="1">
      <c r="A1453" s="204"/>
    </row>
    <row r="1454" spans="1:1" ht="16.5" customHeight="1">
      <c r="A1454" s="197"/>
    </row>
    <row r="1455" spans="1:1" ht="16.5" customHeight="1">
      <c r="A1455" s="204"/>
    </row>
    <row r="1456" spans="1:1" ht="16.5" customHeight="1">
      <c r="A1456" s="204"/>
    </row>
    <row r="1457" spans="1:1" ht="16.5" customHeight="1">
      <c r="A1457" s="204"/>
    </row>
    <row r="1458" spans="1:1" ht="16.5" customHeight="1">
      <c r="A1458" s="197"/>
    </row>
    <row r="1459" spans="1:1" ht="16.5" customHeight="1">
      <c r="A1459" s="204"/>
    </row>
    <row r="1460" spans="1:1" ht="16.5" customHeight="1">
      <c r="A1460" s="221"/>
    </row>
    <row r="1461" spans="1:1" ht="16.5" customHeight="1">
      <c r="A1461" s="203"/>
    </row>
    <row r="1462" spans="1:1" ht="16.5" customHeight="1">
      <c r="A1462" s="222"/>
    </row>
    <row r="1463" spans="1:1" ht="16.5" customHeight="1">
      <c r="A1463" s="211"/>
    </row>
    <row r="1464" spans="1:1" ht="16.5" customHeight="1">
      <c r="A1464" s="217"/>
    </row>
    <row r="1465" spans="1:1" ht="16.5" customHeight="1">
      <c r="A1465" s="222"/>
    </row>
    <row r="1466" spans="1:1" ht="16.5" customHeight="1">
      <c r="A1466" s="222"/>
    </row>
    <row r="1467" spans="1:1" ht="16.5" customHeight="1">
      <c r="A1467" s="222"/>
    </row>
    <row r="1468" spans="1:1" ht="16.5" customHeight="1">
      <c r="A1468" s="222"/>
    </row>
    <row r="1469" spans="1:1" ht="16.5" customHeight="1">
      <c r="A1469" s="222"/>
    </row>
    <row r="1470" spans="1:1" ht="16.5" customHeight="1">
      <c r="A1470" s="221"/>
    </row>
    <row r="1471" spans="1:1" ht="16.5" customHeight="1">
      <c r="A1471" s="222"/>
    </row>
    <row r="1472" spans="1:1" ht="16.5" customHeight="1">
      <c r="A1472" s="222"/>
    </row>
    <row r="1473" spans="1:1" ht="16.5" customHeight="1">
      <c r="A1473" s="223"/>
    </row>
    <row r="1474" spans="1:1" ht="16.5" customHeight="1">
      <c r="A1474" s="222"/>
    </row>
    <row r="1475" spans="1:1" ht="16.5" customHeight="1">
      <c r="A1475" s="222"/>
    </row>
    <row r="1476" spans="1:1" ht="16.5" customHeight="1">
      <c r="A1476" s="221"/>
    </row>
    <row r="1477" spans="1:1" ht="16.5" customHeight="1">
      <c r="A1477" s="222"/>
    </row>
    <row r="1478" spans="1:1" ht="16.5" customHeight="1">
      <c r="A1478" s="197"/>
    </row>
    <row r="1479" spans="1:1" ht="16.5" customHeight="1">
      <c r="A1479" s="204"/>
    </row>
    <row r="1480" spans="1:1" ht="16.5" customHeight="1">
      <c r="A1480" s="204"/>
    </row>
    <row r="1481" spans="1:1" ht="16.5" customHeight="1">
      <c r="A1481" s="204"/>
    </row>
    <row r="1482" spans="1:1" ht="16.5" customHeight="1">
      <c r="A1482" s="204"/>
    </row>
    <row r="1483" spans="1:1" ht="16.5" customHeight="1">
      <c r="A1483" s="204"/>
    </row>
    <row r="1484" spans="1:1" ht="16.5" customHeight="1">
      <c r="A1484" s="204"/>
    </row>
    <row r="1485" spans="1:1" ht="16.5" customHeight="1">
      <c r="A1485" s="197"/>
    </row>
    <row r="1486" spans="1:1" ht="16.5" customHeight="1">
      <c r="A1486" s="204"/>
    </row>
    <row r="1487" spans="1:1" ht="16.5" customHeight="1">
      <c r="A1487" s="197"/>
    </row>
    <row r="1488" spans="1:1" ht="16.5" customHeight="1">
      <c r="A1488" s="197"/>
    </row>
    <row r="1489" spans="1:1" ht="16.5" customHeight="1">
      <c r="A1489" s="197"/>
    </row>
    <row r="1490" spans="1:1" ht="16.5" customHeight="1">
      <c r="A1490" s="197"/>
    </row>
    <row r="1491" spans="1:1" ht="16.5" customHeight="1">
      <c r="A1491" s="197"/>
    </row>
    <row r="1492" spans="1:1" ht="16.5" customHeight="1">
      <c r="A1492" s="221"/>
    </row>
    <row r="1493" spans="1:1" ht="16.5" customHeight="1">
      <c r="A1493" s="197"/>
    </row>
    <row r="1494" spans="1:1" ht="16.5" customHeight="1">
      <c r="A1494" s="197"/>
    </row>
    <row r="1495" spans="1:1" ht="16.5" customHeight="1">
      <c r="A1495" s="197"/>
    </row>
    <row r="1496" spans="1:1" ht="16.5" customHeight="1">
      <c r="A1496" s="197"/>
    </row>
    <row r="1497" spans="1:1" ht="16.5" customHeight="1">
      <c r="A1497" s="204"/>
    </row>
    <row r="1498" spans="1:1" ht="16.5" customHeight="1">
      <c r="A1498" s="203"/>
    </row>
    <row r="1499" spans="1:1" ht="16.5" customHeight="1">
      <c r="A1499" s="204"/>
    </row>
    <row r="1500" spans="1:1" ht="16.5" customHeight="1">
      <c r="A1500" s="204"/>
    </row>
    <row r="1501" spans="1:1" ht="16.5" customHeight="1">
      <c r="A1501" s="204"/>
    </row>
    <row r="1502" spans="1:1" ht="16.5" customHeight="1">
      <c r="A1502" s="197"/>
    </row>
    <row r="1503" spans="1:1" ht="16.5" customHeight="1">
      <c r="A1503" s="204"/>
    </row>
    <row r="1504" spans="1:1" ht="16.5" customHeight="1">
      <c r="A1504" s="224"/>
    </row>
    <row r="1505" spans="1:1" ht="16.5" customHeight="1">
      <c r="A1505" s="224"/>
    </row>
    <row r="1506" spans="1:1" ht="16.5" customHeight="1">
      <c r="A1506" s="224"/>
    </row>
    <row r="1507" spans="1:1" ht="16.5" customHeight="1">
      <c r="A1507" s="224"/>
    </row>
    <row r="1508" spans="1:1" ht="16.5" customHeight="1">
      <c r="A1508" s="224"/>
    </row>
    <row r="1509" spans="1:1" ht="16.5" customHeight="1">
      <c r="A1509" s="224"/>
    </row>
    <row r="1510" spans="1:1" ht="16.5" customHeight="1">
      <c r="A1510" s="224"/>
    </row>
    <row r="1511" spans="1:1" ht="16.5" customHeight="1">
      <c r="A1511" s="224"/>
    </row>
    <row r="1512" spans="1:1" ht="16.5" customHeight="1">
      <c r="A1512" s="224"/>
    </row>
    <row r="1513" spans="1:1" ht="16.5" customHeight="1">
      <c r="A1513" s="224"/>
    </row>
    <row r="1514" spans="1:1" ht="16.5" customHeight="1">
      <c r="A1514" s="224"/>
    </row>
    <row r="1515" spans="1:1" ht="16.5" customHeight="1">
      <c r="A1515" s="224"/>
    </row>
    <row r="1516" spans="1:1" ht="16.5" customHeight="1">
      <c r="A1516" s="224"/>
    </row>
    <row r="1517" spans="1:1" ht="16.5" customHeight="1">
      <c r="A1517" s="224"/>
    </row>
    <row r="1518" spans="1:1" ht="16.5" customHeight="1">
      <c r="A1518" s="224"/>
    </row>
    <row r="1519" spans="1:1" ht="16.5" customHeight="1">
      <c r="A1519" s="224"/>
    </row>
    <row r="1520" spans="1:1" ht="16.5" customHeight="1">
      <c r="A1520" s="224"/>
    </row>
    <row r="1521" spans="1:1" ht="16.5" customHeight="1">
      <c r="A1521" s="224"/>
    </row>
    <row r="1522" spans="1:1" ht="16.5" customHeight="1">
      <c r="A1522" s="224"/>
    </row>
    <row r="1523" spans="1:1" ht="16.5" customHeight="1">
      <c r="A1523" s="224"/>
    </row>
    <row r="1524" spans="1:1" ht="16.5" customHeight="1">
      <c r="A1524" s="224"/>
    </row>
    <row r="1525" spans="1:1" ht="16.5" customHeight="1">
      <c r="A1525" s="224"/>
    </row>
    <row r="1526" spans="1:1" ht="16.5" customHeight="1">
      <c r="A1526" s="224"/>
    </row>
    <row r="1527" spans="1:1" ht="16.5" customHeight="1">
      <c r="A1527" s="224"/>
    </row>
    <row r="1528" spans="1:1" ht="16.5" customHeight="1">
      <c r="A1528" s="224"/>
    </row>
    <row r="1529" spans="1:1" ht="16.5" customHeight="1">
      <c r="A1529" s="224"/>
    </row>
    <row r="1530" spans="1:1" ht="16.5" customHeight="1">
      <c r="A1530" s="224"/>
    </row>
    <row r="1531" spans="1:1" ht="16.5" customHeight="1">
      <c r="A1531" s="224"/>
    </row>
    <row r="1532" spans="1:1" ht="16.5" customHeight="1">
      <c r="A1532" s="224"/>
    </row>
    <row r="1533" spans="1:1" ht="16.5" customHeight="1">
      <c r="A1533" s="224"/>
    </row>
    <row r="1534" spans="1:1" ht="16.5" customHeight="1">
      <c r="A1534" s="224"/>
    </row>
    <row r="1535" spans="1:1" ht="16.5" customHeight="1">
      <c r="A1535" s="224"/>
    </row>
    <row r="1536" spans="1:1" ht="16.5" customHeight="1">
      <c r="A1536" s="224"/>
    </row>
    <row r="1537" spans="1:1" ht="16.5" customHeight="1">
      <c r="A1537" s="224"/>
    </row>
    <row r="1538" spans="1:1" ht="16.5" customHeight="1">
      <c r="A1538" s="224"/>
    </row>
    <row r="1539" spans="1:1" ht="16.5" customHeight="1">
      <c r="A1539" s="224"/>
    </row>
    <row r="1540" spans="1:1" ht="16.5" customHeight="1">
      <c r="A1540" s="224"/>
    </row>
    <row r="1541" spans="1:1" ht="16.5" customHeight="1">
      <c r="A1541" s="224"/>
    </row>
    <row r="1542" spans="1:1" ht="16.5" customHeight="1">
      <c r="A1542" s="224"/>
    </row>
    <row r="1543" spans="1:1" ht="16.5" customHeight="1">
      <c r="A1543" s="224"/>
    </row>
    <row r="1544" spans="1:1" ht="16.5" customHeight="1">
      <c r="A1544" s="224"/>
    </row>
    <row r="1545" spans="1:1" ht="16.5" customHeight="1">
      <c r="A1545" s="224"/>
    </row>
    <row r="1546" spans="1:1" ht="16.5" customHeight="1">
      <c r="A1546" s="224"/>
    </row>
  </sheetData>
  <mergeCells count="26">
    <mergeCell ref="B1:M1"/>
    <mergeCell ref="B2:M2"/>
    <mergeCell ref="B3:M3"/>
    <mergeCell ref="B5:B6"/>
    <mergeCell ref="C5:C6"/>
    <mergeCell ref="D5:D6"/>
    <mergeCell ref="E5:E6"/>
    <mergeCell ref="J5:J6"/>
    <mergeCell ref="K5:K6"/>
    <mergeCell ref="L5:L6"/>
    <mergeCell ref="M5:M6"/>
    <mergeCell ref="I319:M319"/>
    <mergeCell ref="B320:H320"/>
    <mergeCell ref="I320:M320"/>
    <mergeCell ref="B36:M36"/>
    <mergeCell ref="B37:M37"/>
    <mergeCell ref="B38:M38"/>
    <mergeCell ref="B40:B41"/>
    <mergeCell ref="C40:C41"/>
    <mergeCell ref="D40:D41"/>
    <mergeCell ref="E40:E41"/>
    <mergeCell ref="J40:J41"/>
    <mergeCell ref="K40:K41"/>
    <mergeCell ref="L40:L41"/>
    <mergeCell ref="M40:M41"/>
    <mergeCell ref="B319:H3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87" orientation="landscape" useFirstPageNumber="1" horizontalDpi="360" verticalDpi="360" r:id="rId1"/>
  <headerFooter alignWithMargins="0">
    <oddHeader>&amp;L&amp;8PCBS: Prices and Price Indices Annual Bulletin, 2018&amp;R&amp;1&amp;K00+000ء&amp;8&amp;K000000 PCBS: الأسعار والأرقام القياسية النشرة السنوية، 2018</oddHeader>
    <oddFooter>&amp;C&amp;12&amp;P</oddFooter>
  </headerFooter>
  <rowBreaks count="5" manualBreakCount="5">
    <brk id="35" min="1" max="12" man="1"/>
    <brk id="131" min="1" max="12" man="1"/>
    <brk id="161" min="1" max="12" man="1"/>
    <brk id="247" min="1" max="12" man="1"/>
    <brk id="303" min="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Q28"/>
  <sheetViews>
    <sheetView showGridLines="0" rightToLeft="1" view="pageBreakPreview" topLeftCell="A4" zoomScaleNormal="100" zoomScaleSheetLayoutView="100" workbookViewId="0">
      <selection sqref="A1:K27"/>
    </sheetView>
  </sheetViews>
  <sheetFormatPr defaultRowHeight="16.5" customHeight="1"/>
  <cols>
    <col min="1" max="1" width="22.28515625" style="273" customWidth="1"/>
    <col min="2" max="10" width="10.85546875" style="274" customWidth="1"/>
    <col min="11" max="11" width="29" style="255" customWidth="1"/>
    <col min="12" max="16384" width="9.140625" style="255"/>
  </cols>
  <sheetData>
    <row r="1" spans="1:17" s="225" customFormat="1" ht="18.399999999999999" customHeight="1">
      <c r="A1" s="541" t="s">
        <v>2136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</row>
    <row r="2" spans="1:17" s="226" customFormat="1" ht="18" customHeight="1">
      <c r="A2" s="542" t="s">
        <v>2144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</row>
    <row r="3" spans="1:17" s="227" customFormat="1" ht="18.399999999999999" customHeight="1">
      <c r="A3" s="543" t="s">
        <v>1743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</row>
    <row r="4" spans="1:17" s="227" customFormat="1" ht="4.9000000000000004" customHeight="1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7" s="230" customFormat="1" ht="17.649999999999999" customHeight="1">
      <c r="A5" s="544" t="s">
        <v>1292</v>
      </c>
      <c r="B5" s="547" t="s">
        <v>1293</v>
      </c>
      <c r="C5" s="548"/>
      <c r="D5" s="548"/>
      <c r="E5" s="548"/>
      <c r="F5" s="524" t="s">
        <v>1294</v>
      </c>
      <c r="G5" s="524"/>
      <c r="H5" s="524"/>
      <c r="I5" s="524"/>
      <c r="J5" s="549"/>
      <c r="K5" s="550" t="s">
        <v>1295</v>
      </c>
      <c r="L5" s="229"/>
      <c r="M5" s="229"/>
      <c r="N5" s="229"/>
      <c r="O5" s="229"/>
      <c r="P5" s="229"/>
      <c r="Q5" s="229"/>
    </row>
    <row r="6" spans="1:17" s="235" customFormat="1" ht="17.649999999999999" customHeight="1">
      <c r="A6" s="545"/>
      <c r="B6" s="231" t="s">
        <v>401</v>
      </c>
      <c r="C6" s="232" t="s">
        <v>404</v>
      </c>
      <c r="D6" s="233" t="s">
        <v>41</v>
      </c>
      <c r="E6" s="234" t="s">
        <v>1296</v>
      </c>
      <c r="F6" s="232" t="s">
        <v>1297</v>
      </c>
      <c r="G6" s="233" t="s">
        <v>41</v>
      </c>
      <c r="H6" s="234" t="s">
        <v>1298</v>
      </c>
      <c r="I6" s="232" t="s">
        <v>1299</v>
      </c>
      <c r="J6" s="233" t="s">
        <v>41</v>
      </c>
      <c r="K6" s="551"/>
    </row>
    <row r="7" spans="1:17" s="235" customFormat="1" ht="23.25" customHeight="1">
      <c r="A7" s="546"/>
      <c r="B7" s="236">
        <v>2017</v>
      </c>
      <c r="C7" s="236">
        <v>2018</v>
      </c>
      <c r="D7" s="237" t="s">
        <v>1300</v>
      </c>
      <c r="E7" s="236">
        <v>2017</v>
      </c>
      <c r="F7" s="236">
        <v>2018</v>
      </c>
      <c r="G7" s="237" t="s">
        <v>1300</v>
      </c>
      <c r="H7" s="236">
        <v>2017</v>
      </c>
      <c r="I7" s="236">
        <v>2018</v>
      </c>
      <c r="J7" s="237" t="s">
        <v>1300</v>
      </c>
      <c r="K7" s="552"/>
    </row>
    <row r="8" spans="1:17" s="235" customFormat="1" ht="17.649999999999999" customHeight="1">
      <c r="A8" s="242" t="s">
        <v>1735</v>
      </c>
      <c r="B8" s="238">
        <v>94.601301723591916</v>
      </c>
      <c r="C8" s="239">
        <v>96.483252887068318</v>
      </c>
      <c r="D8" s="240">
        <f>C8/B8*100-100</f>
        <v>1.9893501772048694</v>
      </c>
      <c r="E8" s="239">
        <v>98.16686407141593</v>
      </c>
      <c r="F8" s="239">
        <v>96.826234035739844</v>
      </c>
      <c r="G8" s="240">
        <f>F8/E8*100-100</f>
        <v>-1.3656645227057282</v>
      </c>
      <c r="H8" s="239">
        <v>94.851125001280707</v>
      </c>
      <c r="I8" s="239">
        <v>96.523336377088938</v>
      </c>
      <c r="J8" s="240">
        <f>I8/H8*100-100</f>
        <v>1.7629852843449783</v>
      </c>
      <c r="K8" s="248" t="s">
        <v>1738</v>
      </c>
    </row>
    <row r="9" spans="1:17" s="235" customFormat="1" ht="17.649999999999999" customHeight="1">
      <c r="A9" s="242" t="s">
        <v>1305</v>
      </c>
      <c r="B9" s="243">
        <v>90.744720927495408</v>
      </c>
      <c r="C9" s="244">
        <v>89.583922398138881</v>
      </c>
      <c r="D9" s="245">
        <f t="shared" ref="D9:D13" si="0">C9/B9*100-100</f>
        <v>-1.2791912493554207</v>
      </c>
      <c r="E9" s="244">
        <v>100</v>
      </c>
      <c r="F9" s="244">
        <v>100</v>
      </c>
      <c r="G9" s="245">
        <f t="shared" ref="G9:G13" si="1">F9/E9*100-100</f>
        <v>0</v>
      </c>
      <c r="H9" s="244">
        <v>92.971217974005796</v>
      </c>
      <c r="I9" s="244">
        <v>92.089128227314589</v>
      </c>
      <c r="J9" s="245">
        <f t="shared" ref="J9:J13" si="2">I9/H9*100-100</f>
        <v>-0.94877723010775128</v>
      </c>
      <c r="K9" s="248" t="s">
        <v>1739</v>
      </c>
    </row>
    <row r="10" spans="1:17" s="235" customFormat="1" ht="17.649999999999999" customHeight="1">
      <c r="A10" s="242" t="s">
        <v>1307</v>
      </c>
      <c r="B10" s="243">
        <v>99.598020281601407</v>
      </c>
      <c r="C10" s="244">
        <v>99.575716740515688</v>
      </c>
      <c r="D10" s="245">
        <f t="shared" si="0"/>
        <v>-2.2393558649710599E-2</v>
      </c>
      <c r="E10" s="244">
        <v>100.78585050721716</v>
      </c>
      <c r="F10" s="244">
        <v>100.65678490008736</v>
      </c>
      <c r="G10" s="245">
        <f t="shared" si="1"/>
        <v>-0.1280592528418083</v>
      </c>
      <c r="H10" s="244">
        <v>99.787335460886368</v>
      </c>
      <c r="I10" s="244">
        <v>99.759489091691876</v>
      </c>
      <c r="J10" s="245">
        <f t="shared" si="2"/>
        <v>-2.7905714754155042E-2</v>
      </c>
      <c r="K10" s="248" t="s">
        <v>1740</v>
      </c>
    </row>
    <row r="11" spans="1:17" s="235" customFormat="1" ht="36" customHeight="1">
      <c r="A11" s="378" t="s">
        <v>1736</v>
      </c>
      <c r="B11" s="243">
        <v>126.24771597808387</v>
      </c>
      <c r="C11" s="244">
        <v>143.31183129744636</v>
      </c>
      <c r="D11" s="245">
        <f t="shared" si="0"/>
        <v>13.51637547432918</v>
      </c>
      <c r="E11" s="244" t="s">
        <v>357</v>
      </c>
      <c r="F11" s="244" t="s">
        <v>357</v>
      </c>
      <c r="G11" s="244" t="s">
        <v>357</v>
      </c>
      <c r="H11" s="244">
        <v>126.24771597808376</v>
      </c>
      <c r="I11" s="244">
        <v>143.31183129744628</v>
      </c>
      <c r="J11" s="245">
        <f t="shared" si="2"/>
        <v>13.516375474329195</v>
      </c>
      <c r="K11" s="377" t="s">
        <v>1741</v>
      </c>
    </row>
    <row r="12" spans="1:17" s="235" customFormat="1" ht="37.5" customHeight="1">
      <c r="A12" s="378" t="s">
        <v>1737</v>
      </c>
      <c r="B12" s="243">
        <v>114.54370344023629</v>
      </c>
      <c r="C12" s="244">
        <v>115.82373956195279</v>
      </c>
      <c r="D12" s="245">
        <f t="shared" si="0"/>
        <v>1.1175089361279191</v>
      </c>
      <c r="E12" s="244" t="s">
        <v>357</v>
      </c>
      <c r="F12" s="244" t="s">
        <v>357</v>
      </c>
      <c r="G12" s="244" t="s">
        <v>357</v>
      </c>
      <c r="H12" s="244">
        <v>114.54370344023629</v>
      </c>
      <c r="I12" s="244">
        <v>115.82373956195279</v>
      </c>
      <c r="J12" s="245">
        <f t="shared" si="2"/>
        <v>1.1175089361279191</v>
      </c>
      <c r="K12" s="377" t="s">
        <v>1742</v>
      </c>
    </row>
    <row r="13" spans="1:17" s="254" customFormat="1" ht="17.649999999999999" customHeight="1">
      <c r="A13" s="379" t="s">
        <v>1309</v>
      </c>
      <c r="B13" s="249">
        <v>101.23749755594059</v>
      </c>
      <c r="C13" s="250">
        <v>103.77682608981026</v>
      </c>
      <c r="D13" s="251">
        <f t="shared" si="0"/>
        <v>2.5082885246807933</v>
      </c>
      <c r="E13" s="250">
        <v>100.27822235858072</v>
      </c>
      <c r="F13" s="250">
        <v>99.939036173080424</v>
      </c>
      <c r="G13" s="251">
        <f t="shared" si="1"/>
        <v>-0.33824511197198603</v>
      </c>
      <c r="H13" s="250">
        <v>101.1504680504214</v>
      </c>
      <c r="I13" s="250">
        <v>103.39144377797562</v>
      </c>
      <c r="J13" s="251">
        <f t="shared" si="2"/>
        <v>2.2154872545297195</v>
      </c>
      <c r="K13" s="253" t="s">
        <v>2056</v>
      </c>
    </row>
    <row r="14" spans="1:17" ht="16.5" customHeight="1">
      <c r="A14" s="553" t="s">
        <v>2169</v>
      </c>
      <c r="B14" s="553"/>
      <c r="C14" s="553"/>
      <c r="D14" s="553"/>
      <c r="E14" s="553"/>
      <c r="F14" s="553"/>
      <c r="G14" s="554" t="s">
        <v>2170</v>
      </c>
      <c r="H14" s="554"/>
      <c r="I14" s="554"/>
      <c r="J14" s="554"/>
      <c r="K14" s="554"/>
    </row>
    <row r="15" spans="1:17" ht="9" customHeight="1"/>
    <row r="16" spans="1:17" ht="18.399999999999999" customHeight="1">
      <c r="A16" s="541" t="s">
        <v>2137</v>
      </c>
      <c r="B16" s="541"/>
      <c r="C16" s="541"/>
      <c r="D16" s="541"/>
      <c r="E16" s="541"/>
      <c r="F16" s="541"/>
      <c r="G16" s="541"/>
      <c r="H16" s="541"/>
      <c r="I16" s="541"/>
      <c r="J16" s="541"/>
      <c r="K16" s="541"/>
    </row>
    <row r="17" spans="1:11" ht="18" customHeight="1">
      <c r="A17" s="542" t="s">
        <v>2138</v>
      </c>
      <c r="B17" s="542"/>
      <c r="C17" s="542"/>
      <c r="D17" s="542"/>
      <c r="E17" s="542"/>
      <c r="F17" s="542"/>
      <c r="G17" s="542"/>
      <c r="H17" s="542"/>
      <c r="I17" s="542"/>
      <c r="J17" s="542"/>
      <c r="K17" s="542"/>
    </row>
    <row r="18" spans="1:11" ht="18.399999999999999" customHeight="1">
      <c r="A18" s="543" t="s">
        <v>1310</v>
      </c>
      <c r="B18" s="543"/>
      <c r="C18" s="543"/>
      <c r="D18" s="543"/>
      <c r="E18" s="543"/>
      <c r="F18" s="543"/>
      <c r="G18" s="543"/>
      <c r="H18" s="543"/>
      <c r="I18" s="543"/>
      <c r="J18" s="543"/>
      <c r="K18" s="543"/>
    </row>
    <row r="19" spans="1:11" ht="4.9000000000000004" customHeight="1">
      <c r="A19" s="256"/>
      <c r="B19" s="257"/>
      <c r="C19" s="257"/>
      <c r="D19" s="257"/>
      <c r="E19" s="257"/>
      <c r="F19" s="257"/>
      <c r="G19" s="257"/>
      <c r="H19" s="258"/>
      <c r="I19" s="258"/>
      <c r="J19" s="258"/>
      <c r="K19" s="259"/>
    </row>
    <row r="20" spans="1:11" ht="17.649999999999999" customHeight="1">
      <c r="A20" s="544" t="s">
        <v>1292</v>
      </c>
      <c r="B20" s="547" t="s">
        <v>1311</v>
      </c>
      <c r="C20" s="548"/>
      <c r="D20" s="548"/>
      <c r="E20" s="548"/>
      <c r="F20" s="524" t="s">
        <v>1312</v>
      </c>
      <c r="G20" s="524"/>
      <c r="H20" s="524"/>
      <c r="I20" s="524"/>
      <c r="J20" s="549"/>
      <c r="K20" s="550" t="s">
        <v>1295</v>
      </c>
    </row>
    <row r="21" spans="1:11" ht="17.649999999999999" customHeight="1">
      <c r="A21" s="545"/>
      <c r="B21" s="231" t="s">
        <v>401</v>
      </c>
      <c r="C21" s="232" t="s">
        <v>404</v>
      </c>
      <c r="D21" s="233" t="s">
        <v>41</v>
      </c>
      <c r="E21" s="234" t="s">
        <v>1313</v>
      </c>
      <c r="F21" s="232" t="s">
        <v>1314</v>
      </c>
      <c r="G21" s="233" t="s">
        <v>41</v>
      </c>
      <c r="H21" s="234" t="s">
        <v>1298</v>
      </c>
      <c r="I21" s="232" t="s">
        <v>1299</v>
      </c>
      <c r="J21" s="233" t="s">
        <v>41</v>
      </c>
      <c r="K21" s="551"/>
    </row>
    <row r="22" spans="1:11" ht="26.25" customHeight="1">
      <c r="A22" s="546"/>
      <c r="B22" s="236">
        <v>2017</v>
      </c>
      <c r="C22" s="236">
        <v>2018</v>
      </c>
      <c r="D22" s="237" t="s">
        <v>1300</v>
      </c>
      <c r="E22" s="236">
        <v>2017</v>
      </c>
      <c r="F22" s="236">
        <v>2018</v>
      </c>
      <c r="G22" s="237" t="s">
        <v>1300</v>
      </c>
      <c r="H22" s="236">
        <v>2017</v>
      </c>
      <c r="I22" s="236">
        <v>2018</v>
      </c>
      <c r="J22" s="237" t="s">
        <v>1300</v>
      </c>
      <c r="K22" s="552"/>
    </row>
    <row r="23" spans="1:11" ht="17.649999999999999" customHeight="1">
      <c r="A23" s="260" t="s">
        <v>1301</v>
      </c>
      <c r="B23" s="261">
        <v>131.08504213022101</v>
      </c>
      <c r="C23" s="245">
        <v>135.53097632980908</v>
      </c>
      <c r="D23" s="245">
        <f>C23/B23*100-100</f>
        <v>3.3916411265073663</v>
      </c>
      <c r="E23" s="245">
        <v>141.90156193215861</v>
      </c>
      <c r="F23" s="245">
        <v>150.41500299207041</v>
      </c>
      <c r="G23" s="245">
        <f>F23/E23*100-100</f>
        <v>5.9995400642467729</v>
      </c>
      <c r="H23" s="245">
        <v>133.22717308133568</v>
      </c>
      <c r="I23" s="245">
        <v>140.07075903436049</v>
      </c>
      <c r="J23" s="241">
        <f>I23/H23*100-100</f>
        <v>5.136779378217966</v>
      </c>
      <c r="K23" s="262" t="s">
        <v>1302</v>
      </c>
    </row>
    <row r="24" spans="1:11" ht="17.649999999999999" customHeight="1">
      <c r="A24" s="263" t="s">
        <v>1303</v>
      </c>
      <c r="B24" s="264">
        <v>87.845114780339827</v>
      </c>
      <c r="C24" s="245">
        <v>94.313171377829519</v>
      </c>
      <c r="D24" s="245">
        <f>C24/B24*100-100</f>
        <v>7.363023673727696</v>
      </c>
      <c r="E24" s="245">
        <v>83.974505254517382</v>
      </c>
      <c r="F24" s="245">
        <v>90.890707016537363</v>
      </c>
      <c r="G24" s="245">
        <f>F24/E24*100-100</f>
        <v>8.2360732475383429</v>
      </c>
      <c r="H24" s="245">
        <v>85.88687971962301</v>
      </c>
      <c r="I24" s="245">
        <v>92.577471718012333</v>
      </c>
      <c r="J24" s="246">
        <f>I24/H24*100-100</f>
        <v>7.7900047367312766</v>
      </c>
      <c r="K24" s="265" t="s">
        <v>1304</v>
      </c>
    </row>
    <row r="25" spans="1:11" ht="17.649999999999999" customHeight="1">
      <c r="A25" s="263" t="s">
        <v>1305</v>
      </c>
      <c r="B25" s="264">
        <v>92.345091970849509</v>
      </c>
      <c r="C25" s="245">
        <v>87.708455161204995</v>
      </c>
      <c r="D25" s="245">
        <f>C25/B25*100-100</f>
        <v>-5.0209888914379519</v>
      </c>
      <c r="E25" s="245">
        <v>124.50318341606896</v>
      </c>
      <c r="F25" s="245">
        <v>124.70847923171814</v>
      </c>
      <c r="G25" s="245">
        <f>F25/E25*100-100</f>
        <v>0.16489202124503777</v>
      </c>
      <c r="H25" s="245">
        <v>107.21334418222028</v>
      </c>
      <c r="I25" s="245">
        <v>104.58105156524833</v>
      </c>
      <c r="J25" s="246">
        <f>I25/H25*100-100</f>
        <v>-2.4551912236765077</v>
      </c>
      <c r="K25" s="266" t="s">
        <v>1780</v>
      </c>
    </row>
    <row r="26" spans="1:11" ht="17.649999999999999" customHeight="1">
      <c r="A26" s="263" t="s">
        <v>1307</v>
      </c>
      <c r="B26" s="264">
        <v>123.52316907864889</v>
      </c>
      <c r="C26" s="245">
        <v>123.58298613178567</v>
      </c>
      <c r="D26" s="245">
        <f>C26/B26*100-100</f>
        <v>4.8425775976241425E-2</v>
      </c>
      <c r="E26" s="245">
        <v>119.77996237034139</v>
      </c>
      <c r="F26" s="245">
        <v>118.85575989416708</v>
      </c>
      <c r="G26" s="245">
        <f>F26/E26*100-100</f>
        <v>-0.77158354192566492</v>
      </c>
      <c r="H26" s="245">
        <v>120.77583808359309</v>
      </c>
      <c r="I26" s="245">
        <v>119.87222515627994</v>
      </c>
      <c r="J26" s="246">
        <f>I26/H26*100-100</f>
        <v>-0.74817359303914088</v>
      </c>
      <c r="K26" s="266" t="s">
        <v>1308</v>
      </c>
    </row>
    <row r="27" spans="1:11" ht="17.649999999999999" customHeight="1">
      <c r="A27" s="267" t="s">
        <v>1315</v>
      </c>
      <c r="B27" s="268">
        <v>126.05126794791336</v>
      </c>
      <c r="C27" s="269">
        <v>127.80258415839111</v>
      </c>
      <c r="D27" s="251">
        <f>C27/B27*100-100</f>
        <v>1.3893681824774831</v>
      </c>
      <c r="E27" s="269">
        <v>122.52705395250412</v>
      </c>
      <c r="F27" s="269">
        <v>122.77334767751191</v>
      </c>
      <c r="G27" s="251">
        <f>F27/E27*100-100</f>
        <v>0.20101170889429909</v>
      </c>
      <c r="H27" s="269">
        <v>124.15914547658608</v>
      </c>
      <c r="I27" s="269">
        <v>125.46572950742797</v>
      </c>
      <c r="J27" s="252">
        <f>I27/H27*100-100</f>
        <v>1.0523461850728353</v>
      </c>
      <c r="K27" s="270" t="s">
        <v>2057</v>
      </c>
    </row>
    <row r="28" spans="1:11" ht="16.5" customHeight="1">
      <c r="A28" s="271"/>
      <c r="B28" s="272"/>
      <c r="C28" s="272"/>
      <c r="D28" s="272"/>
      <c r="E28" s="272"/>
      <c r="F28" s="272"/>
      <c r="G28" s="272"/>
      <c r="H28" s="272"/>
      <c r="I28" s="272"/>
      <c r="J28" s="272"/>
      <c r="K28" s="272"/>
    </row>
  </sheetData>
  <mergeCells count="16">
    <mergeCell ref="A14:F14"/>
    <mergeCell ref="G14:K14"/>
    <mergeCell ref="A1:K1"/>
    <mergeCell ref="A2:K2"/>
    <mergeCell ref="A3:K3"/>
    <mergeCell ref="A5:A7"/>
    <mergeCell ref="B5:E5"/>
    <mergeCell ref="F5:J5"/>
    <mergeCell ref="K5:K7"/>
    <mergeCell ref="A16:K16"/>
    <mergeCell ref="A17:K17"/>
    <mergeCell ref="A18:K18"/>
    <mergeCell ref="A20:A22"/>
    <mergeCell ref="B20:E20"/>
    <mergeCell ref="F20:J20"/>
    <mergeCell ref="K20:K2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1" firstPageNumber="98" orientation="landscape" useFirstPageNumber="1" r:id="rId1"/>
  <headerFooter alignWithMargins="0">
    <oddHeader>&amp;L&amp;8PCBS: Prices and Price Indices Annual Bulletin, 2018&amp;R&amp;1&amp;K00+000ء&amp;8&amp;K01+000 PCBS&amp;K000000: الأسعار والأرقام القياسية النشرة السنوية، 2018</oddHeader>
    <oddFooter>&amp;C&amp;"Arabic Transparent,Regular"&amp;P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U826"/>
  <sheetViews>
    <sheetView rightToLeft="1" view="pageBreakPreview" topLeftCell="E112" zoomScaleNormal="100" zoomScaleSheetLayoutView="100" workbookViewId="0">
      <selection activeCell="L118" sqref="E118:L133"/>
    </sheetView>
  </sheetViews>
  <sheetFormatPr defaultRowHeight="16.5" customHeight="1"/>
  <cols>
    <col min="1" max="1" width="8.85546875" hidden="1" customWidth="1"/>
    <col min="2" max="2" width="9.140625" hidden="1" customWidth="1"/>
    <col min="3" max="3" width="8.7109375" hidden="1" customWidth="1"/>
    <col min="4" max="4" width="14" hidden="1" customWidth="1"/>
    <col min="5" max="5" width="37.7109375" style="227" customWidth="1"/>
    <col min="6" max="6" width="8.42578125" customWidth="1"/>
    <col min="7" max="7" width="8.42578125" style="299" customWidth="1"/>
    <col min="8" max="8" width="8.42578125" customWidth="1"/>
    <col min="9" max="9" width="8.42578125" style="299" customWidth="1"/>
    <col min="10" max="10" width="8.42578125" customWidth="1"/>
    <col min="11" max="11" width="8.42578125" style="299" customWidth="1"/>
    <col min="12" max="12" width="54.28515625" customWidth="1"/>
  </cols>
  <sheetData>
    <row r="1" spans="1:21" ht="19.149999999999999" customHeight="1">
      <c r="E1" s="562" t="s">
        <v>2139</v>
      </c>
      <c r="F1" s="562"/>
      <c r="G1" s="562"/>
      <c r="H1" s="562"/>
      <c r="I1" s="562"/>
      <c r="J1" s="562"/>
      <c r="K1" s="562"/>
      <c r="L1" s="562"/>
      <c r="M1" s="564"/>
      <c r="N1" s="564"/>
      <c r="O1" s="564"/>
      <c r="P1" s="564"/>
      <c r="Q1" s="564"/>
      <c r="R1" s="564"/>
      <c r="S1" s="564"/>
      <c r="T1" s="564"/>
      <c r="U1" s="564"/>
    </row>
    <row r="2" spans="1:21" ht="19.149999999999999" customHeight="1">
      <c r="E2" s="563" t="s">
        <v>2145</v>
      </c>
      <c r="F2" s="563"/>
      <c r="G2" s="563"/>
      <c r="H2" s="563"/>
      <c r="I2" s="563"/>
      <c r="J2" s="563"/>
      <c r="K2" s="563"/>
      <c r="L2" s="563"/>
      <c r="M2" s="565"/>
      <c r="N2" s="565"/>
      <c r="O2" s="565"/>
      <c r="P2" s="565"/>
      <c r="Q2" s="565"/>
      <c r="R2" s="565"/>
      <c r="S2" s="565"/>
      <c r="T2" s="565"/>
      <c r="U2" s="565"/>
    </row>
    <row r="3" spans="1:21" ht="19.149999999999999" customHeight="1">
      <c r="E3" s="561" t="s">
        <v>1781</v>
      </c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  <c r="T3" s="561"/>
      <c r="U3" s="561"/>
    </row>
    <row r="4" spans="1:21" ht="4.9000000000000004" customHeight="1"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</row>
    <row r="5" spans="1:21" s="276" customFormat="1" ht="16.899999999999999" customHeight="1">
      <c r="E5" s="544" t="s">
        <v>1316</v>
      </c>
      <c r="F5" s="555" t="s">
        <v>1317</v>
      </c>
      <c r="G5" s="556"/>
      <c r="H5" s="556"/>
      <c r="I5" s="557" t="s">
        <v>2143</v>
      </c>
      <c r="J5" s="557"/>
      <c r="K5" s="558"/>
      <c r="L5" s="550" t="s">
        <v>1318</v>
      </c>
    </row>
    <row r="6" spans="1:21" s="276" customFormat="1" ht="16.899999999999999" customHeight="1">
      <c r="E6" s="545"/>
      <c r="F6" s="277" t="s">
        <v>401</v>
      </c>
      <c r="G6" s="279" t="s">
        <v>404</v>
      </c>
      <c r="H6" s="277" t="s">
        <v>1296</v>
      </c>
      <c r="I6" s="280" t="s">
        <v>1319</v>
      </c>
      <c r="J6" s="234" t="s">
        <v>1298</v>
      </c>
      <c r="K6" s="281" t="s">
        <v>1299</v>
      </c>
      <c r="L6" s="551"/>
    </row>
    <row r="7" spans="1:21" s="276" customFormat="1" ht="16.899999999999999" customHeight="1">
      <c r="E7" s="546"/>
      <c r="F7" s="393">
        <v>2017</v>
      </c>
      <c r="G7" s="393">
        <v>2018</v>
      </c>
      <c r="H7" s="393">
        <v>2017</v>
      </c>
      <c r="I7" s="393">
        <v>2018</v>
      </c>
      <c r="J7" s="393">
        <v>2017</v>
      </c>
      <c r="K7" s="393">
        <v>2018</v>
      </c>
      <c r="L7" s="552"/>
    </row>
    <row r="8" spans="1:21" s="284" customFormat="1" ht="16.5" customHeight="1">
      <c r="A8" s="284">
        <v>1</v>
      </c>
      <c r="C8" s="284">
        <v>999</v>
      </c>
      <c r="D8" s="284">
        <v>999</v>
      </c>
      <c r="E8" s="414" t="s">
        <v>1809</v>
      </c>
      <c r="F8" s="432">
        <v>101.23749755594058</v>
      </c>
      <c r="G8" s="433">
        <f>VLOOKUP(D8,[3]local!D$3:AY$122,48,0)</f>
        <v>103.77671728930648</v>
      </c>
      <c r="H8" s="433">
        <v>100.27822235858073</v>
      </c>
      <c r="I8" s="433">
        <f>VLOOKUP(D8,[3]export!D$3:AZ$122,49,0)</f>
        <v>99.939036173080424</v>
      </c>
      <c r="J8" s="433">
        <v>101.15046805042138</v>
      </c>
      <c r="K8" s="434">
        <f>VLOOKUP(D8,[3]total!D$3:AY$122,48,0)</f>
        <v>103.39134655754357</v>
      </c>
      <c r="L8" s="419" t="s">
        <v>2056</v>
      </c>
    </row>
    <row r="9" spans="1:21" s="399" customFormat="1" ht="16.5" customHeight="1">
      <c r="A9" s="399">
        <v>1</v>
      </c>
      <c r="B9" s="399" t="s">
        <v>1957</v>
      </c>
      <c r="C9" s="399" t="s">
        <v>1958</v>
      </c>
      <c r="D9" s="399" t="s">
        <v>1959</v>
      </c>
      <c r="E9" s="415" t="s">
        <v>1735</v>
      </c>
      <c r="F9" s="435">
        <v>94.601301723591916</v>
      </c>
      <c r="G9" s="398">
        <f>VLOOKUP(D9,[3]local!D$3:AY$122,48,0)</f>
        <v>96.483252887068318</v>
      </c>
      <c r="H9" s="398">
        <v>98.16686407141593</v>
      </c>
      <c r="I9" s="398">
        <f>VLOOKUP(D9,[3]export!D$3:AZ$122,49,0)</f>
        <v>96.826234035739844</v>
      </c>
      <c r="J9" s="398">
        <v>94.851125001280721</v>
      </c>
      <c r="K9" s="436">
        <f>VLOOKUP(D9,[3]total!D$3:AY$122,48,0)</f>
        <v>96.523336377088938</v>
      </c>
      <c r="L9" s="420" t="s">
        <v>1738</v>
      </c>
    </row>
    <row r="10" spans="1:21" s="284" customFormat="1" ht="34.5" customHeight="1">
      <c r="A10" s="284">
        <v>2</v>
      </c>
      <c r="C10" s="284" t="s">
        <v>1607</v>
      </c>
      <c r="D10" s="284" t="s">
        <v>1607</v>
      </c>
      <c r="E10" s="416" t="s">
        <v>1810</v>
      </c>
      <c r="F10" s="435">
        <v>94.156690210407604</v>
      </c>
      <c r="G10" s="398">
        <f>VLOOKUP(D10,[3]local!D$3:AY$122,48,0)</f>
        <v>96.546869636138254</v>
      </c>
      <c r="H10" s="398">
        <v>98.16686407141593</v>
      </c>
      <c r="I10" s="398">
        <f>VLOOKUP(D10,[3]export!D$3:AZ$122,49,0)</f>
        <v>96.826234035739844</v>
      </c>
      <c r="J10" s="398">
        <v>94.473969498092984</v>
      </c>
      <c r="K10" s="436">
        <f>VLOOKUP(D10,[3]total!D$3:AY$122,48,0)</f>
        <v>96.587615618440438</v>
      </c>
      <c r="L10" s="421" t="s">
        <v>1875</v>
      </c>
    </row>
    <row r="11" spans="1:21" s="284" customFormat="1" ht="16.5" customHeight="1">
      <c r="A11" s="284">
        <v>3</v>
      </c>
      <c r="C11" s="284" t="s">
        <v>89</v>
      </c>
      <c r="D11" s="284" t="s">
        <v>89</v>
      </c>
      <c r="E11" s="416" t="s">
        <v>1811</v>
      </c>
      <c r="F11" s="435">
        <v>82.820386273211426</v>
      </c>
      <c r="G11" s="398">
        <f>VLOOKUP(D11,[3]local!D$3:AY$122,48,0)</f>
        <v>83.061103319458383</v>
      </c>
      <c r="H11" s="398">
        <v>96.34888948485127</v>
      </c>
      <c r="I11" s="398">
        <f>VLOOKUP(D11,[3]export!D$3:AZ$122,49,0)</f>
        <v>94.13311762073198</v>
      </c>
      <c r="J11" s="398">
        <v>84.834653552350744</v>
      </c>
      <c r="K11" s="436">
        <f>VLOOKUP(D11,[3]total!D$3:AY$122,48,0)</f>
        <v>84.723939356121647</v>
      </c>
      <c r="L11" s="421" t="s">
        <v>1876</v>
      </c>
    </row>
    <row r="12" spans="1:21" s="276" customFormat="1" ht="16.5" customHeight="1">
      <c r="A12" s="276">
        <v>4</v>
      </c>
      <c r="C12" s="276" t="s">
        <v>1608</v>
      </c>
      <c r="D12" s="276" t="s">
        <v>1608</v>
      </c>
      <c r="E12" s="417" t="s">
        <v>1812</v>
      </c>
      <c r="F12" s="243">
        <v>94.329079000740421</v>
      </c>
      <c r="G12" s="244">
        <f>VLOOKUP(D12,[3]local!D$3:AY$122,48,0)</f>
        <v>92.482055794559173</v>
      </c>
      <c r="H12" s="244">
        <v>102.57210783911931</v>
      </c>
      <c r="I12" s="244">
        <f>VLOOKUP(D12,[3]export!D$3:AZ$122,49,0)</f>
        <v>98.754926028740613</v>
      </c>
      <c r="J12" s="244">
        <v>98.865955914938397</v>
      </c>
      <c r="K12" s="394">
        <f>VLOOKUP(D12,[3]total!D$3:AY$122,48,0)</f>
        <v>95.951336459033541</v>
      </c>
      <c r="L12" s="422" t="s">
        <v>1877</v>
      </c>
    </row>
    <row r="13" spans="1:21" s="276" customFormat="1" ht="16.5" customHeight="1">
      <c r="A13" s="276">
        <v>4</v>
      </c>
      <c r="C13" s="276" t="s">
        <v>1612</v>
      </c>
      <c r="D13" s="276" t="s">
        <v>1612</v>
      </c>
      <c r="E13" s="417" t="s">
        <v>1813</v>
      </c>
      <c r="F13" s="243">
        <v>81.697579228748907</v>
      </c>
      <c r="G13" s="244">
        <f>VLOOKUP(D13,[3]local!D$3:AY$122,48,0)</f>
        <v>82.141979657455735</v>
      </c>
      <c r="H13" s="244">
        <v>85.509890640633287</v>
      </c>
      <c r="I13" s="244">
        <f>VLOOKUP(D13,[3]export!D$3:AZ$122,49,0)</f>
        <v>86.083299481497704</v>
      </c>
      <c r="J13" s="244">
        <v>81.953659061688597</v>
      </c>
      <c r="K13" s="394">
        <f>VLOOKUP(D13,[3]total!D$3:AY$122,48,0)</f>
        <v>82.417727260007879</v>
      </c>
      <c r="L13" s="422" t="s">
        <v>1878</v>
      </c>
    </row>
    <row r="14" spans="1:21" s="284" customFormat="1" ht="16.5" customHeight="1">
      <c r="A14" s="284">
        <v>3</v>
      </c>
      <c r="C14" s="284" t="s">
        <v>151</v>
      </c>
      <c r="D14" s="284" t="s">
        <v>151</v>
      </c>
      <c r="E14" s="416" t="s">
        <v>1814</v>
      </c>
      <c r="F14" s="435">
        <v>111.90901090226714</v>
      </c>
      <c r="G14" s="398">
        <f>VLOOKUP(D14,[3]local!D$3:AY$122,48,0)</f>
        <v>117.35247092853878</v>
      </c>
      <c r="H14" s="398">
        <v>110.94256656487525</v>
      </c>
      <c r="I14" s="398">
        <f>VLOOKUP(D14,[3]export!D$3:AZ$122,49,0)</f>
        <v>115.75194089251652</v>
      </c>
      <c r="J14" s="398">
        <v>111.91708699765552</v>
      </c>
      <c r="K14" s="436">
        <f>VLOOKUP(D14,[3]total!D$3:AY$122,48,0)</f>
        <v>117.35338804830896</v>
      </c>
      <c r="L14" s="421" t="s">
        <v>1879</v>
      </c>
    </row>
    <row r="15" spans="1:21" s="276" customFormat="1" ht="16.5" customHeight="1">
      <c r="A15" s="276">
        <v>4</v>
      </c>
      <c r="C15" s="276" t="s">
        <v>1638</v>
      </c>
      <c r="D15" s="276" t="s">
        <v>1638</v>
      </c>
      <c r="E15" s="417" t="s">
        <v>1815</v>
      </c>
      <c r="F15" s="243">
        <v>107.25362545847457</v>
      </c>
      <c r="G15" s="244">
        <f>VLOOKUP(D15,[3]local!D$3:AY$122,48,0)</f>
        <v>139.59033244224699</v>
      </c>
      <c r="H15" s="244">
        <v>106.54093639492807</v>
      </c>
      <c r="I15" s="244">
        <f>VLOOKUP(D15,[3]export!D$3:AZ$122,49,0)</f>
        <v>132.35010093610174</v>
      </c>
      <c r="J15" s="244">
        <v>107.2996556964986</v>
      </c>
      <c r="K15" s="394">
        <f>VLOOKUP(D15,[3]total!D$3:AY$122,48,0)</f>
        <v>139.3237621506027</v>
      </c>
      <c r="L15" s="422" t="s">
        <v>1879</v>
      </c>
    </row>
    <row r="16" spans="1:21" s="276" customFormat="1" ht="16.5" customHeight="1">
      <c r="A16" s="276">
        <v>4</v>
      </c>
      <c r="C16" s="276" t="s">
        <v>1642</v>
      </c>
      <c r="D16" s="276" t="s">
        <v>1642</v>
      </c>
      <c r="E16" s="417" t="s">
        <v>1816</v>
      </c>
      <c r="F16" s="243">
        <v>108.34899169585667</v>
      </c>
      <c r="G16" s="244">
        <f>VLOOKUP(D16,[3]local!D$3:AY$122,48,0)</f>
        <v>108.21490743567695</v>
      </c>
      <c r="H16" s="244">
        <v>105.18634664182883</v>
      </c>
      <c r="I16" s="244">
        <f>VLOOKUP(D16,[3]export!D$3:AZ$122,49,0)</f>
        <v>105.50771481129446</v>
      </c>
      <c r="J16" s="244">
        <v>108.24709896327911</v>
      </c>
      <c r="K16" s="394">
        <f>VLOOKUP(D16,[3]total!D$3:AY$122,48,0)</f>
        <v>108.15499450250428</v>
      </c>
      <c r="L16" s="422" t="s">
        <v>1880</v>
      </c>
    </row>
    <row r="17" spans="1:12" s="429" customFormat="1" ht="16.5" customHeight="1">
      <c r="A17" s="429">
        <v>4</v>
      </c>
      <c r="C17" s="429" t="s">
        <v>1960</v>
      </c>
      <c r="D17" s="429" t="s">
        <v>1960</v>
      </c>
      <c r="E17" s="430" t="s">
        <v>1817</v>
      </c>
      <c r="F17" s="243">
        <v>130.35264287056776</v>
      </c>
      <c r="G17" s="244">
        <f>VLOOKUP(D17,[3]local!D$3:AY$122,48,0)</f>
        <v>127.40165174791373</v>
      </c>
      <c r="H17" s="244">
        <v>122.39264521421698</v>
      </c>
      <c r="I17" s="244">
        <f>VLOOKUP(D17,[3]export!D$3:AZ$122,49,0)</f>
        <v>118.6816011521433</v>
      </c>
      <c r="J17" s="244">
        <v>129.90381095768555</v>
      </c>
      <c r="K17" s="394">
        <f>VLOOKUP(D17,[3]total!D$3:AY$122,48,0)</f>
        <v>126.95671682752864</v>
      </c>
      <c r="L17" s="431" t="s">
        <v>1881</v>
      </c>
    </row>
    <row r="18" spans="1:12" s="429" customFormat="1" ht="16.5" customHeight="1">
      <c r="A18" s="429">
        <v>4</v>
      </c>
      <c r="C18" s="429" t="s">
        <v>1961</v>
      </c>
      <c r="D18" s="429" t="s">
        <v>1961</v>
      </c>
      <c r="E18" s="430" t="s">
        <v>1818</v>
      </c>
      <c r="F18" s="243">
        <v>101.46326735991408</v>
      </c>
      <c r="G18" s="244">
        <f>VLOOKUP(D18,[3]local!D$3:AY$122,48,0)</f>
        <v>114.91433399373682</v>
      </c>
      <c r="H18" s="244">
        <v>106.57773627230645</v>
      </c>
      <c r="I18" s="244">
        <f>VLOOKUP(D18,[3]export!D$3:AZ$122,49,0)</f>
        <v>121.31247705674751</v>
      </c>
      <c r="J18" s="244">
        <v>101.85525750322377</v>
      </c>
      <c r="K18" s="394">
        <f>VLOOKUP(D18,[3]total!D$3:AY$122,48,0)</f>
        <v>115.40476863119288</v>
      </c>
      <c r="L18" s="431" t="s">
        <v>1882</v>
      </c>
    </row>
    <row r="19" spans="1:12" s="276" customFormat="1" ht="16.5" customHeight="1">
      <c r="A19" s="276">
        <v>4</v>
      </c>
      <c r="C19" s="276" t="s">
        <v>1962</v>
      </c>
      <c r="D19" s="276" t="s">
        <v>1962</v>
      </c>
      <c r="E19" s="417" t="s">
        <v>1819</v>
      </c>
      <c r="F19" s="243">
        <v>112.2106399240928</v>
      </c>
      <c r="G19" s="244">
        <f>VLOOKUP(D19,[3]local!D$3:AY$122,48,0)</f>
        <v>116.08775890910498</v>
      </c>
      <c r="H19" s="244">
        <v>107.30253407460189</v>
      </c>
      <c r="I19" s="244">
        <f>VLOOKUP(D19,[3]export!D$3:AZ$122,49,0)</f>
        <v>107.54190825359539</v>
      </c>
      <c r="J19" s="244">
        <v>111.97728602035647</v>
      </c>
      <c r="K19" s="394">
        <f>VLOOKUP(D19,[3]total!D$3:AY$122,48,0)</f>
        <v>115.68929440863184</v>
      </c>
      <c r="L19" s="422" t="s">
        <v>2039</v>
      </c>
    </row>
    <row r="20" spans="1:12" s="276" customFormat="1" ht="16.5" customHeight="1">
      <c r="A20" s="276">
        <v>4</v>
      </c>
      <c r="C20" s="276" t="s">
        <v>1963</v>
      </c>
      <c r="D20" s="276" t="s">
        <v>1963</v>
      </c>
      <c r="E20" s="417" t="s">
        <v>1820</v>
      </c>
      <c r="F20" s="243">
        <v>122.40489039891975</v>
      </c>
      <c r="G20" s="244">
        <f>VLOOKUP(D20,[3]local!D$3:AY$122,48,0)</f>
        <v>115.08322377526918</v>
      </c>
      <c r="H20" s="244">
        <v>130.13559041858872</v>
      </c>
      <c r="I20" s="244">
        <f>VLOOKUP(D20,[3]export!D$3:AZ$122,49,0)</f>
        <v>123.4823845266874</v>
      </c>
      <c r="J20" s="244">
        <v>122.93923810428365</v>
      </c>
      <c r="K20" s="394">
        <f>VLOOKUP(D20,[3]total!D$3:AY$122,48,0)</f>
        <v>115.66929260783498</v>
      </c>
      <c r="L20" s="422" t="s">
        <v>1883</v>
      </c>
    </row>
    <row r="21" spans="1:12" s="276" customFormat="1" ht="16.5" customHeight="1">
      <c r="A21" s="276">
        <v>4</v>
      </c>
      <c r="C21" s="276" t="s">
        <v>1964</v>
      </c>
      <c r="D21" s="276" t="s">
        <v>1964</v>
      </c>
      <c r="E21" s="417" t="s">
        <v>2028</v>
      </c>
      <c r="F21" s="243">
        <v>86.299988815777311</v>
      </c>
      <c r="G21" s="244">
        <f>VLOOKUP(D21,[3]local!D$3:AY$122,48,0)</f>
        <v>92.973600616924671</v>
      </c>
      <c r="H21" s="244">
        <v>93.27851862977181</v>
      </c>
      <c r="I21" s="244">
        <f>VLOOKUP(D21,[3]export!D$3:AZ$122,49,0)</f>
        <v>98.774595091671074</v>
      </c>
      <c r="J21" s="244">
        <v>86.785168782848189</v>
      </c>
      <c r="K21" s="394">
        <f>VLOOKUP(D21,[3]total!D$3:AY$122,48,0)</f>
        <v>93.350228585888885</v>
      </c>
      <c r="L21" s="422" t="s">
        <v>1884</v>
      </c>
    </row>
    <row r="22" spans="1:12" s="284" customFormat="1" ht="16.5" customHeight="1">
      <c r="A22" s="284">
        <v>3</v>
      </c>
      <c r="C22" s="284" t="s">
        <v>1965</v>
      </c>
      <c r="D22" s="284" t="s">
        <v>1965</v>
      </c>
      <c r="E22" s="416" t="s">
        <v>2034</v>
      </c>
      <c r="F22" s="435">
        <v>99.112904461103099</v>
      </c>
      <c r="G22" s="398">
        <f>VLOOKUP(D22,[3]local!D$3:AY$122,48,0)</f>
        <v>102.54507079345684</v>
      </c>
      <c r="H22" s="398" t="s">
        <v>357</v>
      </c>
      <c r="I22" s="398" t="s">
        <v>357</v>
      </c>
      <c r="J22" s="398">
        <v>99.112904461103099</v>
      </c>
      <c r="K22" s="436">
        <f>VLOOKUP(D22,[3]total!D$3:AY$122,48,0)</f>
        <v>102.54507079345687</v>
      </c>
      <c r="L22" s="421" t="s">
        <v>1885</v>
      </c>
    </row>
    <row r="23" spans="1:12" s="276" customFormat="1" ht="16.5" customHeight="1">
      <c r="A23" s="276">
        <v>4</v>
      </c>
      <c r="C23" s="276" t="s">
        <v>1966</v>
      </c>
      <c r="D23" s="276" t="s">
        <v>1966</v>
      </c>
      <c r="E23" s="417" t="s">
        <v>1821</v>
      </c>
      <c r="F23" s="243">
        <v>91.692831129242037</v>
      </c>
      <c r="G23" s="244">
        <f>VLOOKUP(D23,[3]local!D$3:AY$122,48,0)</f>
        <v>94.822426250594148</v>
      </c>
      <c r="H23" s="244" t="s">
        <v>357</v>
      </c>
      <c r="I23" s="244" t="s">
        <v>357</v>
      </c>
      <c r="J23" s="244">
        <v>91.692831129242109</v>
      </c>
      <c r="K23" s="394">
        <f>VLOOKUP(D23,[3]total!D$3:AY$122,48,0)</f>
        <v>94.822426250594205</v>
      </c>
      <c r="L23" s="422" t="s">
        <v>1886</v>
      </c>
    </row>
    <row r="24" spans="1:12" s="276" customFormat="1" ht="16.5" customHeight="1">
      <c r="A24" s="276">
        <v>4</v>
      </c>
      <c r="C24" s="276" t="s">
        <v>1967</v>
      </c>
      <c r="D24" s="276" t="s">
        <v>1967</v>
      </c>
      <c r="E24" s="417" t="s">
        <v>1822</v>
      </c>
      <c r="F24" s="243">
        <v>98.279278852980156</v>
      </c>
      <c r="G24" s="244">
        <f>VLOOKUP(D24,[3]local!D$3:AY$122,48,0)</f>
        <v>100.07667676479396</v>
      </c>
      <c r="H24" s="244" t="s">
        <v>357</v>
      </c>
      <c r="I24" s="244" t="s">
        <v>357</v>
      </c>
      <c r="J24" s="244">
        <v>98.279278852980141</v>
      </c>
      <c r="K24" s="394">
        <f>VLOOKUP(D24,[3]total!D$3:AY$122,48,0)</f>
        <v>100.07667676479399</v>
      </c>
      <c r="L24" s="422" t="s">
        <v>1887</v>
      </c>
    </row>
    <row r="25" spans="1:12" s="276" customFormat="1" ht="16.5" customHeight="1">
      <c r="A25" s="276">
        <v>4</v>
      </c>
      <c r="C25" s="276" t="s">
        <v>1968</v>
      </c>
      <c r="D25" s="276" t="s">
        <v>1968</v>
      </c>
      <c r="E25" s="417" t="s">
        <v>1823</v>
      </c>
      <c r="F25" s="243">
        <v>100.93323352291443</v>
      </c>
      <c r="G25" s="244">
        <f>VLOOKUP(D25,[3]local!D$3:AY$122,48,0)</f>
        <v>105.69550347709064</v>
      </c>
      <c r="H25" s="244" t="s">
        <v>357</v>
      </c>
      <c r="I25" s="244" t="s">
        <v>357</v>
      </c>
      <c r="J25" s="244">
        <v>100.93323352291445</v>
      </c>
      <c r="K25" s="394">
        <f>VLOOKUP(D25,[3]total!D$3:AY$122,48,0)</f>
        <v>105.69550347709061</v>
      </c>
      <c r="L25" s="422" t="s">
        <v>1888</v>
      </c>
    </row>
    <row r="26" spans="1:12" s="276" customFormat="1" ht="16.5" customHeight="1">
      <c r="A26" s="276">
        <v>4</v>
      </c>
      <c r="C26" s="276" t="s">
        <v>1969</v>
      </c>
      <c r="D26" s="276" t="s">
        <v>1969</v>
      </c>
      <c r="E26" s="417" t="s">
        <v>1824</v>
      </c>
      <c r="F26" s="243">
        <v>109.0338763403562</v>
      </c>
      <c r="G26" s="244">
        <f>VLOOKUP(D26,[3]local!D$3:AY$122,48,0)</f>
        <v>113.91846121489625</v>
      </c>
      <c r="H26" s="244" t="s">
        <v>357</v>
      </c>
      <c r="I26" s="244" t="s">
        <v>357</v>
      </c>
      <c r="J26" s="244">
        <v>109.03387634035614</v>
      </c>
      <c r="K26" s="394">
        <f>VLOOKUP(D26,[3]total!D$3:AY$122,48,0)</f>
        <v>113.91846121489618</v>
      </c>
      <c r="L26" s="422" t="s">
        <v>1889</v>
      </c>
    </row>
    <row r="27" spans="1:12" s="284" customFormat="1" ht="16.5" customHeight="1">
      <c r="A27" s="284">
        <v>2</v>
      </c>
      <c r="C27" s="284" t="s">
        <v>1651</v>
      </c>
      <c r="D27" s="284" t="s">
        <v>1651</v>
      </c>
      <c r="E27" s="416" t="s">
        <v>1825</v>
      </c>
      <c r="F27" s="435">
        <v>97.681253299362623</v>
      </c>
      <c r="G27" s="398">
        <f>VLOOKUP(D27,[3]local!D$3:AY$122,48,0)</f>
        <v>96.042561405329579</v>
      </c>
      <c r="H27" s="398" t="s">
        <v>357</v>
      </c>
      <c r="I27" s="398" t="s">
        <v>357</v>
      </c>
      <c r="J27" s="398">
        <v>97.681253299362567</v>
      </c>
      <c r="K27" s="436">
        <f>VLOOKUP(D27,[3]total!D$3:AY$122,48,0)</f>
        <v>96.042561405329522</v>
      </c>
      <c r="L27" s="421" t="s">
        <v>1890</v>
      </c>
    </row>
    <row r="28" spans="1:12" s="276" customFormat="1" ht="15.95" customHeight="1">
      <c r="A28" s="276">
        <v>3</v>
      </c>
      <c r="C28" s="276" t="s">
        <v>1652</v>
      </c>
      <c r="D28" s="276" t="s">
        <v>1652</v>
      </c>
      <c r="E28" s="417" t="s">
        <v>1303</v>
      </c>
      <c r="F28" s="243">
        <v>97.681253299362623</v>
      </c>
      <c r="G28" s="244">
        <f>VLOOKUP(D28,[3]local!D$3:AY$122,48,0)</f>
        <v>96.042561405329579</v>
      </c>
      <c r="H28" s="244" t="s">
        <v>357</v>
      </c>
      <c r="I28" s="244" t="s">
        <v>357</v>
      </c>
      <c r="J28" s="244">
        <v>97.681253299362567</v>
      </c>
      <c r="K28" s="394">
        <f>VLOOKUP(D28,[3]total!D$3:AY$122,48,0)</f>
        <v>96.042561405329522</v>
      </c>
      <c r="L28" s="422" t="s">
        <v>1891</v>
      </c>
    </row>
    <row r="29" spans="1:12" s="276" customFormat="1" ht="15.95" customHeight="1">
      <c r="A29" s="276">
        <v>4</v>
      </c>
      <c r="C29" s="276" t="s">
        <v>1653</v>
      </c>
      <c r="D29" s="276" t="s">
        <v>1653</v>
      </c>
      <c r="E29" s="418" t="s">
        <v>1826</v>
      </c>
      <c r="F29" s="395">
        <v>97.681253299362623</v>
      </c>
      <c r="G29" s="396">
        <f>VLOOKUP(D29,[3]local!D$3:AY$122,48,0)</f>
        <v>96.042561405329579</v>
      </c>
      <c r="H29" s="396" t="s">
        <v>357</v>
      </c>
      <c r="I29" s="396" t="s">
        <v>357</v>
      </c>
      <c r="J29" s="396">
        <v>97.681253299362567</v>
      </c>
      <c r="K29" s="397">
        <f>VLOOKUP(D29,[3]total!D$3:AY$122,48,0)</f>
        <v>96.042561405329522</v>
      </c>
      <c r="L29" s="423" t="s">
        <v>1892</v>
      </c>
    </row>
    <row r="30" spans="1:12" s="276" customFormat="1" ht="19.149999999999999" customHeight="1">
      <c r="E30" s="562" t="s">
        <v>2140</v>
      </c>
      <c r="F30" s="562"/>
      <c r="G30" s="562"/>
      <c r="H30" s="562"/>
      <c r="I30" s="562"/>
      <c r="J30" s="562"/>
      <c r="K30" s="562"/>
      <c r="L30" s="562"/>
    </row>
    <row r="31" spans="1:12" s="276" customFormat="1" ht="19.149999999999999" customHeight="1">
      <c r="E31" s="563" t="s">
        <v>2146</v>
      </c>
      <c r="F31" s="563"/>
      <c r="G31" s="563"/>
      <c r="H31" s="563"/>
      <c r="I31" s="563"/>
      <c r="J31" s="563"/>
      <c r="K31" s="563"/>
      <c r="L31" s="563"/>
    </row>
    <row r="32" spans="1:12" s="276" customFormat="1" ht="19.149999999999999" customHeight="1">
      <c r="E32" s="561" t="s">
        <v>1781</v>
      </c>
      <c r="F32" s="561"/>
      <c r="G32" s="561"/>
      <c r="H32" s="561"/>
      <c r="I32" s="561"/>
      <c r="J32" s="561"/>
      <c r="K32" s="561"/>
      <c r="L32" s="561"/>
    </row>
    <row r="33" spans="1:12" s="276" customFormat="1" ht="4.9000000000000004" customHeight="1">
      <c r="E33" s="275"/>
      <c r="F33" s="275"/>
      <c r="G33" s="275"/>
      <c r="H33" s="275"/>
      <c r="I33" s="275"/>
      <c r="J33" s="275"/>
      <c r="K33" s="275"/>
      <c r="L33" s="275"/>
    </row>
    <row r="34" spans="1:12" s="276" customFormat="1" ht="16.899999999999999" customHeight="1">
      <c r="E34" s="544" t="s">
        <v>1316</v>
      </c>
      <c r="F34" s="555" t="s">
        <v>1317</v>
      </c>
      <c r="G34" s="556"/>
      <c r="H34" s="556"/>
      <c r="I34" s="557" t="s">
        <v>2143</v>
      </c>
      <c r="J34" s="557"/>
      <c r="K34" s="558"/>
      <c r="L34" s="550" t="s">
        <v>1318</v>
      </c>
    </row>
    <row r="35" spans="1:12" s="276" customFormat="1" ht="16.899999999999999" customHeight="1">
      <c r="E35" s="545"/>
      <c r="F35" s="277" t="s">
        <v>401</v>
      </c>
      <c r="G35" s="279" t="s">
        <v>404</v>
      </c>
      <c r="H35" s="277" t="s">
        <v>1296</v>
      </c>
      <c r="I35" s="280" t="s">
        <v>1319</v>
      </c>
      <c r="J35" s="234" t="s">
        <v>1298</v>
      </c>
      <c r="K35" s="281" t="s">
        <v>1299</v>
      </c>
      <c r="L35" s="551"/>
    </row>
    <row r="36" spans="1:12" s="276" customFormat="1" ht="16.899999999999999" customHeight="1">
      <c r="E36" s="546"/>
      <c r="F36" s="427">
        <v>2017</v>
      </c>
      <c r="G36" s="427">
        <v>2018</v>
      </c>
      <c r="H36" s="427">
        <v>2017</v>
      </c>
      <c r="I36" s="427">
        <v>2018</v>
      </c>
      <c r="J36" s="427">
        <v>2017</v>
      </c>
      <c r="K36" s="427">
        <v>2018</v>
      </c>
      <c r="L36" s="552"/>
    </row>
    <row r="37" spans="1:12" s="284" customFormat="1" ht="15.95" customHeight="1">
      <c r="A37" s="284">
        <v>1</v>
      </c>
      <c r="B37" s="284" t="s">
        <v>1970</v>
      </c>
      <c r="C37" s="284" t="s">
        <v>1971</v>
      </c>
      <c r="D37" s="284" t="s">
        <v>1972</v>
      </c>
      <c r="E37" s="416" t="s">
        <v>1305</v>
      </c>
      <c r="F37" s="435">
        <v>90.744720927495436</v>
      </c>
      <c r="G37" s="398">
        <f>VLOOKUP(D37,[3]local!D$3:AY$122,48,0)</f>
        <v>89.583922398138881</v>
      </c>
      <c r="H37" s="398">
        <v>100</v>
      </c>
      <c r="I37" s="398">
        <f>VLOOKUP(D37,[3]export!D$3:AZ$122,49,0)</f>
        <v>100</v>
      </c>
      <c r="J37" s="398">
        <v>92.97121797400581</v>
      </c>
      <c r="K37" s="434">
        <f>VLOOKUP(D37,[3]total!D$3:AY$122,48,0)</f>
        <v>92.089128227314589</v>
      </c>
      <c r="L37" s="421" t="s">
        <v>1739</v>
      </c>
    </row>
    <row r="38" spans="1:12" s="284" customFormat="1" ht="15.95" customHeight="1">
      <c r="A38" s="284">
        <v>2</v>
      </c>
      <c r="C38" s="284" t="s">
        <v>1715</v>
      </c>
      <c r="D38" s="284" t="s">
        <v>1715</v>
      </c>
      <c r="E38" s="416" t="s">
        <v>2027</v>
      </c>
      <c r="F38" s="435">
        <v>90.744720927495436</v>
      </c>
      <c r="G38" s="398">
        <f>VLOOKUP(D38,[3]local!D$3:AY$122,48,0)</f>
        <v>89.583922398138881</v>
      </c>
      <c r="H38" s="398">
        <v>100</v>
      </c>
      <c r="I38" s="398">
        <f>VLOOKUP(D38,[3]export!D$3:AZ$122,49,0)</f>
        <v>100</v>
      </c>
      <c r="J38" s="398">
        <v>92.97121797400581</v>
      </c>
      <c r="K38" s="436">
        <f>VLOOKUP(D38,[3]total!D$3:AY$122,48,0)</f>
        <v>92.089128227314589</v>
      </c>
      <c r="L38" s="421" t="s">
        <v>1893</v>
      </c>
    </row>
    <row r="39" spans="1:12" s="276" customFormat="1" ht="15.95" customHeight="1">
      <c r="A39" s="276">
        <v>3</v>
      </c>
      <c r="C39" s="276" t="s">
        <v>1716</v>
      </c>
      <c r="D39" s="276" t="s">
        <v>1716</v>
      </c>
      <c r="E39" s="417" t="s">
        <v>1827</v>
      </c>
      <c r="F39" s="243">
        <v>90.744720927495436</v>
      </c>
      <c r="G39" s="244">
        <f>VLOOKUP(D39,[3]local!D$3:AY$122,48,0)</f>
        <v>89.583922398138881</v>
      </c>
      <c r="H39" s="244">
        <v>100</v>
      </c>
      <c r="I39" s="244">
        <f>VLOOKUP(D39,[3]export!D$3:AZ$122,49,0)</f>
        <v>100</v>
      </c>
      <c r="J39" s="244">
        <v>92.97121797400581</v>
      </c>
      <c r="K39" s="394">
        <f>VLOOKUP(D39,[3]total!D$3:AY$122,48,0)</f>
        <v>92.089128227314589</v>
      </c>
      <c r="L39" s="422" t="s">
        <v>1894</v>
      </c>
    </row>
    <row r="40" spans="1:12" s="276" customFormat="1" ht="15.95" customHeight="1">
      <c r="A40" s="276">
        <v>4</v>
      </c>
      <c r="C40" s="276" t="s">
        <v>1973</v>
      </c>
      <c r="D40" s="276" t="s">
        <v>1973</v>
      </c>
      <c r="E40" s="417" t="s">
        <v>1827</v>
      </c>
      <c r="F40" s="243">
        <v>90.744720927495436</v>
      </c>
      <c r="G40" s="244">
        <f>VLOOKUP(D40,[3]local!D$3:AY$122,48,0)</f>
        <v>89.583922398138881</v>
      </c>
      <c r="H40" s="244">
        <v>100</v>
      </c>
      <c r="I40" s="244">
        <f>VLOOKUP(D40,[3]export!D$3:AZ$122,49,0)</f>
        <v>100</v>
      </c>
      <c r="J40" s="244">
        <v>92.97121797400581</v>
      </c>
      <c r="K40" s="394">
        <f>VLOOKUP(D40,[3]total!D$3:AY$122,48,0)</f>
        <v>92.089128227314589</v>
      </c>
      <c r="L40" s="422" t="s">
        <v>1894</v>
      </c>
    </row>
    <row r="41" spans="1:12" s="284" customFormat="1" ht="15.95" customHeight="1">
      <c r="A41" s="284">
        <v>4</v>
      </c>
      <c r="C41" s="284" t="s">
        <v>1974</v>
      </c>
      <c r="D41" s="284" t="s">
        <v>1974</v>
      </c>
      <c r="E41" s="416" t="s">
        <v>1828</v>
      </c>
      <c r="F41" s="435">
        <v>90.598980393896909</v>
      </c>
      <c r="G41" s="398">
        <f>VLOOKUP(D41,[3]local!D$3:AY$122,48,0)</f>
        <v>90.658129696820865</v>
      </c>
      <c r="H41" s="398">
        <v>100</v>
      </c>
      <c r="I41" s="398">
        <f>VLOOKUP(D41,[3]export!D$3:AZ$122,49,0)</f>
        <v>100</v>
      </c>
      <c r="J41" s="398">
        <v>94.163812342990383</v>
      </c>
      <c r="K41" s="436">
        <f>VLOOKUP(D41,[3]total!D$3:AY$122,48,0)</f>
        <v>94.200698413874321</v>
      </c>
      <c r="L41" s="421" t="s">
        <v>1895</v>
      </c>
    </row>
    <row r="42" spans="1:12" s="276" customFormat="1" ht="15.95" customHeight="1">
      <c r="A42" s="276">
        <v>4</v>
      </c>
      <c r="C42" s="276" t="s">
        <v>1974</v>
      </c>
      <c r="D42" s="276" t="s">
        <v>1974</v>
      </c>
      <c r="E42" s="417" t="s">
        <v>1828</v>
      </c>
      <c r="F42" s="243">
        <v>90.598980393896909</v>
      </c>
      <c r="G42" s="244">
        <f>VLOOKUP(D42,[3]local!D$3:AY$122,48,0)</f>
        <v>90.658129696820865</v>
      </c>
      <c r="H42" s="244">
        <v>100</v>
      </c>
      <c r="I42" s="244">
        <f>VLOOKUP(D42,[3]export!D$3:AZ$122,49,0)</f>
        <v>100</v>
      </c>
      <c r="J42" s="244">
        <v>94.163812342990383</v>
      </c>
      <c r="K42" s="394">
        <f>VLOOKUP(D42,[3]total!D$3:AY$122,48,0)</f>
        <v>94.200698413874321</v>
      </c>
      <c r="L42" s="422" t="s">
        <v>1895</v>
      </c>
    </row>
    <row r="43" spans="1:12" s="284" customFormat="1" ht="15.95" customHeight="1">
      <c r="A43" s="284">
        <v>4</v>
      </c>
      <c r="C43" s="284" t="s">
        <v>1975</v>
      </c>
      <c r="D43" s="284" t="s">
        <v>1975</v>
      </c>
      <c r="E43" s="416" t="s">
        <v>1829</v>
      </c>
      <c r="F43" s="435">
        <v>90.901925471877533</v>
      </c>
      <c r="G43" s="398">
        <f>VLOOKUP(D43,[3]local!D$3:AY$122,48,0)</f>
        <v>88.42521750807434</v>
      </c>
      <c r="H43" s="398" t="s">
        <v>357</v>
      </c>
      <c r="I43" s="398" t="s">
        <v>357</v>
      </c>
      <c r="J43" s="398">
        <v>90.901925471877519</v>
      </c>
      <c r="K43" s="436">
        <f>VLOOKUP(D43,[3]total!D$3:AY$122,48,0)</f>
        <v>88.425217508074397</v>
      </c>
      <c r="L43" s="421" t="s">
        <v>1896</v>
      </c>
    </row>
    <row r="44" spans="1:12" s="276" customFormat="1" ht="15.95" customHeight="1">
      <c r="A44" s="411">
        <v>4</v>
      </c>
      <c r="B44" s="411"/>
      <c r="C44" s="411" t="s">
        <v>1975</v>
      </c>
      <c r="D44" s="411" t="s">
        <v>1975</v>
      </c>
      <c r="E44" s="417" t="s">
        <v>1829</v>
      </c>
      <c r="F44" s="243">
        <v>90.901925471877533</v>
      </c>
      <c r="G44" s="398">
        <f>VLOOKUP(D44,[3]local!D$3:AY$122,48,0)</f>
        <v>88.42521750807434</v>
      </c>
      <c r="H44" s="398" t="s">
        <v>357</v>
      </c>
      <c r="I44" s="398" t="s">
        <v>357</v>
      </c>
      <c r="J44" s="244">
        <v>90.901925471877519</v>
      </c>
      <c r="K44" s="394">
        <f>VLOOKUP(D44,[3]total!D$3:AY$122,48,0)</f>
        <v>88.425217508074397</v>
      </c>
      <c r="L44" s="422" t="s">
        <v>1896</v>
      </c>
    </row>
    <row r="45" spans="1:12" s="284" customFormat="1" ht="15.95" customHeight="1">
      <c r="A45" s="412">
        <v>1</v>
      </c>
      <c r="B45" s="412" t="s">
        <v>1976</v>
      </c>
      <c r="C45" s="412" t="s">
        <v>1977</v>
      </c>
      <c r="D45" s="412" t="s">
        <v>1978</v>
      </c>
      <c r="E45" s="416" t="s">
        <v>1307</v>
      </c>
      <c r="F45" s="435">
        <v>99.598020281601379</v>
      </c>
      <c r="G45" s="398">
        <f>VLOOKUP(D45,[3]local!D$3:AY$122,48,0)</f>
        <v>99.575523111615738</v>
      </c>
      <c r="H45" s="398">
        <v>100.78585050721713</v>
      </c>
      <c r="I45" s="398">
        <f>VLOOKUP(D45,[3]export!D$3:AZ$122,49,0)</f>
        <v>100.65678490008736</v>
      </c>
      <c r="J45" s="398">
        <v>99.787335460886382</v>
      </c>
      <c r="K45" s="436">
        <f>VLOOKUP(D45,[3]total!D$3:AY$122,48,0)</f>
        <v>99.759322661904108</v>
      </c>
      <c r="L45" s="421" t="s">
        <v>1740</v>
      </c>
    </row>
    <row r="46" spans="1:12" s="284" customFormat="1" ht="15.95" customHeight="1">
      <c r="A46" s="412">
        <v>2</v>
      </c>
      <c r="B46" s="412"/>
      <c r="C46" s="412">
        <v>10</v>
      </c>
      <c r="D46" s="412">
        <v>10</v>
      </c>
      <c r="E46" s="416" t="s">
        <v>1744</v>
      </c>
      <c r="F46" s="435">
        <v>99.016335495028372</v>
      </c>
      <c r="G46" s="398">
        <f>VLOOKUP(D46,[3]local!D$3:AY$122,48,0)</f>
        <v>98.967567379660792</v>
      </c>
      <c r="H46" s="398">
        <v>96.722422945767008</v>
      </c>
      <c r="I46" s="398">
        <f>VLOOKUP(D46,[3]export!D$3:AZ$122,49,0)</f>
        <v>96.906092687248659</v>
      </c>
      <c r="J46" s="398">
        <v>98.904734394638197</v>
      </c>
      <c r="K46" s="436">
        <f>VLOOKUP(D46,[3]total!D$3:AY$122,48,0)</f>
        <v>98.869743514485663</v>
      </c>
      <c r="L46" s="421" t="s">
        <v>1897</v>
      </c>
    </row>
    <row r="47" spans="1:12" s="284" customFormat="1" ht="15.95" customHeight="1">
      <c r="A47" s="412">
        <v>3</v>
      </c>
      <c r="B47" s="412"/>
      <c r="C47" s="412">
        <v>101</v>
      </c>
      <c r="D47" s="412">
        <v>101</v>
      </c>
      <c r="E47" s="416" t="s">
        <v>1830</v>
      </c>
      <c r="F47" s="435">
        <v>104.39724361989975</v>
      </c>
      <c r="G47" s="398">
        <f>VLOOKUP(D47,[3]local!D$3:AY$122,48,0)</f>
        <v>106.22753160829136</v>
      </c>
      <c r="H47" s="398">
        <v>118.2238407048844</v>
      </c>
      <c r="I47" s="398">
        <f>VLOOKUP(D47,[3]export!D$3:AZ$122,49,0)</f>
        <v>118.22384070488441</v>
      </c>
      <c r="J47" s="398">
        <v>107.04696816407888</v>
      </c>
      <c r="K47" s="436">
        <f>VLOOKUP(D47,[3]total!D$3:AY$122,48,0)</f>
        <v>108.52347987386021</v>
      </c>
      <c r="L47" s="421" t="s">
        <v>1898</v>
      </c>
    </row>
    <row r="48" spans="1:12" s="276" customFormat="1" ht="15.95" customHeight="1">
      <c r="A48" s="411">
        <v>4</v>
      </c>
      <c r="B48" s="411"/>
      <c r="C48" s="411" t="s">
        <v>1979</v>
      </c>
      <c r="D48" s="411" t="s">
        <v>1979</v>
      </c>
      <c r="E48" s="417" t="s">
        <v>1830</v>
      </c>
      <c r="F48" s="243">
        <v>104.39724361989975</v>
      </c>
      <c r="G48" s="244">
        <f>VLOOKUP(D48,[3]local!D$3:AY$122,48,0)</f>
        <v>106.22753160829136</v>
      </c>
      <c r="H48" s="244">
        <v>118.2238407048844</v>
      </c>
      <c r="I48" s="244">
        <f>VLOOKUP(D48,[3]export!D$3:AZ$122,49,0)</f>
        <v>118.22384070488441</v>
      </c>
      <c r="J48" s="244">
        <v>107.04696816407888</v>
      </c>
      <c r="K48" s="394">
        <f>VLOOKUP(D48,[3]total!D$3:AY$122,48,0)</f>
        <v>108.52347987386021</v>
      </c>
      <c r="L48" s="422" t="s">
        <v>1898</v>
      </c>
    </row>
    <row r="49" spans="1:12" s="284" customFormat="1" ht="15.95" customHeight="1">
      <c r="A49" s="412">
        <v>3</v>
      </c>
      <c r="B49" s="412"/>
      <c r="C49" s="412" t="s">
        <v>1980</v>
      </c>
      <c r="D49" s="412" t="s">
        <v>1980</v>
      </c>
      <c r="E49" s="416" t="s">
        <v>1831</v>
      </c>
      <c r="F49" s="435">
        <v>102.35911077223197</v>
      </c>
      <c r="G49" s="398">
        <f>VLOOKUP(D49,[3]local!D$3:AY$122,48,0)</f>
        <v>102.37802178978154</v>
      </c>
      <c r="H49" s="398">
        <v>84</v>
      </c>
      <c r="I49" s="398">
        <f>VLOOKUP(D49,[3]export!D$3:AZ$122,49,0)</f>
        <v>84</v>
      </c>
      <c r="J49" s="398">
        <v>99.389819786491969</v>
      </c>
      <c r="K49" s="436">
        <f>VLOOKUP(D49,[3]total!D$3:AY$122,48,0)</f>
        <v>99.402866340534942</v>
      </c>
      <c r="L49" s="421" t="s">
        <v>1899</v>
      </c>
    </row>
    <row r="50" spans="1:12" s="276" customFormat="1" ht="15.95" customHeight="1">
      <c r="A50" s="411">
        <v>4</v>
      </c>
      <c r="B50" s="411"/>
      <c r="C50" s="411" t="s">
        <v>1981</v>
      </c>
      <c r="D50" s="411" t="s">
        <v>1981</v>
      </c>
      <c r="E50" s="417" t="s">
        <v>2029</v>
      </c>
      <c r="F50" s="243">
        <v>102.35911077223197</v>
      </c>
      <c r="G50" s="244">
        <f>VLOOKUP(D50,[3]local!D$3:AY$122,48,0)</f>
        <v>102.37802178978154</v>
      </c>
      <c r="H50" s="244">
        <v>84</v>
      </c>
      <c r="I50" s="244">
        <f>VLOOKUP(D50,[3]export!D$3:AZ$122,49,0)</f>
        <v>84</v>
      </c>
      <c r="J50" s="244">
        <v>99.389819786491969</v>
      </c>
      <c r="K50" s="394">
        <f>VLOOKUP(D50,[3]total!D$3:AY$122,48,0)</f>
        <v>99.402866340534942</v>
      </c>
      <c r="L50" s="422" t="s">
        <v>1900</v>
      </c>
    </row>
    <row r="51" spans="1:12" s="284" customFormat="1" ht="15.95" customHeight="1">
      <c r="A51" s="412">
        <v>3</v>
      </c>
      <c r="B51" s="412"/>
      <c r="C51" s="412" t="s">
        <v>1982</v>
      </c>
      <c r="D51" s="412" t="s">
        <v>1982</v>
      </c>
      <c r="E51" s="416" t="s">
        <v>1832</v>
      </c>
      <c r="F51" s="435">
        <v>100.06868916799387</v>
      </c>
      <c r="G51" s="398">
        <f>VLOOKUP(D51,[3]local!D$3:AY$122,48,0)</f>
        <v>100.47734544463627</v>
      </c>
      <c r="H51" s="398">
        <v>96.912258996577606</v>
      </c>
      <c r="I51" s="398">
        <f>VLOOKUP(D51,[3]export!D$3:AZ$122,49,0)</f>
        <v>96.225044864937672</v>
      </c>
      <c r="J51" s="398">
        <v>97.400398633402688</v>
      </c>
      <c r="K51" s="436">
        <f>VLOOKUP(D51,[3]total!D$3:AY$122,48,0)</f>
        <v>96.87379726859983</v>
      </c>
      <c r="L51" s="421" t="s">
        <v>1901</v>
      </c>
    </row>
    <row r="52" spans="1:12" s="276" customFormat="1" ht="15.95" customHeight="1">
      <c r="A52" s="411">
        <v>4</v>
      </c>
      <c r="B52" s="411"/>
      <c r="C52" s="411" t="s">
        <v>1983</v>
      </c>
      <c r="D52" s="411" t="s">
        <v>1983</v>
      </c>
      <c r="E52" s="417" t="s">
        <v>1832</v>
      </c>
      <c r="F52" s="243">
        <v>100.06868916799387</v>
      </c>
      <c r="G52" s="244">
        <f>VLOOKUP(D52,[3]local!D$3:AY$122,48,0)</f>
        <v>100.47734544463627</v>
      </c>
      <c r="H52" s="244">
        <v>96.912258996577606</v>
      </c>
      <c r="I52" s="244">
        <f>VLOOKUP(D52,[3]export!D$3:AZ$122,49,0)</f>
        <v>96.225044864937672</v>
      </c>
      <c r="J52" s="244">
        <v>97.400398633402688</v>
      </c>
      <c r="K52" s="394">
        <f>VLOOKUP(D52,[3]total!D$3:AY$122,48,0)</f>
        <v>96.87379726859983</v>
      </c>
      <c r="L52" s="422" t="s">
        <v>1901</v>
      </c>
    </row>
    <row r="53" spans="1:12" s="284" customFormat="1" ht="15.95" customHeight="1">
      <c r="A53" s="412">
        <v>3</v>
      </c>
      <c r="B53" s="412"/>
      <c r="C53" s="412">
        <v>105</v>
      </c>
      <c r="D53" s="412">
        <v>105</v>
      </c>
      <c r="E53" s="416" t="s">
        <v>1833</v>
      </c>
      <c r="F53" s="435">
        <v>100.18972302689475</v>
      </c>
      <c r="G53" s="398">
        <f>VLOOKUP(D53,[3]local!D$3:AY$122,48,0)</f>
        <v>100.03645402157542</v>
      </c>
      <c r="H53" s="398">
        <v>92.999058082404687</v>
      </c>
      <c r="I53" s="398">
        <f>VLOOKUP(D53,[3]export!D$3:AZ$122,49,0)</f>
        <v>94.381198696915433</v>
      </c>
      <c r="J53" s="398">
        <v>99.967708646522937</v>
      </c>
      <c r="K53" s="436">
        <f>VLOOKUP(D53,[3]total!D$3:AY$122,48,0)</f>
        <v>99.867419383290382</v>
      </c>
      <c r="L53" s="421" t="s">
        <v>1902</v>
      </c>
    </row>
    <row r="54" spans="1:12" s="276" customFormat="1" ht="15.95" customHeight="1">
      <c r="A54" s="411">
        <v>4</v>
      </c>
      <c r="B54" s="411"/>
      <c r="C54" s="411" t="s">
        <v>1984</v>
      </c>
      <c r="D54" s="411" t="s">
        <v>1984</v>
      </c>
      <c r="E54" s="417" t="s">
        <v>1833</v>
      </c>
      <c r="F54" s="243">
        <v>100.18972302689475</v>
      </c>
      <c r="G54" s="244">
        <f>VLOOKUP(D54,[3]local!D$3:AY$122,48,0)</f>
        <v>100.03645402157542</v>
      </c>
      <c r="H54" s="244">
        <v>92.999058082404687</v>
      </c>
      <c r="I54" s="244">
        <f>VLOOKUP(D54,[3]export!D$3:AZ$122,49,0)</f>
        <v>94.381198696915433</v>
      </c>
      <c r="J54" s="244">
        <v>99.967708646522937</v>
      </c>
      <c r="K54" s="394">
        <f>VLOOKUP(D54,[3]total!D$3:AY$122,48,0)</f>
        <v>99.867419383290382</v>
      </c>
      <c r="L54" s="422" t="s">
        <v>1902</v>
      </c>
    </row>
    <row r="55" spans="1:12" s="284" customFormat="1" ht="15.95" customHeight="1">
      <c r="A55" s="412">
        <v>3</v>
      </c>
      <c r="B55" s="412"/>
      <c r="C55" s="412">
        <v>106</v>
      </c>
      <c r="D55" s="412">
        <v>106</v>
      </c>
      <c r="E55" s="416" t="s">
        <v>1834</v>
      </c>
      <c r="F55" s="435">
        <v>98.090825618684406</v>
      </c>
      <c r="G55" s="398">
        <f>VLOOKUP(D55,[3]local!D$3:AY$122,48,0)</f>
        <v>98.258731965284525</v>
      </c>
      <c r="H55" s="398">
        <v>100</v>
      </c>
      <c r="I55" s="398">
        <f>VLOOKUP(D55,[3]export!D$3:AZ$122,49,0)</f>
        <v>99.999999999999986</v>
      </c>
      <c r="J55" s="398">
        <v>98.159294643483406</v>
      </c>
      <c r="K55" s="436">
        <f>VLOOKUP(D55,[3]total!D$3:AY$122,48,0)</f>
        <v>98.325485841716329</v>
      </c>
      <c r="L55" s="421" t="s">
        <v>1903</v>
      </c>
    </row>
    <row r="56" spans="1:12" s="276" customFormat="1" ht="15.95" customHeight="1">
      <c r="A56" s="411">
        <v>4</v>
      </c>
      <c r="B56" s="411"/>
      <c r="C56" s="411" t="s">
        <v>1985</v>
      </c>
      <c r="D56" s="411" t="s">
        <v>1985</v>
      </c>
      <c r="E56" s="417" t="s">
        <v>1835</v>
      </c>
      <c r="F56" s="243">
        <v>98.019427304256212</v>
      </c>
      <c r="G56" s="244">
        <f>VLOOKUP(D56,[3]local!D$3:AY$122,48,0)</f>
        <v>98.193612925419373</v>
      </c>
      <c r="H56" s="244">
        <v>100.00000000000001</v>
      </c>
      <c r="I56" s="244">
        <f>VLOOKUP(D56,[3]export!D$3:AZ$122,49,0)</f>
        <v>100.00000000000001</v>
      </c>
      <c r="J56" s="244">
        <v>98.092044710555456</v>
      </c>
      <c r="K56" s="394">
        <f>VLOOKUP(D56,[3]total!D$3:AY$122,48,0)</f>
        <v>98.264318679429095</v>
      </c>
      <c r="L56" s="422" t="s">
        <v>1904</v>
      </c>
    </row>
    <row r="57" spans="1:12" s="276" customFormat="1" ht="15.95" customHeight="1">
      <c r="A57" s="411">
        <v>4</v>
      </c>
      <c r="B57" s="411"/>
      <c r="C57" s="411" t="s">
        <v>1986</v>
      </c>
      <c r="D57" s="411" t="s">
        <v>1986</v>
      </c>
      <c r="E57" s="417" t="s">
        <v>1836</v>
      </c>
      <c r="F57" s="243">
        <v>100.00000000000001</v>
      </c>
      <c r="G57" s="244">
        <f>VLOOKUP(D57,[3]local!D$3:AY$122,48,0)</f>
        <v>100.00000000000001</v>
      </c>
      <c r="H57" s="244">
        <v>100.00000000000001</v>
      </c>
      <c r="I57" s="244">
        <f>VLOOKUP(D57,[3]export!D$3:AZ$122,49,0)</f>
        <v>100.00000000000001</v>
      </c>
      <c r="J57" s="244">
        <v>100.00000000000003</v>
      </c>
      <c r="K57" s="394">
        <f>VLOOKUP(D57,[3]total!D$3:AY$122,48,0)</f>
        <v>100.00000000000001</v>
      </c>
      <c r="L57" s="422" t="s">
        <v>1905</v>
      </c>
    </row>
    <row r="58" spans="1:12" s="284" customFormat="1" ht="15.95" customHeight="1">
      <c r="A58" s="412">
        <v>3</v>
      </c>
      <c r="B58" s="412"/>
      <c r="C58" s="412">
        <v>107</v>
      </c>
      <c r="D58" s="412">
        <v>107</v>
      </c>
      <c r="E58" s="416" t="s">
        <v>1837</v>
      </c>
      <c r="F58" s="435">
        <v>99.617945223681915</v>
      </c>
      <c r="G58" s="398">
        <f>VLOOKUP(D58,[3]local!D$3:AY$122,48,0)</f>
        <v>99.381067062575994</v>
      </c>
      <c r="H58" s="398">
        <v>98.029884281270171</v>
      </c>
      <c r="I58" s="398">
        <f>VLOOKUP(D58,[3]export!D$3:AZ$122,49,0)</f>
        <v>98.828122650753912</v>
      </c>
      <c r="J58" s="398">
        <v>99.567761384612922</v>
      </c>
      <c r="K58" s="436">
        <f>VLOOKUP(D58,[3]total!D$3:AY$122,48,0)</f>
        <v>99.367181421628857</v>
      </c>
      <c r="L58" s="421" t="s">
        <v>1906</v>
      </c>
    </row>
    <row r="59" spans="1:12" s="276" customFormat="1" ht="15.95" customHeight="1">
      <c r="A59" s="411">
        <v>4</v>
      </c>
      <c r="B59" s="411"/>
      <c r="C59" s="411" t="s">
        <v>1987</v>
      </c>
      <c r="D59" s="411" t="s">
        <v>1987</v>
      </c>
      <c r="E59" s="417" t="s">
        <v>1838</v>
      </c>
      <c r="F59" s="243">
        <v>100.91289594550682</v>
      </c>
      <c r="G59" s="244">
        <f>VLOOKUP(D59,[3]local!D$3:AY$122,48,0)</f>
        <v>100.58006530976446</v>
      </c>
      <c r="H59" s="244">
        <v>100.93277007766868</v>
      </c>
      <c r="I59" s="244">
        <f>VLOOKUP(D59,[3]export!D$3:AZ$122,49,0)</f>
        <v>100.76580811700978</v>
      </c>
      <c r="J59" s="244">
        <v>100.91312525649408</v>
      </c>
      <c r="K59" s="394">
        <f>VLOOKUP(D59,[3]total!D$3:AY$122,48,0)</f>
        <v>100.58108336328321</v>
      </c>
      <c r="L59" s="422" t="s">
        <v>1907</v>
      </c>
    </row>
    <row r="60" spans="1:12" s="276" customFormat="1" ht="15.95" customHeight="1">
      <c r="A60" s="411">
        <v>4</v>
      </c>
      <c r="B60" s="411"/>
      <c r="C60" s="411" t="s">
        <v>1988</v>
      </c>
      <c r="D60" s="411" t="s">
        <v>1988</v>
      </c>
      <c r="E60" s="418" t="s">
        <v>1839</v>
      </c>
      <c r="F60" s="395">
        <v>100.97635300261393</v>
      </c>
      <c r="G60" s="396">
        <f>VLOOKUP(D60,[3]local!D$3:AY$122,48,0)</f>
        <v>100.95646291217223</v>
      </c>
      <c r="H60" s="396">
        <v>101.70248757931071</v>
      </c>
      <c r="I60" s="396">
        <f>VLOOKUP(D60,[3]export!D$3:AZ$122,49,0)</f>
        <v>101.65836263826269</v>
      </c>
      <c r="J60" s="396">
        <v>101.44545991054395</v>
      </c>
      <c r="K60" s="397">
        <f>VLOOKUP(D60,[3]total!D$3:AY$122,48,0)</f>
        <v>101.41031194635138</v>
      </c>
      <c r="L60" s="423" t="s">
        <v>1908</v>
      </c>
    </row>
    <row r="61" spans="1:12" s="276" customFormat="1" ht="26.25" customHeight="1">
      <c r="A61" s="411">
        <v>4</v>
      </c>
      <c r="B61" s="411"/>
      <c r="C61" s="411" t="s">
        <v>1989</v>
      </c>
      <c r="D61" s="411" t="s">
        <v>1989</v>
      </c>
      <c r="E61" s="441" t="s">
        <v>1840</v>
      </c>
      <c r="F61" s="238">
        <v>100.15267549626017</v>
      </c>
      <c r="G61" s="239">
        <f>VLOOKUP(D61,[3]local!D$3:AY$122,48,0)</f>
        <v>100.04428146497155</v>
      </c>
      <c r="H61" s="239">
        <v>100.44545459903242</v>
      </c>
      <c r="I61" s="239">
        <f>VLOOKUP(D61,[3]export!D$3:AZ$122,49,0)</f>
        <v>100.10230744135197</v>
      </c>
      <c r="J61" s="239">
        <v>100.21176467084607</v>
      </c>
      <c r="K61" s="442">
        <f>VLOOKUP(D61,[3]total!D$3:AY$122,48,0)</f>
        <v>100.06698972367941</v>
      </c>
      <c r="L61" s="443" t="s">
        <v>1909</v>
      </c>
    </row>
    <row r="62" spans="1:12" s="276" customFormat="1" ht="15.95" customHeight="1">
      <c r="A62" s="411">
        <v>4</v>
      </c>
      <c r="B62" s="411"/>
      <c r="C62" s="411" t="s">
        <v>1990</v>
      </c>
      <c r="D62" s="411" t="s">
        <v>1990</v>
      </c>
      <c r="E62" s="417" t="s">
        <v>1841</v>
      </c>
      <c r="F62" s="243">
        <v>97.496531163644988</v>
      </c>
      <c r="G62" s="244">
        <f>VLOOKUP(D62,[3]local!D$3:AY$122,48,0)</f>
        <v>97.409640449329729</v>
      </c>
      <c r="H62" s="244">
        <v>96.379442056655208</v>
      </c>
      <c r="I62" s="244">
        <f>VLOOKUP(D62,[3]export!D$3:AZ$122,49,0)</f>
        <v>97.616110507539361</v>
      </c>
      <c r="J62" s="244">
        <v>97.442462474025419</v>
      </c>
      <c r="K62" s="394">
        <f>VLOOKUP(D62,[3]total!D$3:AY$122,48,0)</f>
        <v>97.43547230595874</v>
      </c>
      <c r="L62" s="422" t="s">
        <v>1910</v>
      </c>
    </row>
    <row r="63" spans="1:12" s="284" customFormat="1" ht="15.95" customHeight="1">
      <c r="A63" s="412">
        <v>3</v>
      </c>
      <c r="B63" s="412"/>
      <c r="C63" s="412" t="s">
        <v>1991</v>
      </c>
      <c r="D63" s="412" t="s">
        <v>1991</v>
      </c>
      <c r="E63" s="416" t="s">
        <v>1842</v>
      </c>
      <c r="F63" s="435">
        <v>92.228200570338316</v>
      </c>
      <c r="G63" s="398">
        <f>VLOOKUP(D63,[3]local!D$3:AY$122,48,0)</f>
        <v>91.951410377955881</v>
      </c>
      <c r="H63" s="398" t="s">
        <v>357</v>
      </c>
      <c r="I63" s="398" t="s">
        <v>357</v>
      </c>
      <c r="J63" s="398">
        <v>92.228200570338387</v>
      </c>
      <c r="K63" s="436">
        <f>VLOOKUP(D63,[3]total!D$3:AY$122,48,0)</f>
        <v>91.951410377955952</v>
      </c>
      <c r="L63" s="421" t="s">
        <v>1911</v>
      </c>
    </row>
    <row r="64" spans="1:12" s="276" customFormat="1" ht="15.95" customHeight="1">
      <c r="A64" s="411">
        <v>4</v>
      </c>
      <c r="B64" s="411"/>
      <c r="C64" s="411" t="s">
        <v>1992</v>
      </c>
      <c r="D64" s="411" t="s">
        <v>1992</v>
      </c>
      <c r="E64" s="417" t="s">
        <v>1842</v>
      </c>
      <c r="F64" s="243">
        <v>92.228200570338316</v>
      </c>
      <c r="G64" s="398">
        <f>VLOOKUP(D64,[3]local!D$3:AY$122,48,0)</f>
        <v>91.951410377955881</v>
      </c>
      <c r="H64" s="398" t="s">
        <v>357</v>
      </c>
      <c r="I64" s="398" t="s">
        <v>357</v>
      </c>
      <c r="J64" s="244">
        <v>92.228200570338387</v>
      </c>
      <c r="K64" s="394">
        <f>VLOOKUP(D64,[3]total!D$3:AY$122,48,0)</f>
        <v>91.951410377955952</v>
      </c>
      <c r="L64" s="422" t="s">
        <v>1911</v>
      </c>
    </row>
    <row r="65" spans="1:12" s="284" customFormat="1" ht="15.95" customHeight="1">
      <c r="A65" s="412">
        <v>2</v>
      </c>
      <c r="B65" s="412"/>
      <c r="C65" s="412">
        <v>11</v>
      </c>
      <c r="D65" s="412">
        <v>11</v>
      </c>
      <c r="E65" s="416" t="s">
        <v>1745</v>
      </c>
      <c r="F65" s="435">
        <v>103.64326895372879</v>
      </c>
      <c r="G65" s="398">
        <f>VLOOKUP(D65,[3]local!D$3:AY$122,48,0)</f>
        <v>103.50109830470798</v>
      </c>
      <c r="H65" s="398">
        <v>92.69663282656883</v>
      </c>
      <c r="I65" s="398">
        <f>VLOOKUP(D65,[3]export!D$3:AZ$122,49,0)</f>
        <v>94.59341699707393</v>
      </c>
      <c r="J65" s="398">
        <v>103.2923099377588</v>
      </c>
      <c r="K65" s="436">
        <f>VLOOKUP(D65,[3]total!D$3:AY$122,48,0)</f>
        <v>103.24125030098497</v>
      </c>
      <c r="L65" s="421" t="s">
        <v>1912</v>
      </c>
    </row>
    <row r="66" spans="1:12" s="276" customFormat="1" ht="15.95" customHeight="1">
      <c r="A66" s="411">
        <v>3</v>
      </c>
      <c r="B66" s="411"/>
      <c r="C66" s="411">
        <v>110</v>
      </c>
      <c r="D66" s="411">
        <v>110</v>
      </c>
      <c r="E66" s="417" t="s">
        <v>1745</v>
      </c>
      <c r="F66" s="243">
        <v>103.64326895372879</v>
      </c>
      <c r="G66" s="244">
        <f>VLOOKUP(D66,[3]local!D$3:AY$122,48,0)</f>
        <v>103.50109830470798</v>
      </c>
      <c r="H66" s="244">
        <v>92.69663282656883</v>
      </c>
      <c r="I66" s="244">
        <f>VLOOKUP(D66,[3]export!D$3:AZ$122,49,0)</f>
        <v>94.59341699707393</v>
      </c>
      <c r="J66" s="244">
        <v>103.2923099377588</v>
      </c>
      <c r="K66" s="394">
        <f>VLOOKUP(D66,[3]total!D$3:AY$122,48,0)</f>
        <v>103.24125030098497</v>
      </c>
      <c r="L66" s="422" t="s">
        <v>1912</v>
      </c>
    </row>
    <row r="67" spans="1:12" s="297" customFormat="1" ht="15.95" customHeight="1">
      <c r="A67" s="413">
        <v>4</v>
      </c>
      <c r="B67" s="413"/>
      <c r="C67" s="413" t="s">
        <v>1993</v>
      </c>
      <c r="D67" s="413" t="s">
        <v>1993</v>
      </c>
      <c r="E67" s="417" t="s">
        <v>1843</v>
      </c>
      <c r="F67" s="243">
        <v>90.072268307432168</v>
      </c>
      <c r="G67" s="244">
        <f>VLOOKUP(D67,[3]local!D$3:AY$122,48,0)</f>
        <v>95.436597654430543</v>
      </c>
      <c r="H67" s="244">
        <v>90.035661442576455</v>
      </c>
      <c r="I67" s="244">
        <f>VLOOKUP(D67,[3]export!D$3:AZ$122,49,0)</f>
        <v>93.950375741594584</v>
      </c>
      <c r="J67" s="244">
        <v>90.068161442279759</v>
      </c>
      <c r="K67" s="394">
        <f>VLOOKUP(D67,[3]total!D$3:AY$122,48,0)</f>
        <v>94.563120579954258</v>
      </c>
      <c r="L67" s="422" t="s">
        <v>1913</v>
      </c>
    </row>
    <row r="68" spans="1:12" s="276" customFormat="1" ht="15.95" customHeight="1">
      <c r="A68" s="411">
        <v>4</v>
      </c>
      <c r="B68" s="411"/>
      <c r="C68" s="411" t="s">
        <v>1994</v>
      </c>
      <c r="D68" s="411" t="s">
        <v>1994</v>
      </c>
      <c r="E68" s="417" t="s">
        <v>1844</v>
      </c>
      <c r="F68" s="243">
        <v>100</v>
      </c>
      <c r="G68" s="244">
        <f>VLOOKUP(D68,[3]local!D$3:AY$122,48,0)</f>
        <v>100</v>
      </c>
      <c r="H68" s="244">
        <v>99.999999999999986</v>
      </c>
      <c r="I68" s="244">
        <f>VLOOKUP(D68,[3]export!D$3:AZ$122,49,0)</f>
        <v>100.77896191586636</v>
      </c>
      <c r="J68" s="244">
        <v>100</v>
      </c>
      <c r="K68" s="394">
        <f>VLOOKUP(D68,[3]total!D$3:AY$122,48,0)</f>
        <v>100.43687101022628</v>
      </c>
      <c r="L68" s="422" t="s">
        <v>1914</v>
      </c>
    </row>
    <row r="69" spans="1:12" s="276" customFormat="1" ht="36.75" customHeight="1">
      <c r="A69" s="411">
        <v>4</v>
      </c>
      <c r="B69" s="411"/>
      <c r="C69" s="411" t="s">
        <v>1995</v>
      </c>
      <c r="D69" s="411" t="s">
        <v>1995</v>
      </c>
      <c r="E69" s="417" t="s">
        <v>2030</v>
      </c>
      <c r="F69" s="243">
        <v>103.8632104257909</v>
      </c>
      <c r="G69" s="244">
        <f>VLOOKUP(D69,[3]local!D$3:AY$122,48,0)</f>
        <v>103.63813976628752</v>
      </c>
      <c r="H69" s="244">
        <v>97.913162886037739</v>
      </c>
      <c r="I69" s="244">
        <f>VLOOKUP(D69,[3]export!D$3:AZ$122,49,0)</f>
        <v>93.084335588103741</v>
      </c>
      <c r="J69" s="244">
        <v>103.82537366772978</v>
      </c>
      <c r="K69" s="394">
        <f>VLOOKUP(D69,[3]total!D$3:AY$122,48,0)</f>
        <v>103.5970555836675</v>
      </c>
      <c r="L69" s="422" t="s">
        <v>1915</v>
      </c>
    </row>
    <row r="70" spans="1:12" s="284" customFormat="1" ht="15.95" customHeight="1">
      <c r="A70" s="412">
        <v>2</v>
      </c>
      <c r="B70" s="412"/>
      <c r="C70" s="412">
        <v>12</v>
      </c>
      <c r="D70" s="412">
        <v>12</v>
      </c>
      <c r="E70" s="416" t="s">
        <v>1746</v>
      </c>
      <c r="F70" s="435">
        <v>99.602777788739431</v>
      </c>
      <c r="G70" s="398">
        <f>VLOOKUP(D70,[3]local!D$3:AY$122,48,0)</f>
        <v>99.477411941367791</v>
      </c>
      <c r="H70" s="398">
        <v>99.602777788739417</v>
      </c>
      <c r="I70" s="398">
        <f>VLOOKUP(D70,[3]export!D$3:AZ$122,49,0)</f>
        <v>99.436053130395294</v>
      </c>
      <c r="J70" s="398">
        <v>99.602777788739431</v>
      </c>
      <c r="K70" s="436">
        <f>VLOOKUP(D70,[3]total!D$3:AY$122,48,0)</f>
        <v>99.475207531620512</v>
      </c>
      <c r="L70" s="421" t="s">
        <v>1598</v>
      </c>
    </row>
    <row r="71" spans="1:12" s="284" customFormat="1" ht="15.95" customHeight="1">
      <c r="A71" s="412">
        <v>3</v>
      </c>
      <c r="B71" s="412"/>
      <c r="C71" s="412">
        <v>120</v>
      </c>
      <c r="D71" s="412">
        <v>120</v>
      </c>
      <c r="E71" s="416" t="s">
        <v>1746</v>
      </c>
      <c r="F71" s="435">
        <v>99.602777788739431</v>
      </c>
      <c r="G71" s="398">
        <f>VLOOKUP(D71,[3]local!D$3:AY$122,48,0)</f>
        <v>99.477411941367791</v>
      </c>
      <c r="H71" s="398">
        <v>99.602777788739417</v>
      </c>
      <c r="I71" s="398">
        <f>VLOOKUP(D71,[3]export!D$3:AZ$122,49,0)</f>
        <v>99.436053130395294</v>
      </c>
      <c r="J71" s="398">
        <v>99.602777788739431</v>
      </c>
      <c r="K71" s="436">
        <f>VLOOKUP(D71,[3]total!D$3:AY$122,48,0)</f>
        <v>99.475207531620512</v>
      </c>
      <c r="L71" s="421" t="s">
        <v>1598</v>
      </c>
    </row>
    <row r="72" spans="1:12" s="276" customFormat="1" ht="15.95" customHeight="1">
      <c r="A72" s="411">
        <v>4</v>
      </c>
      <c r="B72" s="411"/>
      <c r="C72" s="411" t="s">
        <v>1996</v>
      </c>
      <c r="D72" s="411" t="s">
        <v>1996</v>
      </c>
      <c r="E72" s="417" t="s">
        <v>1746</v>
      </c>
      <c r="F72" s="243">
        <v>99.602777788739431</v>
      </c>
      <c r="G72" s="244">
        <f>VLOOKUP(D72,[3]local!D$3:AY$122,48,0)</f>
        <v>99.477411941367791</v>
      </c>
      <c r="H72" s="244">
        <v>99.602777788739417</v>
      </c>
      <c r="I72" s="244">
        <f>VLOOKUP(D72,[3]export!D$3:AZ$122,49,0)</f>
        <v>99.436053130395294</v>
      </c>
      <c r="J72" s="244">
        <v>99.602777788739431</v>
      </c>
      <c r="K72" s="394">
        <f>VLOOKUP(D72,[3]total!D$3:AY$122,48,0)</f>
        <v>99.475207531620512</v>
      </c>
      <c r="L72" s="422" t="s">
        <v>1598</v>
      </c>
    </row>
    <row r="73" spans="1:12" s="284" customFormat="1" ht="15.95" customHeight="1">
      <c r="A73" s="412">
        <v>2</v>
      </c>
      <c r="B73" s="412"/>
      <c r="C73" s="412">
        <v>13</v>
      </c>
      <c r="D73" s="412">
        <v>13</v>
      </c>
      <c r="E73" s="416" t="s">
        <v>1747</v>
      </c>
      <c r="F73" s="435">
        <v>99.135930517484312</v>
      </c>
      <c r="G73" s="398">
        <f>VLOOKUP(D73,[3]local!D$3:AY$122,48,0)</f>
        <v>99.17226127007639</v>
      </c>
      <c r="H73" s="398">
        <v>99.999999999999986</v>
      </c>
      <c r="I73" s="398">
        <f>VLOOKUP(D73,[3]export!D$3:AZ$122,49,0)</f>
        <v>99.999999999999986</v>
      </c>
      <c r="J73" s="398">
        <v>99.397401555902093</v>
      </c>
      <c r="K73" s="436">
        <f>VLOOKUP(D73,[3]total!D$3:AY$122,48,0)</f>
        <v>99.422738470846909</v>
      </c>
      <c r="L73" s="421" t="s">
        <v>1916</v>
      </c>
    </row>
    <row r="74" spans="1:12" s="284" customFormat="1" ht="15.95" customHeight="1">
      <c r="A74" s="412">
        <v>3</v>
      </c>
      <c r="B74" s="412"/>
      <c r="C74" s="412">
        <v>131</v>
      </c>
      <c r="D74" s="412">
        <v>131</v>
      </c>
      <c r="E74" s="416" t="s">
        <v>1845</v>
      </c>
      <c r="F74" s="435">
        <v>100.00000000000003</v>
      </c>
      <c r="G74" s="398">
        <f>VLOOKUP(D74,[3]local!D$3:AY$122,48,0)</f>
        <v>100.00000000000004</v>
      </c>
      <c r="H74" s="398">
        <v>99.999999999999986</v>
      </c>
      <c r="I74" s="398">
        <f>VLOOKUP(D74,[3]export!D$3:AZ$122,49,0)</f>
        <v>99.999999999999986</v>
      </c>
      <c r="J74" s="398">
        <v>100.00000000000004</v>
      </c>
      <c r="K74" s="436">
        <f>VLOOKUP(D74,[3]total!D$3:AY$122,48,0)</f>
        <v>100.00000000000001</v>
      </c>
      <c r="L74" s="421" t="s">
        <v>1917</v>
      </c>
    </row>
    <row r="75" spans="1:12" s="276" customFormat="1" ht="15.95" customHeight="1">
      <c r="A75" s="411">
        <v>4</v>
      </c>
      <c r="B75" s="411"/>
      <c r="C75" s="411" t="s">
        <v>1997</v>
      </c>
      <c r="D75" s="411" t="s">
        <v>1997</v>
      </c>
      <c r="E75" s="417" t="s">
        <v>1846</v>
      </c>
      <c r="F75" s="243">
        <v>100</v>
      </c>
      <c r="G75" s="244">
        <f>VLOOKUP(D75,[3]local!D$3:AY$122,48,0)</f>
        <v>100.00000000000001</v>
      </c>
      <c r="H75" s="244">
        <v>100.00000000000001</v>
      </c>
      <c r="I75" s="244">
        <f>VLOOKUP(D75,[3]export!D$3:AZ$122,49,0)</f>
        <v>100.00000000000001</v>
      </c>
      <c r="J75" s="244">
        <v>100</v>
      </c>
      <c r="K75" s="394">
        <f>VLOOKUP(D75,[3]total!D$3:AY$122,48,0)</f>
        <v>100</v>
      </c>
      <c r="L75" s="422" t="s">
        <v>1918</v>
      </c>
    </row>
    <row r="76" spans="1:12" s="276" customFormat="1" ht="15.95" customHeight="1">
      <c r="A76" s="411">
        <v>4</v>
      </c>
      <c r="B76" s="411"/>
      <c r="C76" s="411" t="s">
        <v>1998</v>
      </c>
      <c r="D76" s="411" t="s">
        <v>1998</v>
      </c>
      <c r="E76" s="417" t="s">
        <v>1847</v>
      </c>
      <c r="F76" s="243">
        <v>100.00000000000001</v>
      </c>
      <c r="G76" s="244">
        <f>VLOOKUP(D76,[3]local!D$3:AY$122,48,0)</f>
        <v>100.00000000000001</v>
      </c>
      <c r="H76" s="244">
        <v>99.999999999999972</v>
      </c>
      <c r="I76" s="244">
        <f>VLOOKUP(D76,[3]export!D$3:AZ$122,49,0)</f>
        <v>99.999999999999986</v>
      </c>
      <c r="J76" s="244">
        <v>100</v>
      </c>
      <c r="K76" s="394">
        <f>VLOOKUP(D76,[3]total!D$3:AY$122,48,0)</f>
        <v>100</v>
      </c>
      <c r="L76" s="422" t="s">
        <v>1919</v>
      </c>
    </row>
    <row r="77" spans="1:12" s="276" customFormat="1" ht="15.95" customHeight="1">
      <c r="A77" s="411">
        <v>4</v>
      </c>
      <c r="B77" s="411"/>
      <c r="C77" s="411" t="s">
        <v>1999</v>
      </c>
      <c r="D77" s="411" t="s">
        <v>1999</v>
      </c>
      <c r="E77" s="417" t="s">
        <v>1848</v>
      </c>
      <c r="F77" s="243">
        <v>97.680145710874811</v>
      </c>
      <c r="G77" s="244">
        <f>VLOOKUP(D77,[3]local!D$3:AY$122,48,0)</f>
        <v>97.777686538242691</v>
      </c>
      <c r="H77" s="244" t="s">
        <v>357</v>
      </c>
      <c r="I77" s="244" t="s">
        <v>357</v>
      </c>
      <c r="J77" s="244">
        <v>97.680145710874797</v>
      </c>
      <c r="K77" s="394">
        <f>VLOOKUP(D77,[3]total!D$3:AY$122,48,0)</f>
        <v>97.777686538242676</v>
      </c>
      <c r="L77" s="422" t="s">
        <v>1920</v>
      </c>
    </row>
    <row r="78" spans="1:12" s="284" customFormat="1" ht="15.95" customHeight="1">
      <c r="A78" s="412">
        <v>2</v>
      </c>
      <c r="B78" s="412"/>
      <c r="C78" s="412">
        <v>14</v>
      </c>
      <c r="D78" s="412">
        <v>14</v>
      </c>
      <c r="E78" s="416" t="s">
        <v>1849</v>
      </c>
      <c r="F78" s="435">
        <v>102.87921191829078</v>
      </c>
      <c r="G78" s="398">
        <f>VLOOKUP(D78,[3]local!D$3:AY$122,48,0)</f>
        <v>103.52333838943794</v>
      </c>
      <c r="H78" s="398">
        <v>98.573637826443928</v>
      </c>
      <c r="I78" s="398">
        <f>VLOOKUP(D78,[3]export!D$3:AZ$122,49,0)</f>
        <v>97.258962015383432</v>
      </c>
      <c r="J78" s="398">
        <v>102.73454598227529</v>
      </c>
      <c r="K78" s="436">
        <f>VLOOKUP(D78,[3]total!D$3:AY$122,48,0)</f>
        <v>103.31767477111582</v>
      </c>
      <c r="L78" s="421" t="s">
        <v>1921</v>
      </c>
    </row>
    <row r="79" spans="1:12" s="284" customFormat="1" ht="15.95" customHeight="1">
      <c r="A79" s="412">
        <v>3</v>
      </c>
      <c r="B79" s="412"/>
      <c r="C79" s="412">
        <v>141</v>
      </c>
      <c r="D79" s="412">
        <v>141</v>
      </c>
      <c r="E79" s="416" t="s">
        <v>1850</v>
      </c>
      <c r="F79" s="435">
        <v>102.87921191829078</v>
      </c>
      <c r="G79" s="398">
        <f>VLOOKUP(D79,[3]local!D$3:AY$122,48,0)</f>
        <v>103.52333838943794</v>
      </c>
      <c r="H79" s="398">
        <v>98.573637826443928</v>
      </c>
      <c r="I79" s="398">
        <f>VLOOKUP(D79,[3]export!D$3:AZ$122,49,0)</f>
        <v>97.258962015383432</v>
      </c>
      <c r="J79" s="398">
        <v>102.73454598227529</v>
      </c>
      <c r="K79" s="436">
        <f>VLOOKUP(D79,[3]total!D$3:AY$122,48,0)</f>
        <v>103.31767477111582</v>
      </c>
      <c r="L79" s="421" t="s">
        <v>1922</v>
      </c>
    </row>
    <row r="80" spans="1:12" s="276" customFormat="1" ht="15.95" customHeight="1">
      <c r="A80" s="411">
        <v>4</v>
      </c>
      <c r="B80" s="411"/>
      <c r="C80" s="411" t="s">
        <v>2000</v>
      </c>
      <c r="D80" s="411" t="s">
        <v>2000</v>
      </c>
      <c r="E80" s="417" t="s">
        <v>1850</v>
      </c>
      <c r="F80" s="243">
        <v>102.87921191829078</v>
      </c>
      <c r="G80" s="244">
        <f>VLOOKUP(D80,[3]local!D$3:AY$122,48,0)</f>
        <v>103.52333838943794</v>
      </c>
      <c r="H80" s="244">
        <v>98.573637826443928</v>
      </c>
      <c r="I80" s="244">
        <f>VLOOKUP(D80,[3]export!D$3:AZ$122,49,0)</f>
        <v>97.258962015383432</v>
      </c>
      <c r="J80" s="244">
        <v>102.73454598227529</v>
      </c>
      <c r="K80" s="394">
        <f>VLOOKUP(D80,[3]total!D$3:AY$122,48,0)</f>
        <v>103.31767477111582</v>
      </c>
      <c r="L80" s="422" t="s">
        <v>1923</v>
      </c>
    </row>
    <row r="81" spans="1:12" s="284" customFormat="1" ht="15.95" customHeight="1">
      <c r="A81" s="412">
        <v>2</v>
      </c>
      <c r="B81" s="412"/>
      <c r="C81" s="412">
        <v>15</v>
      </c>
      <c r="D81" s="412">
        <v>15</v>
      </c>
      <c r="E81" s="416" t="s">
        <v>1749</v>
      </c>
      <c r="F81" s="435">
        <v>97.639839427601856</v>
      </c>
      <c r="G81" s="398">
        <f>VLOOKUP(D81,[3]local!D$3:AY$122,48,0)</f>
        <v>97.411858142617675</v>
      </c>
      <c r="H81" s="398">
        <v>96.504792942509766</v>
      </c>
      <c r="I81" s="398">
        <f>VLOOKUP(D81,[3]export!D$3:AZ$122,49,0)</f>
        <v>96.498226631037866</v>
      </c>
      <c r="J81" s="398">
        <v>97.155680742366002</v>
      </c>
      <c r="K81" s="436">
        <f>VLOOKUP(D81,[3]total!D$3:AY$122,48,0)</f>
        <v>97.023515793976784</v>
      </c>
      <c r="L81" s="421" t="s">
        <v>1764</v>
      </c>
    </row>
    <row r="82" spans="1:12" s="284" customFormat="1" ht="36.75" customHeight="1">
      <c r="A82" s="412">
        <v>3</v>
      </c>
      <c r="B82" s="412"/>
      <c r="C82" s="412">
        <v>151</v>
      </c>
      <c r="D82" s="412">
        <v>151</v>
      </c>
      <c r="E82" s="437" t="s">
        <v>1851</v>
      </c>
      <c r="F82" s="438">
        <v>96.786109959439543</v>
      </c>
      <c r="G82" s="424">
        <f>VLOOKUP(D82,[3]local!D$3:AY$122,48,0)</f>
        <v>96.408957425305687</v>
      </c>
      <c r="H82" s="424">
        <v>96.293668373860186</v>
      </c>
      <c r="I82" s="424">
        <f>VLOOKUP(D82,[3]export!D$3:AZ$122,49,0)</f>
        <v>95.854469731720613</v>
      </c>
      <c r="J82" s="424">
        <v>96.769231565151983</v>
      </c>
      <c r="K82" s="439">
        <f>VLOOKUP(D82,[3]total!D$3:AY$122,48,0)</f>
        <v>96.389952384779647</v>
      </c>
      <c r="L82" s="440" t="s">
        <v>1924</v>
      </c>
    </row>
    <row r="83" spans="1:12" s="276" customFormat="1" ht="15.95" customHeight="1">
      <c r="A83" s="411">
        <v>4</v>
      </c>
      <c r="B83" s="411"/>
      <c r="C83" s="411" t="s">
        <v>2001</v>
      </c>
      <c r="D83" s="411" t="s">
        <v>2001</v>
      </c>
      <c r="E83" s="441" t="s">
        <v>2040</v>
      </c>
      <c r="F83" s="238">
        <v>96.314030596839444</v>
      </c>
      <c r="G83" s="239">
        <f>VLOOKUP(D83,[3]local!D$3:AY$122,48,0)</f>
        <v>95.88147917672319</v>
      </c>
      <c r="H83" s="239">
        <v>96.293668373860186</v>
      </c>
      <c r="I83" s="239">
        <f>VLOOKUP(D83,[3]export!D$3:AZ$122,49,0)</f>
        <v>95.854469731720613</v>
      </c>
      <c r="J83" s="239">
        <v>96.31323414003171</v>
      </c>
      <c r="K83" s="442">
        <f>VLOOKUP(D83,[3]total!D$3:AY$122,48,0)</f>
        <v>95.880422701601333</v>
      </c>
      <c r="L83" s="443" t="s">
        <v>1925</v>
      </c>
    </row>
    <row r="84" spans="1:12" s="276" customFormat="1" ht="24.75" customHeight="1">
      <c r="A84" s="411">
        <v>4</v>
      </c>
      <c r="B84" s="411"/>
      <c r="C84" s="411" t="s">
        <v>2002</v>
      </c>
      <c r="D84" s="411" t="s">
        <v>2002</v>
      </c>
      <c r="E84" s="417" t="s">
        <v>1852</v>
      </c>
      <c r="F84" s="243">
        <v>100.00000000000001</v>
      </c>
      <c r="G84" s="244">
        <f>VLOOKUP(D84,[3]local!D$3:AY$122,48,0)</f>
        <v>100.00000000000001</v>
      </c>
      <c r="H84" s="244" t="s">
        <v>357</v>
      </c>
      <c r="I84" s="244" t="s">
        <v>357</v>
      </c>
      <c r="J84" s="244">
        <v>100.00000000000003</v>
      </c>
      <c r="K84" s="394">
        <f>VLOOKUP(D84,[3]total!D$3:AY$122,48,0)</f>
        <v>100.00000000000001</v>
      </c>
      <c r="L84" s="422" t="s">
        <v>1926</v>
      </c>
    </row>
    <row r="85" spans="1:12" s="284" customFormat="1" ht="15.95" customHeight="1">
      <c r="A85" s="412">
        <v>3</v>
      </c>
      <c r="B85" s="412"/>
      <c r="C85" s="412" t="s">
        <v>2003</v>
      </c>
      <c r="D85" s="412" t="s">
        <v>2003</v>
      </c>
      <c r="E85" s="416" t="s">
        <v>1853</v>
      </c>
      <c r="F85" s="435">
        <v>98.035320283410854</v>
      </c>
      <c r="G85" s="398">
        <f>VLOOKUP(D85,[3]local!D$3:AY$122,48,0)</f>
        <v>97.876440951066158</v>
      </c>
      <c r="H85" s="398">
        <v>96.50799730237577</v>
      </c>
      <c r="I85" s="398">
        <f>VLOOKUP(D85,[3]export!D$3:AZ$122,49,0)</f>
        <v>96.50799730237577</v>
      </c>
      <c r="J85" s="398">
        <v>97.24466059195484</v>
      </c>
      <c r="K85" s="436">
        <f>VLOOKUP(D85,[3]total!D$3:AY$122,48,0)</f>
        <v>97.169398031720903</v>
      </c>
      <c r="L85" s="421" t="s">
        <v>1927</v>
      </c>
    </row>
    <row r="86" spans="1:12" s="276" customFormat="1" ht="15.95" customHeight="1">
      <c r="A86" s="411">
        <v>4</v>
      </c>
      <c r="B86" s="411"/>
      <c r="C86" s="411" t="s">
        <v>2004</v>
      </c>
      <c r="D86" s="411" t="s">
        <v>2004</v>
      </c>
      <c r="E86" s="417" t="s">
        <v>1853</v>
      </c>
      <c r="F86" s="243">
        <v>98.035320283410854</v>
      </c>
      <c r="G86" s="244">
        <f>VLOOKUP(D86,[3]local!D$3:AY$122,48,0)</f>
        <v>97.876440951066158</v>
      </c>
      <c r="H86" s="244">
        <v>96.50799730237577</v>
      </c>
      <c r="I86" s="244">
        <f>VLOOKUP(D86,[3]export!D$3:AZ$122,49,0)</f>
        <v>96.50799730237577</v>
      </c>
      <c r="J86" s="244">
        <v>97.24466059195484</v>
      </c>
      <c r="K86" s="394">
        <f>VLOOKUP(D86,[3]total!D$3:AY$122,48,0)</f>
        <v>97.169398031720903</v>
      </c>
      <c r="L86" s="422" t="s">
        <v>1927</v>
      </c>
    </row>
    <row r="87" spans="1:12" s="284" customFormat="1" ht="35.25" customHeight="1">
      <c r="A87" s="412">
        <v>2</v>
      </c>
      <c r="B87" s="412"/>
      <c r="C87" s="412">
        <v>16</v>
      </c>
      <c r="D87" s="412">
        <v>16</v>
      </c>
      <c r="E87" s="416" t="s">
        <v>1854</v>
      </c>
      <c r="F87" s="435">
        <v>82.928930479285754</v>
      </c>
      <c r="G87" s="398">
        <f>VLOOKUP(D87,[3]local!D$3:AY$122,48,0)</f>
        <v>81.702460962899167</v>
      </c>
      <c r="H87" s="398">
        <v>100.59390207166489</v>
      </c>
      <c r="I87" s="398">
        <f>VLOOKUP(D87,[3]export!D$3:AZ$122,49,0)</f>
        <v>100.58739675575127</v>
      </c>
      <c r="J87" s="398">
        <v>87.501789747190017</v>
      </c>
      <c r="K87" s="436">
        <f>VLOOKUP(D87,[3]total!D$3:AY$122,48,0)</f>
        <v>86.607877516420032</v>
      </c>
      <c r="L87" s="421" t="s">
        <v>1928</v>
      </c>
    </row>
    <row r="88" spans="1:12" s="284" customFormat="1" ht="23.25" customHeight="1">
      <c r="A88" s="412">
        <v>3</v>
      </c>
      <c r="B88" s="412"/>
      <c r="C88" s="412">
        <v>162</v>
      </c>
      <c r="D88" s="412">
        <v>162</v>
      </c>
      <c r="E88" s="416" t="s">
        <v>1855</v>
      </c>
      <c r="F88" s="435">
        <v>82.928930479285754</v>
      </c>
      <c r="G88" s="398">
        <f>VLOOKUP(D88,[3]local!D$3:AY$122,48,0)</f>
        <v>81.702460962899167</v>
      </c>
      <c r="H88" s="398">
        <v>100.59390207166489</v>
      </c>
      <c r="I88" s="398">
        <f>VLOOKUP(D88,[3]export!D$3:AZ$122,49,0)</f>
        <v>100.58739675575127</v>
      </c>
      <c r="J88" s="398">
        <v>87.501789747190017</v>
      </c>
      <c r="K88" s="436">
        <f>VLOOKUP(D88,[3]total!D$3:AY$122,48,0)</f>
        <v>86.607877516420032</v>
      </c>
      <c r="L88" s="421" t="s">
        <v>1929</v>
      </c>
    </row>
    <row r="89" spans="1:12" s="276" customFormat="1" ht="15.95" customHeight="1">
      <c r="A89" s="411">
        <v>4</v>
      </c>
      <c r="B89" s="411"/>
      <c r="C89" s="411" t="s">
        <v>2005</v>
      </c>
      <c r="D89" s="411" t="s">
        <v>2005</v>
      </c>
      <c r="E89" s="417" t="s">
        <v>1856</v>
      </c>
      <c r="F89" s="243">
        <v>67.421639986193654</v>
      </c>
      <c r="G89" s="244">
        <f>VLOOKUP(D89,[3]local!D$3:AY$122,48,0)</f>
        <v>65.000436490688415</v>
      </c>
      <c r="H89" s="244">
        <v>108.0059738892306</v>
      </c>
      <c r="I89" s="244">
        <f>VLOOKUP(D89,[3]export!D$3:AZ$122,49,0)</f>
        <v>108.00597388923059</v>
      </c>
      <c r="J89" s="244">
        <v>69.001661363765407</v>
      </c>
      <c r="K89" s="394">
        <f>VLOOKUP(D89,[3]total!D$3:AY$122,48,0)</f>
        <v>66.715350427634689</v>
      </c>
      <c r="L89" s="422" t="s">
        <v>1930</v>
      </c>
    </row>
    <row r="90" spans="1:12" s="276" customFormat="1" ht="15.95" customHeight="1">
      <c r="A90" s="411">
        <v>4</v>
      </c>
      <c r="B90" s="411"/>
      <c r="C90" s="411" t="s">
        <v>2006</v>
      </c>
      <c r="D90" s="411" t="s">
        <v>2006</v>
      </c>
      <c r="E90" s="417" t="s">
        <v>1857</v>
      </c>
      <c r="F90" s="243">
        <v>99.96843917394159</v>
      </c>
      <c r="G90" s="244">
        <f>VLOOKUP(D90,[3]local!D$3:AY$122,48,0)</f>
        <v>100.05475089642208</v>
      </c>
      <c r="H90" s="244">
        <v>100.08343996755332</v>
      </c>
      <c r="I90" s="244">
        <f>VLOOKUP(D90,[3]export!D$3:AZ$122,49,0)</f>
        <v>100.07648663692389</v>
      </c>
      <c r="J90" s="244">
        <v>100.01571799896988</v>
      </c>
      <c r="K90" s="394">
        <f>VLOOKUP(D90,[3]total!D$3:AY$122,48,0)</f>
        <v>100.0637621308003</v>
      </c>
      <c r="L90" s="422" t="s">
        <v>1931</v>
      </c>
    </row>
    <row r="91" spans="1:12" s="284" customFormat="1" ht="15.95" customHeight="1">
      <c r="A91" s="412">
        <v>2</v>
      </c>
      <c r="B91" s="412"/>
      <c r="C91" s="412">
        <v>17</v>
      </c>
      <c r="D91" s="412">
        <v>17</v>
      </c>
      <c r="E91" s="416" t="s">
        <v>1751</v>
      </c>
      <c r="F91" s="435">
        <v>110.93464500513532</v>
      </c>
      <c r="G91" s="398">
        <f>VLOOKUP(D91,[3]local!D$3:AY$122,48,0)</f>
        <v>111.63137656954196</v>
      </c>
      <c r="H91" s="398">
        <v>106.47872422758581</v>
      </c>
      <c r="I91" s="398">
        <f>VLOOKUP(D91,[3]export!D$3:AZ$122,49,0)</f>
        <v>107.34885756513872</v>
      </c>
      <c r="J91" s="398">
        <v>109.8396117744153</v>
      </c>
      <c r="K91" s="436">
        <f>VLOOKUP(D91,[3]total!D$3:AY$122,48,0)</f>
        <v>110.5912439204443</v>
      </c>
      <c r="L91" s="421" t="s">
        <v>1932</v>
      </c>
    </row>
    <row r="92" spans="1:12" s="284" customFormat="1" ht="15.95" customHeight="1">
      <c r="A92" s="412">
        <v>3</v>
      </c>
      <c r="B92" s="412"/>
      <c r="C92" s="412">
        <v>170</v>
      </c>
      <c r="D92" s="412">
        <v>170</v>
      </c>
      <c r="E92" s="416" t="s">
        <v>1751</v>
      </c>
      <c r="F92" s="435">
        <v>110.93464500513532</v>
      </c>
      <c r="G92" s="398">
        <f>VLOOKUP(D92,[3]local!D$3:AY$122,48,0)</f>
        <v>111.63137656954196</v>
      </c>
      <c r="H92" s="398">
        <v>106.47872422758581</v>
      </c>
      <c r="I92" s="398">
        <f>VLOOKUP(D92,[3]export!D$3:AZ$122,49,0)</f>
        <v>107.34885756513872</v>
      </c>
      <c r="J92" s="398">
        <v>109.8396117744153</v>
      </c>
      <c r="K92" s="436">
        <f>VLOOKUP(D92,[3]total!D$3:AY$122,48,0)</f>
        <v>110.5912439204443</v>
      </c>
      <c r="L92" s="421" t="s">
        <v>1932</v>
      </c>
    </row>
    <row r="93" spans="1:12" s="276" customFormat="1" ht="39" customHeight="1">
      <c r="A93" s="411">
        <v>4</v>
      </c>
      <c r="B93" s="411"/>
      <c r="C93" s="411" t="s">
        <v>2007</v>
      </c>
      <c r="D93" s="411" t="s">
        <v>2007</v>
      </c>
      <c r="E93" s="417" t="s">
        <v>2033</v>
      </c>
      <c r="F93" s="243">
        <v>104.90799954277745</v>
      </c>
      <c r="G93" s="244">
        <f>VLOOKUP(D93,[3]local!D$3:AY$122,48,0)</f>
        <v>105.60672487110946</v>
      </c>
      <c r="H93" s="244">
        <v>103.33024546707254</v>
      </c>
      <c r="I93" s="244">
        <f>VLOOKUP(D93,[3]export!D$3:AZ$122,49,0)</f>
        <v>103.35794243355872</v>
      </c>
      <c r="J93" s="244">
        <v>104.82719219107386</v>
      </c>
      <c r="K93" s="394">
        <f>VLOOKUP(D93,[3]total!D$3:AY$122,48,0)</f>
        <v>105.49081094040014</v>
      </c>
      <c r="L93" s="422" t="s">
        <v>1933</v>
      </c>
    </row>
    <row r="94" spans="1:12" s="276" customFormat="1" ht="15.95" customHeight="1">
      <c r="A94" s="411">
        <v>4</v>
      </c>
      <c r="B94" s="411"/>
      <c r="C94" s="411" t="s">
        <v>2008</v>
      </c>
      <c r="D94" s="411" t="s">
        <v>2008</v>
      </c>
      <c r="E94" s="417" t="s">
        <v>1858</v>
      </c>
      <c r="F94" s="243">
        <v>122.31208386137938</v>
      </c>
      <c r="G94" s="244">
        <f>VLOOKUP(D94,[3]local!D$3:AY$122,48,0)</f>
        <v>123.00505148657703</v>
      </c>
      <c r="H94" s="244">
        <v>106.86184082547958</v>
      </c>
      <c r="I94" s="244">
        <f>VLOOKUP(D94,[3]export!D$3:AZ$122,49,0)</f>
        <v>107.83448441670578</v>
      </c>
      <c r="J94" s="244">
        <v>115.11947673594783</v>
      </c>
      <c r="K94" s="394">
        <f>VLOOKUP(D94,[3]total!D$3:AY$122,48,0)</f>
        <v>115.96698460788268</v>
      </c>
      <c r="L94" s="422" t="s">
        <v>1934</v>
      </c>
    </row>
    <row r="95" spans="1:12" s="284" customFormat="1" ht="15.95" customHeight="1">
      <c r="A95" s="412">
        <v>2</v>
      </c>
      <c r="B95" s="412"/>
      <c r="C95" s="412">
        <v>18</v>
      </c>
      <c r="D95" s="412">
        <v>18</v>
      </c>
      <c r="E95" s="416" t="s">
        <v>1752</v>
      </c>
      <c r="F95" s="435">
        <v>97.152741471370689</v>
      </c>
      <c r="G95" s="398">
        <f>VLOOKUP(D95,[3]local!D$3:AY$122,48,0)</f>
        <v>100.34448850539822</v>
      </c>
      <c r="H95" s="398">
        <v>100</v>
      </c>
      <c r="I95" s="398">
        <f>VLOOKUP(D95,[3]export!D$3:AZ$122,49,0)</f>
        <v>100</v>
      </c>
      <c r="J95" s="398">
        <v>97.217029492581773</v>
      </c>
      <c r="K95" s="436">
        <f>VLOOKUP(D95,[3]total!D$3:AY$122,48,0)</f>
        <v>100.33657513608233</v>
      </c>
      <c r="L95" s="421" t="s">
        <v>1765</v>
      </c>
    </row>
    <row r="96" spans="1:12" s="284" customFormat="1" ht="15.95" customHeight="1">
      <c r="A96" s="412">
        <v>3</v>
      </c>
      <c r="B96" s="412"/>
      <c r="C96" s="412">
        <v>181</v>
      </c>
      <c r="D96" s="412">
        <v>181</v>
      </c>
      <c r="E96" s="416" t="s">
        <v>1859</v>
      </c>
      <c r="F96" s="435">
        <v>97.152741471370689</v>
      </c>
      <c r="G96" s="398">
        <f>VLOOKUP(D96,[3]local!D$3:AY$122,48,0)</f>
        <v>100.34448850539822</v>
      </c>
      <c r="H96" s="398">
        <v>100</v>
      </c>
      <c r="I96" s="398">
        <f>VLOOKUP(D96,[3]export!D$3:AZ$122,49,0)</f>
        <v>100</v>
      </c>
      <c r="J96" s="398">
        <v>97.217029492581773</v>
      </c>
      <c r="K96" s="436">
        <f>VLOOKUP(D96,[3]total!D$3:AY$122,48,0)</f>
        <v>100.33657513608233</v>
      </c>
      <c r="L96" s="421" t="s">
        <v>1935</v>
      </c>
    </row>
    <row r="97" spans="1:12" s="276" customFormat="1" ht="15.95" customHeight="1">
      <c r="A97" s="411">
        <v>4</v>
      </c>
      <c r="B97" s="411"/>
      <c r="C97" s="411" t="s">
        <v>2009</v>
      </c>
      <c r="D97" s="411" t="s">
        <v>2009</v>
      </c>
      <c r="E97" s="417" t="s">
        <v>1344</v>
      </c>
      <c r="F97" s="243">
        <v>97.152741471370689</v>
      </c>
      <c r="G97" s="244">
        <f>VLOOKUP(D97,[3]local!D$3:AY$122,48,0)</f>
        <v>100.34448850539822</v>
      </c>
      <c r="H97" s="244">
        <v>100</v>
      </c>
      <c r="I97" s="244">
        <f>VLOOKUP(D97,[3]export!D$3:AZ$122,49,0)</f>
        <v>100</v>
      </c>
      <c r="J97" s="244">
        <v>97.217029492581773</v>
      </c>
      <c r="K97" s="394">
        <f>VLOOKUP(D97,[3]total!D$3:AY$122,48,0)</f>
        <v>100.33657513608233</v>
      </c>
      <c r="L97" s="422" t="s">
        <v>1936</v>
      </c>
    </row>
    <row r="98" spans="1:12" s="284" customFormat="1" ht="15.95" customHeight="1">
      <c r="A98" s="412">
        <v>2</v>
      </c>
      <c r="B98" s="412"/>
      <c r="C98" s="412">
        <v>19</v>
      </c>
      <c r="D98" s="412">
        <v>19</v>
      </c>
      <c r="E98" s="416" t="s">
        <v>1753</v>
      </c>
      <c r="F98" s="435">
        <v>104.56996185326315</v>
      </c>
      <c r="G98" s="398">
        <f>VLOOKUP(D98,[3]local!D$3:AY$122,48,0)</f>
        <v>104.56996185326314</v>
      </c>
      <c r="H98" s="398">
        <v>100.17406453556185</v>
      </c>
      <c r="I98" s="398">
        <f>VLOOKUP(D98,[3]export!D$3:AZ$122,49,0)</f>
        <v>100.1740645355619</v>
      </c>
      <c r="J98" s="398">
        <v>104.08823244684133</v>
      </c>
      <c r="K98" s="436">
        <f>VLOOKUP(D98,[3]total!D$3:AY$122,48,0)</f>
        <v>104.08823244684133</v>
      </c>
      <c r="L98" s="421" t="s">
        <v>1937</v>
      </c>
    </row>
    <row r="99" spans="1:12" s="284" customFormat="1" ht="15.95" customHeight="1">
      <c r="A99" s="412">
        <v>3</v>
      </c>
      <c r="B99" s="412"/>
      <c r="C99" s="412">
        <v>192</v>
      </c>
      <c r="D99" s="412">
        <v>192</v>
      </c>
      <c r="E99" s="416" t="s">
        <v>1860</v>
      </c>
      <c r="F99" s="435">
        <v>104.56996185326315</v>
      </c>
      <c r="G99" s="398">
        <f>VLOOKUP(D99,[3]local!D$3:AY$122,48,0)</f>
        <v>104.56996185326314</v>
      </c>
      <c r="H99" s="398">
        <v>100.17406453556185</v>
      </c>
      <c r="I99" s="398">
        <f>VLOOKUP(D99,[3]export!D$3:AZ$122,49,0)</f>
        <v>100.1740645355619</v>
      </c>
      <c r="J99" s="398">
        <v>104.08823244684133</v>
      </c>
      <c r="K99" s="436">
        <f>VLOOKUP(D99,[3]total!D$3:AY$122,48,0)</f>
        <v>104.08823244684133</v>
      </c>
      <c r="L99" s="421" t="s">
        <v>1938</v>
      </c>
    </row>
    <row r="100" spans="1:12" s="276" customFormat="1" ht="15.95" customHeight="1">
      <c r="A100" s="411">
        <v>4</v>
      </c>
      <c r="B100" s="411"/>
      <c r="C100" s="411" t="s">
        <v>2010</v>
      </c>
      <c r="D100" s="411" t="s">
        <v>2010</v>
      </c>
      <c r="E100" s="417" t="s">
        <v>1860</v>
      </c>
      <c r="F100" s="243">
        <v>104.56996185326315</v>
      </c>
      <c r="G100" s="244">
        <f>VLOOKUP(D100,[3]local!D$3:AY$122,48,0)</f>
        <v>104.56996185326314</v>
      </c>
      <c r="H100" s="244">
        <v>100.17406453556185</v>
      </c>
      <c r="I100" s="244">
        <f>VLOOKUP(D100,[3]export!D$3:AZ$122,49,0)</f>
        <v>100.1740645355619</v>
      </c>
      <c r="J100" s="244">
        <v>104.08823244684133</v>
      </c>
      <c r="K100" s="394">
        <f>VLOOKUP(D100,[3]total!D$3:AY$122,48,0)</f>
        <v>104.08823244684133</v>
      </c>
      <c r="L100" s="422" t="s">
        <v>1938</v>
      </c>
    </row>
    <row r="101" spans="1:12" s="284" customFormat="1" ht="15.95" customHeight="1">
      <c r="A101" s="412">
        <v>2</v>
      </c>
      <c r="B101" s="412"/>
      <c r="C101" s="412">
        <v>20</v>
      </c>
      <c r="D101" s="412">
        <v>20</v>
      </c>
      <c r="E101" s="416" t="s">
        <v>1754</v>
      </c>
      <c r="F101" s="435">
        <v>99.2021196535987</v>
      </c>
      <c r="G101" s="398">
        <f>VLOOKUP(D101,[3]local!D$3:AY$122,48,0)</f>
        <v>101.04412638519621</v>
      </c>
      <c r="H101" s="398">
        <v>98.071571537093803</v>
      </c>
      <c r="I101" s="398">
        <f>VLOOKUP(D101,[3]export!D$3:AZ$122,49,0)</f>
        <v>92.918149703272903</v>
      </c>
      <c r="J101" s="398">
        <v>99.223076208626779</v>
      </c>
      <c r="K101" s="436">
        <f>VLOOKUP(D101,[3]total!D$3:AY$122,48,0)</f>
        <v>100.94300161349003</v>
      </c>
      <c r="L101" s="421" t="s">
        <v>1939</v>
      </c>
    </row>
    <row r="102" spans="1:12" s="284" customFormat="1" ht="15.95" customHeight="1">
      <c r="A102" s="412">
        <v>3</v>
      </c>
      <c r="B102" s="412"/>
      <c r="C102" s="412">
        <v>202</v>
      </c>
      <c r="D102" s="412">
        <v>202</v>
      </c>
      <c r="E102" s="437" t="s">
        <v>1861</v>
      </c>
      <c r="F102" s="438">
        <v>99.2021196535987</v>
      </c>
      <c r="G102" s="424">
        <f>VLOOKUP(D102,[3]local!D$3:AY$122,48,0)</f>
        <v>101.04412638519621</v>
      </c>
      <c r="H102" s="424">
        <v>98.071571537093803</v>
      </c>
      <c r="I102" s="424">
        <f>VLOOKUP(D102,[3]export!D$3:AZ$122,49,0)</f>
        <v>92.918149703272903</v>
      </c>
      <c r="J102" s="424">
        <v>99.223076208626779</v>
      </c>
      <c r="K102" s="439">
        <f>VLOOKUP(D102,[3]total!D$3:AY$122,48,0)</f>
        <v>100.94300161349003</v>
      </c>
      <c r="L102" s="440" t="s">
        <v>1940</v>
      </c>
    </row>
    <row r="103" spans="1:12" s="276" customFormat="1" ht="36.75" customHeight="1">
      <c r="A103" s="411">
        <v>4</v>
      </c>
      <c r="B103" s="411"/>
      <c r="C103" s="411" t="s">
        <v>2011</v>
      </c>
      <c r="D103" s="411" t="s">
        <v>2011</v>
      </c>
      <c r="E103" s="441" t="s">
        <v>1862</v>
      </c>
      <c r="F103" s="238">
        <v>100.07144686264442</v>
      </c>
      <c r="G103" s="239">
        <f>VLOOKUP(D103,[3]local!D$3:AY$122,48,0)</f>
        <v>99.560278275890752</v>
      </c>
      <c r="H103" s="239" t="s">
        <v>357</v>
      </c>
      <c r="I103" s="239" t="s">
        <v>357</v>
      </c>
      <c r="J103" s="239">
        <v>100.07144686264449</v>
      </c>
      <c r="K103" s="442">
        <f>VLOOKUP(D103,[3]total!D$3:AY$122,48,0)</f>
        <v>99.560278275890823</v>
      </c>
      <c r="L103" s="443" t="s">
        <v>1941</v>
      </c>
    </row>
    <row r="104" spans="1:12" s="276" customFormat="1" ht="39" customHeight="1">
      <c r="A104" s="411">
        <v>4</v>
      </c>
      <c r="B104" s="411"/>
      <c r="C104" s="411" t="s">
        <v>2012</v>
      </c>
      <c r="D104" s="411" t="s">
        <v>2012</v>
      </c>
      <c r="E104" s="417" t="s">
        <v>1863</v>
      </c>
      <c r="F104" s="243">
        <v>97.832619104922557</v>
      </c>
      <c r="G104" s="244">
        <f>VLOOKUP(D104,[3]local!D$3:AY$122,48,0)</f>
        <v>103.3817166259028</v>
      </c>
      <c r="H104" s="244">
        <v>98.071571537093803</v>
      </c>
      <c r="I104" s="244">
        <f>VLOOKUP(D104,[3]export!D$3:AZ$122,49,0)</f>
        <v>92.918149703272903</v>
      </c>
      <c r="J104" s="244">
        <v>97.967388238417712</v>
      </c>
      <c r="K104" s="394">
        <f>VLOOKUP(D104,[3]total!D$3:AY$122,48,0)</f>
        <v>102.9915900937188</v>
      </c>
      <c r="L104" s="422" t="s">
        <v>1942</v>
      </c>
    </row>
    <row r="105" spans="1:12" s="284" customFormat="1" ht="27" customHeight="1">
      <c r="A105" s="412">
        <v>2</v>
      </c>
      <c r="B105" s="412"/>
      <c r="C105" s="412">
        <v>21</v>
      </c>
      <c r="D105" s="412">
        <v>21</v>
      </c>
      <c r="E105" s="416" t="s">
        <v>2036</v>
      </c>
      <c r="F105" s="435">
        <v>101.03300702725041</v>
      </c>
      <c r="G105" s="398">
        <f>VLOOKUP(D105,[3]local!D$3:AY$122,48,0)</f>
        <v>101.01210657506483</v>
      </c>
      <c r="H105" s="398">
        <v>102.26304718907082</v>
      </c>
      <c r="I105" s="398">
        <f>VLOOKUP(D105,[3]export!D$3:AZ$122,49,0)</f>
        <v>102.2630471890708</v>
      </c>
      <c r="J105" s="398">
        <v>101.09946956594965</v>
      </c>
      <c r="K105" s="436">
        <f>VLOOKUP(D105,[3]total!D$3:AY$122,48,0)</f>
        <v>101.0796984241356</v>
      </c>
      <c r="L105" s="421" t="s">
        <v>1943</v>
      </c>
    </row>
    <row r="106" spans="1:12" s="284" customFormat="1" ht="37.5" customHeight="1">
      <c r="A106" s="412">
        <v>3</v>
      </c>
      <c r="B106" s="412"/>
      <c r="C106" s="412">
        <v>210</v>
      </c>
      <c r="D106" s="412">
        <v>210</v>
      </c>
      <c r="E106" s="416" t="s">
        <v>1864</v>
      </c>
      <c r="F106" s="435">
        <v>101.03300702725041</v>
      </c>
      <c r="G106" s="398">
        <f>VLOOKUP(D106,[3]local!D$3:AY$122,48,0)</f>
        <v>101.01210657506483</v>
      </c>
      <c r="H106" s="398">
        <v>102.26304718907082</v>
      </c>
      <c r="I106" s="398">
        <f>VLOOKUP(D106,[3]export!D$3:AZ$122,49,0)</f>
        <v>102.2630471890708</v>
      </c>
      <c r="J106" s="398">
        <v>101.09946956594965</v>
      </c>
      <c r="K106" s="436">
        <f>VLOOKUP(D106,[3]total!D$3:AY$122,48,0)</f>
        <v>101.0796984241356</v>
      </c>
      <c r="L106" s="421" t="s">
        <v>1944</v>
      </c>
    </row>
    <row r="107" spans="1:12" s="276" customFormat="1" ht="36.75" customHeight="1">
      <c r="A107" s="411">
        <v>4</v>
      </c>
      <c r="B107" s="411"/>
      <c r="C107" s="411" t="s">
        <v>2013</v>
      </c>
      <c r="D107" s="411" t="s">
        <v>2013</v>
      </c>
      <c r="E107" s="417" t="s">
        <v>1864</v>
      </c>
      <c r="F107" s="243">
        <v>101.03300702725041</v>
      </c>
      <c r="G107" s="244">
        <f>VLOOKUP(D107,[3]local!D$3:AY$122,48,0)</f>
        <v>101.01210657506483</v>
      </c>
      <c r="H107" s="244">
        <v>102.26304718907082</v>
      </c>
      <c r="I107" s="244">
        <f>VLOOKUP(D107,[3]export!D$3:AZ$122,49,0)</f>
        <v>102.2630471890708</v>
      </c>
      <c r="J107" s="244">
        <v>101.09946956594965</v>
      </c>
      <c r="K107" s="394">
        <f>VLOOKUP(D107,[3]total!D$3:AY$122,48,0)</f>
        <v>101.0796984241356</v>
      </c>
      <c r="L107" s="422" t="s">
        <v>1944</v>
      </c>
    </row>
    <row r="108" spans="1:12" s="284" customFormat="1" ht="15.95" customHeight="1">
      <c r="A108" s="412">
        <v>2</v>
      </c>
      <c r="B108" s="412"/>
      <c r="C108" s="412">
        <v>22</v>
      </c>
      <c r="D108" s="412">
        <v>22</v>
      </c>
      <c r="E108" s="416" t="s">
        <v>1756</v>
      </c>
      <c r="F108" s="435">
        <v>98.748756649113744</v>
      </c>
      <c r="G108" s="398">
        <f>VLOOKUP(D108,[3]local!D$3:AY$122,48,0)</f>
        <v>99.083250873360271</v>
      </c>
      <c r="H108" s="398">
        <v>101.23591064824375</v>
      </c>
      <c r="I108" s="398">
        <f>VLOOKUP(D108,[3]export!D$3:AZ$122,49,0)</f>
        <v>101.09874947325376</v>
      </c>
      <c r="J108" s="398">
        <v>99.876247911067225</v>
      </c>
      <c r="K108" s="436">
        <f>VLOOKUP(D108,[3]total!D$3:AY$122,48,0)</f>
        <v>100.02291279947586</v>
      </c>
      <c r="L108" s="421" t="s">
        <v>1945</v>
      </c>
    </row>
    <row r="109" spans="1:12" s="284" customFormat="1" ht="15.95" customHeight="1">
      <c r="A109" s="412">
        <v>3</v>
      </c>
      <c r="B109" s="412"/>
      <c r="C109" s="412">
        <v>222</v>
      </c>
      <c r="D109" s="412">
        <v>222</v>
      </c>
      <c r="E109" s="416" t="s">
        <v>1865</v>
      </c>
      <c r="F109" s="435">
        <v>98.748756649113744</v>
      </c>
      <c r="G109" s="398">
        <f>VLOOKUP(D109,[3]local!D$3:AY$122,48,0)</f>
        <v>99.083250873360271</v>
      </c>
      <c r="H109" s="398">
        <v>101.23591064824375</v>
      </c>
      <c r="I109" s="398">
        <f>VLOOKUP(D109,[3]export!D$3:AZ$122,49,0)</f>
        <v>101.09874947325376</v>
      </c>
      <c r="J109" s="398">
        <v>99.876247911067225</v>
      </c>
      <c r="K109" s="436">
        <f>VLOOKUP(D109,[3]total!D$3:AY$122,48,0)</f>
        <v>100.02291279947586</v>
      </c>
      <c r="L109" s="421" t="s">
        <v>1946</v>
      </c>
    </row>
    <row r="110" spans="1:12" s="276" customFormat="1" ht="15.95" customHeight="1">
      <c r="A110" s="411">
        <v>4</v>
      </c>
      <c r="B110" s="411"/>
      <c r="C110" s="411" t="s">
        <v>2014</v>
      </c>
      <c r="D110" s="411" t="s">
        <v>2014</v>
      </c>
      <c r="E110" s="417" t="s">
        <v>1865</v>
      </c>
      <c r="F110" s="243">
        <v>98.748756649113744</v>
      </c>
      <c r="G110" s="244">
        <f>VLOOKUP(D110,[3]local!D$3:AY$122,48,0)</f>
        <v>99.083250873360271</v>
      </c>
      <c r="H110" s="244">
        <v>101.23591064824375</v>
      </c>
      <c r="I110" s="244">
        <f>VLOOKUP(D110,[3]export!D$3:AZ$122,49,0)</f>
        <v>101.09874947325376</v>
      </c>
      <c r="J110" s="244">
        <v>99.876247911067225</v>
      </c>
      <c r="K110" s="394">
        <f>VLOOKUP(D110,[3]total!D$3:AY$122,48,0)</f>
        <v>100.02291279947586</v>
      </c>
      <c r="L110" s="422" t="s">
        <v>1946</v>
      </c>
    </row>
    <row r="111" spans="1:12" s="284" customFormat="1" ht="15.95" customHeight="1">
      <c r="A111" s="412">
        <v>2</v>
      </c>
      <c r="B111" s="412"/>
      <c r="C111" s="412">
        <v>23</v>
      </c>
      <c r="D111" s="412">
        <v>23</v>
      </c>
      <c r="E111" s="416" t="s">
        <v>1757</v>
      </c>
      <c r="F111" s="435">
        <v>97.321117799917261</v>
      </c>
      <c r="G111" s="398">
        <f>VLOOKUP(D111,[3]local!D$3:AY$122,48,0)</f>
        <v>96.018709869524926</v>
      </c>
      <c r="H111" s="398">
        <v>100.38979821462367</v>
      </c>
      <c r="I111" s="398">
        <f>VLOOKUP(D111,[3]export!D$3:AZ$122,49,0)</f>
        <v>100.23700926294849</v>
      </c>
      <c r="J111" s="398">
        <v>97.986027302087734</v>
      </c>
      <c r="K111" s="436">
        <f>VLOOKUP(D111,[3]total!D$3:AY$122,48,0)</f>
        <v>96.945930203028396</v>
      </c>
      <c r="L111" s="421" t="s">
        <v>1947</v>
      </c>
    </row>
    <row r="112" spans="1:12" s="284" customFormat="1" ht="15.95" customHeight="1">
      <c r="A112" s="412">
        <v>3</v>
      </c>
      <c r="B112" s="412"/>
      <c r="C112" s="412">
        <v>239</v>
      </c>
      <c r="D112" s="412">
        <v>239</v>
      </c>
      <c r="E112" s="416" t="s">
        <v>1866</v>
      </c>
      <c r="F112" s="435">
        <v>97.321117799917261</v>
      </c>
      <c r="G112" s="398">
        <f>VLOOKUP(D112,[3]local!D$3:AY$122,48,0)</f>
        <v>96.018709869524926</v>
      </c>
      <c r="H112" s="398">
        <v>100.38979821462367</v>
      </c>
      <c r="I112" s="398">
        <f>VLOOKUP(D112,[3]export!D$3:AZ$122,49,0)</f>
        <v>100.23700926294849</v>
      </c>
      <c r="J112" s="398">
        <v>97.986027302087734</v>
      </c>
      <c r="K112" s="436">
        <f>VLOOKUP(D112,[3]total!D$3:AY$122,48,0)</f>
        <v>96.945930203028396</v>
      </c>
      <c r="L112" s="421" t="s">
        <v>1948</v>
      </c>
    </row>
    <row r="113" spans="1:12" s="276" customFormat="1" ht="15.95" customHeight="1">
      <c r="A113" s="411">
        <v>4</v>
      </c>
      <c r="B113" s="411"/>
      <c r="C113" s="411" t="s">
        <v>2015</v>
      </c>
      <c r="D113" s="411" t="s">
        <v>2015</v>
      </c>
      <c r="E113" s="417" t="s">
        <v>1867</v>
      </c>
      <c r="F113" s="243">
        <v>96.132507903019672</v>
      </c>
      <c r="G113" s="244">
        <f>VLOOKUP(D113,[3]local!D$3:AY$122,48,0)</f>
        <v>93.203975361920172</v>
      </c>
      <c r="H113" s="244">
        <v>81.875926175368676</v>
      </c>
      <c r="I113" s="244">
        <f>VLOOKUP(D113,[3]export!D$3:AZ$122,49,0)</f>
        <v>80.592171078930974</v>
      </c>
      <c r="J113" s="244">
        <v>95.664733961359772</v>
      </c>
      <c r="K113" s="394">
        <f>VLOOKUP(D113,[3]total!D$3:AY$122,48,0)</f>
        <v>92.818737184354561</v>
      </c>
      <c r="L113" s="422" t="s">
        <v>2035</v>
      </c>
    </row>
    <row r="114" spans="1:12" s="276" customFormat="1" ht="15.95" customHeight="1">
      <c r="A114" s="411">
        <v>4</v>
      </c>
      <c r="B114" s="411"/>
      <c r="C114" s="411" t="s">
        <v>2016</v>
      </c>
      <c r="D114" s="411" t="s">
        <v>2016</v>
      </c>
      <c r="E114" s="417" t="s">
        <v>1868</v>
      </c>
      <c r="F114" s="243">
        <v>98.339814195409446</v>
      </c>
      <c r="G114" s="244">
        <f>VLOOKUP(D114,[3]local!D$3:AY$122,48,0)</f>
        <v>98.452766335974886</v>
      </c>
      <c r="H114" s="244">
        <v>101.59782555651053</v>
      </c>
      <c r="I114" s="244">
        <f>VLOOKUP(D114,[3]export!D$3:AZ$122,49,0)</f>
        <v>101.51864465483766</v>
      </c>
      <c r="J114" s="244">
        <v>99.414815135320978</v>
      </c>
      <c r="K114" s="394">
        <f>VLOOKUP(D114,[3]total!D$3:AY$122,48,0)</f>
        <v>99.482096454258055</v>
      </c>
      <c r="L114" s="422" t="s">
        <v>1949</v>
      </c>
    </row>
    <row r="115" spans="1:12" s="276" customFormat="1" ht="37.5" customHeight="1">
      <c r="A115" s="411">
        <v>4</v>
      </c>
      <c r="B115" s="411"/>
      <c r="C115" s="411" t="s">
        <v>2017</v>
      </c>
      <c r="D115" s="411" t="s">
        <v>2017</v>
      </c>
      <c r="E115" s="417" t="s">
        <v>1869</v>
      </c>
      <c r="F115" s="243">
        <v>99.07856380447933</v>
      </c>
      <c r="G115" s="244">
        <f>VLOOKUP(D115,[3]local!D$3:AY$122,48,0)</f>
        <v>99.202856789696185</v>
      </c>
      <c r="H115" s="244">
        <v>100.40709965084173</v>
      </c>
      <c r="I115" s="244">
        <f>VLOOKUP(D115,[3]export!D$3:AZ$122,49,0)</f>
        <v>100.3552931285051</v>
      </c>
      <c r="J115" s="244">
        <v>99.130252823832592</v>
      </c>
      <c r="K115" s="394">
        <f>VLOOKUP(D115,[3]total!D$3:AY$122,48,0)</f>
        <v>99.247797203562428</v>
      </c>
      <c r="L115" s="422" t="s">
        <v>1950</v>
      </c>
    </row>
    <row r="116" spans="1:12" s="284" customFormat="1" ht="24" customHeight="1">
      <c r="A116" s="412">
        <v>2</v>
      </c>
      <c r="B116" s="412"/>
      <c r="C116" s="412">
        <v>25</v>
      </c>
      <c r="D116" s="412">
        <v>25</v>
      </c>
      <c r="E116" s="416" t="s">
        <v>2037</v>
      </c>
      <c r="F116" s="435">
        <v>98.958896359933945</v>
      </c>
      <c r="G116" s="398">
        <f>VLOOKUP(D116,[3]local!D$3:AY$122,48,0)</f>
        <v>98.70164362897286</v>
      </c>
      <c r="H116" s="398">
        <v>97.065594291616875</v>
      </c>
      <c r="I116" s="398">
        <f>VLOOKUP(D116,[3]export!D$3:AZ$122,49,0)</f>
        <v>95.43924574536662</v>
      </c>
      <c r="J116" s="398">
        <v>98.825287892854831</v>
      </c>
      <c r="K116" s="436">
        <f>VLOOKUP(D116,[3]total!D$3:AY$122,48,0)</f>
        <v>98.467325065369025</v>
      </c>
      <c r="L116" s="421" t="s">
        <v>1951</v>
      </c>
    </row>
    <row r="117" spans="1:12" s="284" customFormat="1" ht="38.25" customHeight="1">
      <c r="A117" s="412">
        <v>3</v>
      </c>
      <c r="B117" s="412"/>
      <c r="C117" s="412">
        <v>251</v>
      </c>
      <c r="D117" s="412">
        <v>251</v>
      </c>
      <c r="E117" s="437" t="s">
        <v>1870</v>
      </c>
      <c r="F117" s="438">
        <v>98.958896359933945</v>
      </c>
      <c r="G117" s="424">
        <f>VLOOKUP(D117,[3]local!D$3:AY$122,48,0)</f>
        <v>98.70164362897286</v>
      </c>
      <c r="H117" s="424">
        <v>97.065594291616875</v>
      </c>
      <c r="I117" s="424">
        <f>VLOOKUP(D117,[3]export!D$3:AZ$122,49,0)</f>
        <v>95.43924574536662</v>
      </c>
      <c r="J117" s="424">
        <v>98.825287892854831</v>
      </c>
      <c r="K117" s="439">
        <f>VLOOKUP(D117,[3]total!D$3:AY$122,48,0)</f>
        <v>98.467325065369025</v>
      </c>
      <c r="L117" s="440" t="s">
        <v>1952</v>
      </c>
    </row>
    <row r="118" spans="1:12" s="276" customFormat="1" ht="15.95" customHeight="1">
      <c r="A118" s="411">
        <v>4</v>
      </c>
      <c r="B118" s="411"/>
      <c r="C118" s="411" t="s">
        <v>2018</v>
      </c>
      <c r="D118" s="411" t="s">
        <v>2018</v>
      </c>
      <c r="E118" s="417" t="s">
        <v>1871</v>
      </c>
      <c r="F118" s="243">
        <v>98.958896359933945</v>
      </c>
      <c r="G118" s="244">
        <f>VLOOKUP(D118,[3]local!D$3:AY$122,48,0)</f>
        <v>98.70164362897286</v>
      </c>
      <c r="H118" s="244">
        <v>97.065594291616875</v>
      </c>
      <c r="I118" s="244">
        <f>VLOOKUP(D118,[3]export!D$3:AZ$122,49,0)</f>
        <v>95.43924574536662</v>
      </c>
      <c r="J118" s="244">
        <v>98.825287892854831</v>
      </c>
      <c r="K118" s="394">
        <f>VLOOKUP(D118,[3]total!D$3:AY$122,48,0)</f>
        <v>98.467325065369025</v>
      </c>
      <c r="L118" s="422" t="s">
        <v>1953</v>
      </c>
    </row>
    <row r="119" spans="1:12" s="284" customFormat="1" ht="15.95" customHeight="1">
      <c r="A119" s="412">
        <v>2</v>
      </c>
      <c r="B119" s="412"/>
      <c r="C119" s="412">
        <v>31</v>
      </c>
      <c r="D119" s="412">
        <v>31</v>
      </c>
      <c r="E119" s="416" t="s">
        <v>1872</v>
      </c>
      <c r="F119" s="435">
        <v>105.086763540898</v>
      </c>
      <c r="G119" s="398">
        <f>VLOOKUP(D119,[3]local!D$3:AY$122,48,0)</f>
        <v>106.59534521978577</v>
      </c>
      <c r="H119" s="398">
        <v>106.54233908070324</v>
      </c>
      <c r="I119" s="398">
        <f>VLOOKUP(D119,[3]export!D$3:AZ$122,49,0)</f>
        <v>106.54736995285366</v>
      </c>
      <c r="J119" s="398">
        <v>105.52865387173139</v>
      </c>
      <c r="K119" s="436">
        <f>VLOOKUP(D119,[3]total!D$3:AY$122,48,0)</f>
        <v>106.70555544902237</v>
      </c>
      <c r="L119" s="421" t="s">
        <v>1766</v>
      </c>
    </row>
    <row r="120" spans="1:12" s="284" customFormat="1" ht="15.95" customHeight="1">
      <c r="A120" s="412">
        <v>3</v>
      </c>
      <c r="B120" s="412"/>
      <c r="C120" s="412">
        <v>310</v>
      </c>
      <c r="D120" s="412">
        <v>310</v>
      </c>
      <c r="E120" s="416" t="s">
        <v>1872</v>
      </c>
      <c r="F120" s="435">
        <v>105.086763540898</v>
      </c>
      <c r="G120" s="398">
        <f>VLOOKUP(D120,[3]local!D$3:AY$122,48,0)</f>
        <v>106.59534521978577</v>
      </c>
      <c r="H120" s="398">
        <v>106.54233908070324</v>
      </c>
      <c r="I120" s="398">
        <f>VLOOKUP(D120,[3]export!D$3:AZ$122,49,0)</f>
        <v>106.54736995285366</v>
      </c>
      <c r="J120" s="398">
        <v>105.52865387173139</v>
      </c>
      <c r="K120" s="436">
        <f>VLOOKUP(D120,[3]total!D$3:AY$122,48,0)</f>
        <v>106.70555544902237</v>
      </c>
      <c r="L120" s="421" t="s">
        <v>1766</v>
      </c>
    </row>
    <row r="121" spans="1:12" s="276" customFormat="1" ht="15.95" customHeight="1">
      <c r="A121" s="411">
        <v>4</v>
      </c>
      <c r="B121" s="411"/>
      <c r="C121" s="411" t="s">
        <v>2019</v>
      </c>
      <c r="D121" s="411" t="s">
        <v>2019</v>
      </c>
      <c r="E121" s="417" t="s">
        <v>1872</v>
      </c>
      <c r="F121" s="243">
        <v>105.086763540898</v>
      </c>
      <c r="G121" s="244">
        <f>VLOOKUP(D121,[3]local!D$3:AY$122,48,0)</f>
        <v>106.59534521978577</v>
      </c>
      <c r="H121" s="244">
        <v>106.54233908070324</v>
      </c>
      <c r="I121" s="244">
        <f>VLOOKUP(D121,[3]export!D$3:AZ$122,49,0)</f>
        <v>106.54736995285366</v>
      </c>
      <c r="J121" s="244">
        <v>105.52865387173139</v>
      </c>
      <c r="K121" s="394">
        <f>VLOOKUP(D121,[3]total!D$3:AY$122,48,0)</f>
        <v>106.70555544902237</v>
      </c>
      <c r="L121" s="422" t="s">
        <v>1766</v>
      </c>
    </row>
    <row r="122" spans="1:12" s="284" customFormat="1" ht="15.95" customHeight="1">
      <c r="A122" s="412">
        <v>1</v>
      </c>
      <c r="B122" s="412" t="s">
        <v>2020</v>
      </c>
      <c r="C122" s="412">
        <v>35</v>
      </c>
      <c r="D122" s="412">
        <v>35</v>
      </c>
      <c r="E122" s="416" t="s">
        <v>1736</v>
      </c>
      <c r="F122" s="435">
        <v>126.24771597808386</v>
      </c>
      <c r="G122" s="398">
        <f>VLOOKUP(D122,[3]local!D$3:AY$122,48,0)</f>
        <v>143.31183129744636</v>
      </c>
      <c r="H122" s="398" t="s">
        <v>357</v>
      </c>
      <c r="I122" s="398" t="s">
        <v>357</v>
      </c>
      <c r="J122" s="398">
        <v>126.2477159780838</v>
      </c>
      <c r="K122" s="436">
        <f>VLOOKUP(D122,[3]total!D$3:AY$122,48,0)</f>
        <v>143.31183129744628</v>
      </c>
      <c r="L122" s="421" t="s">
        <v>1741</v>
      </c>
    </row>
    <row r="123" spans="1:12" s="284" customFormat="1" ht="15.95" customHeight="1">
      <c r="A123" s="412">
        <v>2</v>
      </c>
      <c r="B123" s="412"/>
      <c r="C123" s="412">
        <v>35</v>
      </c>
      <c r="D123" s="412">
        <v>35</v>
      </c>
      <c r="E123" s="416" t="s">
        <v>1736</v>
      </c>
      <c r="F123" s="435">
        <v>126.24771597808386</v>
      </c>
      <c r="G123" s="398">
        <f>VLOOKUP(D123,[3]local!D$3:AY$122,48,0)</f>
        <v>143.31183129744636</v>
      </c>
      <c r="H123" s="398" t="s">
        <v>357</v>
      </c>
      <c r="I123" s="398" t="s">
        <v>357</v>
      </c>
      <c r="J123" s="398">
        <v>126.2477159780838</v>
      </c>
      <c r="K123" s="436">
        <f>VLOOKUP(D123,[3]total!D$3:AY$122,48,0)</f>
        <v>143.31183129744628</v>
      </c>
      <c r="L123" s="421" t="s">
        <v>1741</v>
      </c>
    </row>
    <row r="124" spans="1:12" s="284" customFormat="1" ht="15.95" customHeight="1">
      <c r="A124" s="412">
        <v>3</v>
      </c>
      <c r="B124" s="412"/>
      <c r="C124" s="412">
        <v>351</v>
      </c>
      <c r="D124" s="412">
        <v>351</v>
      </c>
      <c r="E124" s="416" t="s">
        <v>1873</v>
      </c>
      <c r="F124" s="435">
        <v>126.24771597808386</v>
      </c>
      <c r="G124" s="398">
        <f>VLOOKUP(D124,[3]local!D$3:AY$122,48,0)</f>
        <v>143.31183129744636</v>
      </c>
      <c r="H124" s="398" t="s">
        <v>357</v>
      </c>
      <c r="I124" s="398" t="s">
        <v>357</v>
      </c>
      <c r="J124" s="398">
        <v>126.2477159780838</v>
      </c>
      <c r="K124" s="436">
        <f>VLOOKUP(D124,[3]total!D$3:AY$122,48,0)</f>
        <v>143.31183129744628</v>
      </c>
      <c r="L124" s="421" t="s">
        <v>1954</v>
      </c>
    </row>
    <row r="125" spans="1:12" s="276" customFormat="1" ht="15.95" customHeight="1">
      <c r="A125" s="411">
        <v>4</v>
      </c>
      <c r="B125" s="411"/>
      <c r="C125" s="411" t="s">
        <v>2021</v>
      </c>
      <c r="D125" s="411" t="s">
        <v>2021</v>
      </c>
      <c r="E125" s="417" t="s">
        <v>1873</v>
      </c>
      <c r="F125" s="243">
        <v>126.24771597808386</v>
      </c>
      <c r="G125" s="398">
        <f>VLOOKUP(D125,[3]local!D$3:AY$122,48,0)</f>
        <v>143.31183129744636</v>
      </c>
      <c r="H125" s="398" t="s">
        <v>357</v>
      </c>
      <c r="I125" s="398" t="s">
        <v>357</v>
      </c>
      <c r="J125" s="244">
        <v>126.2477159780838</v>
      </c>
      <c r="K125" s="394">
        <f>VLOOKUP(D125,[3]total!D$3:AY$122,48,0)</f>
        <v>143.31183129744628</v>
      </c>
      <c r="L125" s="422" t="s">
        <v>1954</v>
      </c>
    </row>
    <row r="126" spans="1:12" s="284" customFormat="1" ht="36" customHeight="1">
      <c r="A126" s="412">
        <v>1</v>
      </c>
      <c r="B126" s="412" t="s">
        <v>2022</v>
      </c>
      <c r="C126" s="412" t="s">
        <v>2023</v>
      </c>
      <c r="D126" s="412">
        <v>6</v>
      </c>
      <c r="E126" s="416" t="s">
        <v>1772</v>
      </c>
      <c r="F126" s="435">
        <v>114.54370344023629</v>
      </c>
      <c r="G126" s="398">
        <f>VLOOKUP(D126,[3]local!D$3:AY$122,48,0)</f>
        <v>115.82373956195279</v>
      </c>
      <c r="H126" s="398" t="s">
        <v>357</v>
      </c>
      <c r="I126" s="398" t="s">
        <v>357</v>
      </c>
      <c r="J126" s="398">
        <v>114.54370344023629</v>
      </c>
      <c r="K126" s="436">
        <f>VLOOKUP(D126,[3]total!D$3:AY$122,48,0)</f>
        <v>115.82373956195279</v>
      </c>
      <c r="L126" s="421" t="s">
        <v>1742</v>
      </c>
    </row>
    <row r="127" spans="1:12" s="284" customFormat="1" ht="15.95" customHeight="1">
      <c r="A127" s="412">
        <v>2</v>
      </c>
      <c r="B127" s="412"/>
      <c r="C127" s="412">
        <v>36</v>
      </c>
      <c r="D127" s="412">
        <v>36</v>
      </c>
      <c r="E127" s="416" t="s">
        <v>1760</v>
      </c>
      <c r="F127" s="435">
        <v>113.86446245030432</v>
      </c>
      <c r="G127" s="398">
        <f>VLOOKUP(D127,[3]local!D$3:AY$122,48,0)</f>
        <v>114.34025777610725</v>
      </c>
      <c r="H127" s="398" t="s">
        <v>357</v>
      </c>
      <c r="I127" s="398" t="s">
        <v>357</v>
      </c>
      <c r="J127" s="398">
        <v>113.86446245030427</v>
      </c>
      <c r="K127" s="436">
        <f>VLOOKUP(D127,[3]total!D$3:AY$122,48,0)</f>
        <v>114.34025777610725</v>
      </c>
      <c r="L127" s="421" t="s">
        <v>1768</v>
      </c>
    </row>
    <row r="128" spans="1:12" s="284" customFormat="1" ht="15.95" customHeight="1">
      <c r="A128" s="412">
        <v>3</v>
      </c>
      <c r="B128" s="412"/>
      <c r="C128" s="412">
        <v>360</v>
      </c>
      <c r="D128" s="412">
        <v>360</v>
      </c>
      <c r="E128" s="416" t="s">
        <v>1760</v>
      </c>
      <c r="F128" s="435">
        <v>113.86446245030432</v>
      </c>
      <c r="G128" s="398">
        <f>VLOOKUP(D128,[3]local!D$3:AY$122,48,0)</f>
        <v>114.34025777610725</v>
      </c>
      <c r="H128" s="398" t="s">
        <v>357</v>
      </c>
      <c r="I128" s="398" t="s">
        <v>357</v>
      </c>
      <c r="J128" s="398">
        <v>113.86446245030427</v>
      </c>
      <c r="K128" s="436">
        <f>VLOOKUP(D128,[3]total!D$3:AY$122,48,0)</f>
        <v>114.34025777610725</v>
      </c>
      <c r="L128" s="421" t="s">
        <v>1768</v>
      </c>
    </row>
    <row r="129" spans="1:12" s="276" customFormat="1" ht="15.95" customHeight="1">
      <c r="A129" s="411">
        <v>4</v>
      </c>
      <c r="B129" s="411"/>
      <c r="C129" s="411" t="s">
        <v>2024</v>
      </c>
      <c r="D129" s="411" t="s">
        <v>2024</v>
      </c>
      <c r="E129" s="417" t="s">
        <v>1760</v>
      </c>
      <c r="F129" s="243">
        <v>113.86446245030432</v>
      </c>
      <c r="G129" s="398">
        <f>VLOOKUP(D129,[3]local!D$3:AY$122,48,0)</f>
        <v>114.34025777610725</v>
      </c>
      <c r="H129" s="398" t="s">
        <v>357</v>
      </c>
      <c r="I129" s="398" t="s">
        <v>357</v>
      </c>
      <c r="J129" s="244">
        <v>113.86446245030427</v>
      </c>
      <c r="K129" s="394">
        <f>VLOOKUP(D129,[3]total!D$3:AY$122,48,0)</f>
        <v>114.34025777610725</v>
      </c>
      <c r="L129" s="422" t="s">
        <v>1768</v>
      </c>
    </row>
    <row r="130" spans="1:12" s="284" customFormat="1" ht="24" customHeight="1">
      <c r="A130" s="412">
        <v>2</v>
      </c>
      <c r="B130" s="412"/>
      <c r="C130" s="412">
        <v>38</v>
      </c>
      <c r="D130" s="412">
        <v>38</v>
      </c>
      <c r="E130" s="416" t="s">
        <v>1761</v>
      </c>
      <c r="F130" s="435">
        <v>119.67082628197137</v>
      </c>
      <c r="G130" s="398">
        <f>VLOOKUP(D130,[3]local!D$3:AY$122,48,0)</f>
        <v>127.02152276739275</v>
      </c>
      <c r="H130" s="398" t="s">
        <v>357</v>
      </c>
      <c r="I130" s="398" t="s">
        <v>357</v>
      </c>
      <c r="J130" s="398">
        <v>119.6708262819714</v>
      </c>
      <c r="K130" s="436">
        <f>VLOOKUP(D130,[3]total!D$3:AY$122,48,0)</f>
        <v>127.0215227673928</v>
      </c>
      <c r="L130" s="421" t="s">
        <v>1955</v>
      </c>
    </row>
    <row r="131" spans="1:12" s="284" customFormat="1" ht="15.95" customHeight="1">
      <c r="A131" s="412">
        <v>3</v>
      </c>
      <c r="B131" s="412"/>
      <c r="C131" s="412">
        <v>383</v>
      </c>
      <c r="D131" s="412">
        <v>383</v>
      </c>
      <c r="E131" s="416" t="s">
        <v>1874</v>
      </c>
      <c r="F131" s="435">
        <v>119.67082628197137</v>
      </c>
      <c r="G131" s="398">
        <f>VLOOKUP(D131,[3]local!D$3:AY$122,48,0)</f>
        <v>127.02152276739275</v>
      </c>
      <c r="H131" s="398" t="s">
        <v>357</v>
      </c>
      <c r="I131" s="398" t="s">
        <v>357</v>
      </c>
      <c r="J131" s="398">
        <v>119.6708262819714</v>
      </c>
      <c r="K131" s="436">
        <f>VLOOKUP(D131,[3]total!D$3:AY$122,48,0)</f>
        <v>127.0215227673928</v>
      </c>
      <c r="L131" s="421" t="s">
        <v>1956</v>
      </c>
    </row>
    <row r="132" spans="1:12" s="276" customFormat="1" ht="15.95" customHeight="1">
      <c r="A132" s="411">
        <v>4</v>
      </c>
      <c r="B132" s="411"/>
      <c r="C132" s="411" t="s">
        <v>2025</v>
      </c>
      <c r="D132" s="411" t="s">
        <v>2025</v>
      </c>
      <c r="E132" s="418" t="s">
        <v>1874</v>
      </c>
      <c r="F132" s="395">
        <v>119.67082628197137</v>
      </c>
      <c r="G132" s="424">
        <f>VLOOKUP(D132,[3]local!D$3:AY$122,48,0)</f>
        <v>127.02152276739275</v>
      </c>
      <c r="H132" s="424" t="s">
        <v>357</v>
      </c>
      <c r="I132" s="424" t="s">
        <v>357</v>
      </c>
      <c r="J132" s="396">
        <v>119.6708262819714</v>
      </c>
      <c r="K132" s="397">
        <f>VLOOKUP(D132,[3]total!D$3:AY$122,48,0)</f>
        <v>127.0215227673928</v>
      </c>
      <c r="L132" s="423" t="s">
        <v>1956</v>
      </c>
    </row>
    <row r="133" spans="1:12" s="276" customFormat="1" ht="15.95" customHeight="1">
      <c r="E133" s="559" t="s">
        <v>2169</v>
      </c>
      <c r="F133" s="560"/>
      <c r="G133" s="560"/>
      <c r="H133" s="560"/>
      <c r="I133" s="482" t="s">
        <v>2170</v>
      </c>
      <c r="J133" s="482"/>
      <c r="K133" s="482"/>
      <c r="L133" s="481"/>
    </row>
    <row r="134" spans="1:12" s="276" customFormat="1" ht="16.5" customHeight="1">
      <c r="E134" s="235"/>
      <c r="G134" s="298"/>
      <c r="I134" s="298"/>
      <c r="K134" s="298"/>
    </row>
    <row r="135" spans="1:12" s="276" customFormat="1" ht="16.5" customHeight="1">
      <c r="E135" s="235"/>
      <c r="G135" s="298"/>
      <c r="I135" s="298"/>
      <c r="K135" s="298"/>
    </row>
    <row r="136" spans="1:12" s="276" customFormat="1" ht="16.5" customHeight="1">
      <c r="E136" s="235"/>
      <c r="G136" s="298"/>
      <c r="I136" s="298"/>
      <c r="K136" s="298"/>
    </row>
    <row r="137" spans="1:12" s="276" customFormat="1" ht="16.5" customHeight="1">
      <c r="E137" s="235"/>
      <c r="G137" s="298"/>
      <c r="I137" s="298"/>
      <c r="K137" s="298"/>
    </row>
    <row r="138" spans="1:12" s="276" customFormat="1" ht="16.5" customHeight="1">
      <c r="E138" s="235"/>
      <c r="G138" s="298"/>
      <c r="I138" s="298"/>
      <c r="K138" s="298"/>
    </row>
    <row r="139" spans="1:12" s="276" customFormat="1" ht="16.5" customHeight="1">
      <c r="E139" s="235"/>
      <c r="G139" s="298"/>
      <c r="I139" s="298"/>
      <c r="K139" s="298"/>
    </row>
    <row r="140" spans="1:12" s="276" customFormat="1" ht="16.5" customHeight="1">
      <c r="E140" s="235"/>
      <c r="G140" s="298"/>
      <c r="I140" s="298"/>
      <c r="K140" s="298"/>
    </row>
    <row r="141" spans="1:12" s="276" customFormat="1" ht="16.5" customHeight="1">
      <c r="E141" s="235"/>
      <c r="G141" s="298"/>
      <c r="I141" s="298"/>
      <c r="K141" s="298"/>
    </row>
    <row r="142" spans="1:12" s="276" customFormat="1" ht="16.5" customHeight="1">
      <c r="E142" s="235"/>
      <c r="G142" s="298"/>
      <c r="I142" s="298"/>
      <c r="K142" s="298"/>
    </row>
    <row r="143" spans="1:12" s="276" customFormat="1" ht="16.5" customHeight="1">
      <c r="E143" s="235"/>
      <c r="G143" s="298"/>
      <c r="I143" s="298"/>
      <c r="K143" s="298"/>
    </row>
    <row r="144" spans="1:12" s="276" customFormat="1" ht="16.5" customHeight="1">
      <c r="E144" s="235"/>
      <c r="G144" s="298"/>
      <c r="I144" s="298"/>
      <c r="K144" s="298"/>
    </row>
    <row r="145" spans="5:11" s="276" customFormat="1" ht="16.5" customHeight="1">
      <c r="E145" s="235"/>
      <c r="G145" s="298"/>
      <c r="I145" s="298"/>
      <c r="K145" s="298"/>
    </row>
    <row r="146" spans="5:11" s="276" customFormat="1" ht="16.5" customHeight="1">
      <c r="E146" s="235"/>
      <c r="G146" s="298"/>
      <c r="I146" s="298"/>
      <c r="K146" s="298"/>
    </row>
    <row r="147" spans="5:11" s="276" customFormat="1" ht="16.5" customHeight="1">
      <c r="E147" s="235"/>
      <c r="G147" s="298"/>
      <c r="I147" s="298"/>
      <c r="K147" s="298"/>
    </row>
    <row r="148" spans="5:11" s="276" customFormat="1" ht="16.5" customHeight="1">
      <c r="E148" s="235"/>
      <c r="G148" s="298"/>
      <c r="I148" s="298"/>
      <c r="K148" s="298"/>
    </row>
    <row r="149" spans="5:11" s="276" customFormat="1" ht="16.5" customHeight="1">
      <c r="E149" s="235"/>
      <c r="G149" s="298"/>
      <c r="I149" s="298"/>
      <c r="K149" s="298"/>
    </row>
    <row r="150" spans="5:11" s="276" customFormat="1" ht="16.5" customHeight="1">
      <c r="E150" s="235"/>
      <c r="G150" s="298"/>
      <c r="I150" s="298"/>
      <c r="K150" s="298"/>
    </row>
    <row r="151" spans="5:11" s="276" customFormat="1" ht="16.5" customHeight="1">
      <c r="E151" s="235"/>
      <c r="G151" s="298"/>
      <c r="I151" s="298"/>
      <c r="K151" s="298"/>
    </row>
    <row r="152" spans="5:11" s="276" customFormat="1" ht="16.5" customHeight="1">
      <c r="E152" s="235"/>
      <c r="G152" s="298"/>
      <c r="I152" s="298"/>
      <c r="K152" s="298"/>
    </row>
    <row r="153" spans="5:11" s="276" customFormat="1" ht="16.5" customHeight="1">
      <c r="E153" s="235"/>
      <c r="G153" s="298"/>
      <c r="I153" s="298"/>
      <c r="K153" s="298"/>
    </row>
    <row r="154" spans="5:11" s="276" customFormat="1" ht="16.5" customHeight="1">
      <c r="E154" s="235"/>
      <c r="G154" s="298"/>
      <c r="I154" s="298"/>
      <c r="K154" s="298"/>
    </row>
    <row r="155" spans="5:11" s="276" customFormat="1" ht="16.5" customHeight="1">
      <c r="E155" s="235"/>
      <c r="G155" s="298"/>
      <c r="I155" s="298"/>
      <c r="K155" s="298"/>
    </row>
    <row r="156" spans="5:11" s="276" customFormat="1" ht="16.5" customHeight="1">
      <c r="E156" s="235"/>
      <c r="G156" s="298"/>
      <c r="I156" s="298"/>
      <c r="K156" s="298"/>
    </row>
    <row r="157" spans="5:11" s="276" customFormat="1" ht="16.5" customHeight="1">
      <c r="E157" s="235"/>
      <c r="G157" s="298"/>
      <c r="I157" s="298"/>
      <c r="K157" s="298"/>
    </row>
    <row r="158" spans="5:11" s="276" customFormat="1" ht="16.5" customHeight="1">
      <c r="E158" s="235"/>
      <c r="G158" s="298"/>
      <c r="I158" s="298"/>
      <c r="K158" s="298"/>
    </row>
    <row r="159" spans="5:11" s="276" customFormat="1" ht="16.5" customHeight="1">
      <c r="E159" s="235"/>
      <c r="G159" s="298"/>
      <c r="I159" s="298"/>
      <c r="K159" s="298"/>
    </row>
    <row r="160" spans="5:11" s="276" customFormat="1" ht="16.5" customHeight="1">
      <c r="E160" s="235"/>
      <c r="G160" s="298"/>
      <c r="I160" s="298"/>
      <c r="K160" s="298"/>
    </row>
    <row r="161" spans="5:11" s="276" customFormat="1" ht="16.5" customHeight="1">
      <c r="E161" s="235"/>
      <c r="G161" s="298"/>
      <c r="I161" s="298"/>
      <c r="K161" s="298"/>
    </row>
    <row r="162" spans="5:11" s="276" customFormat="1" ht="16.5" customHeight="1">
      <c r="E162" s="235"/>
      <c r="G162" s="298"/>
      <c r="I162" s="298"/>
      <c r="K162" s="298"/>
    </row>
    <row r="163" spans="5:11" s="276" customFormat="1" ht="16.5" customHeight="1">
      <c r="E163" s="235"/>
      <c r="G163" s="298"/>
      <c r="I163" s="298"/>
      <c r="K163" s="298"/>
    </row>
    <row r="164" spans="5:11" s="276" customFormat="1" ht="16.5" customHeight="1">
      <c r="E164" s="235"/>
      <c r="G164" s="298"/>
      <c r="I164" s="298"/>
      <c r="K164" s="298"/>
    </row>
    <row r="165" spans="5:11" s="276" customFormat="1" ht="16.5" customHeight="1">
      <c r="E165" s="235"/>
      <c r="G165" s="298"/>
      <c r="I165" s="298"/>
      <c r="K165" s="298"/>
    </row>
    <row r="166" spans="5:11" s="276" customFormat="1" ht="16.5" customHeight="1">
      <c r="E166" s="235"/>
      <c r="G166" s="298"/>
      <c r="I166" s="298"/>
      <c r="K166" s="298"/>
    </row>
    <row r="167" spans="5:11" s="276" customFormat="1" ht="16.5" customHeight="1">
      <c r="E167" s="235"/>
      <c r="G167" s="298"/>
      <c r="I167" s="298"/>
      <c r="K167" s="298"/>
    </row>
    <row r="168" spans="5:11" s="276" customFormat="1" ht="16.5" customHeight="1">
      <c r="E168" s="235"/>
      <c r="G168" s="298"/>
      <c r="I168" s="298"/>
      <c r="K168" s="298"/>
    </row>
    <row r="169" spans="5:11" s="276" customFormat="1" ht="16.5" customHeight="1">
      <c r="E169" s="235"/>
      <c r="G169" s="298"/>
      <c r="I169" s="298"/>
      <c r="K169" s="298"/>
    </row>
    <row r="170" spans="5:11" s="276" customFormat="1" ht="16.5" customHeight="1">
      <c r="E170" s="235"/>
      <c r="G170" s="298"/>
      <c r="I170" s="298"/>
      <c r="K170" s="298"/>
    </row>
    <row r="171" spans="5:11" s="276" customFormat="1" ht="16.5" customHeight="1">
      <c r="E171" s="235"/>
      <c r="G171" s="298"/>
      <c r="I171" s="298"/>
      <c r="K171" s="298"/>
    </row>
    <row r="172" spans="5:11" s="276" customFormat="1" ht="16.5" customHeight="1">
      <c r="E172" s="235"/>
      <c r="G172" s="298"/>
      <c r="I172" s="298"/>
      <c r="K172" s="298"/>
    </row>
    <row r="173" spans="5:11" s="276" customFormat="1" ht="16.5" customHeight="1">
      <c r="E173" s="235"/>
      <c r="G173" s="298"/>
      <c r="I173" s="298"/>
      <c r="K173" s="298"/>
    </row>
    <row r="174" spans="5:11" s="276" customFormat="1" ht="16.5" customHeight="1">
      <c r="E174" s="235"/>
      <c r="G174" s="298"/>
      <c r="I174" s="298"/>
      <c r="K174" s="298"/>
    </row>
    <row r="175" spans="5:11" s="276" customFormat="1" ht="16.5" customHeight="1">
      <c r="E175" s="235"/>
      <c r="G175" s="298"/>
      <c r="I175" s="298"/>
      <c r="K175" s="298"/>
    </row>
    <row r="176" spans="5:11" s="276" customFormat="1" ht="16.5" customHeight="1">
      <c r="E176" s="235"/>
      <c r="G176" s="298"/>
      <c r="I176" s="298"/>
      <c r="K176" s="298"/>
    </row>
    <row r="177" spans="5:11" s="276" customFormat="1" ht="16.5" customHeight="1">
      <c r="E177" s="235"/>
      <c r="G177" s="298"/>
      <c r="I177" s="298"/>
      <c r="K177" s="298"/>
    </row>
    <row r="178" spans="5:11" s="276" customFormat="1" ht="16.5" customHeight="1">
      <c r="E178" s="235"/>
      <c r="G178" s="298"/>
      <c r="I178" s="298"/>
      <c r="K178" s="298"/>
    </row>
    <row r="179" spans="5:11" s="276" customFormat="1" ht="16.5" customHeight="1">
      <c r="E179" s="235"/>
      <c r="G179" s="298"/>
      <c r="I179" s="298"/>
      <c r="K179" s="298"/>
    </row>
    <row r="180" spans="5:11" s="276" customFormat="1" ht="16.5" customHeight="1">
      <c r="E180" s="235"/>
      <c r="G180" s="298"/>
      <c r="I180" s="298"/>
      <c r="K180" s="298"/>
    </row>
    <row r="181" spans="5:11" s="276" customFormat="1" ht="16.5" customHeight="1">
      <c r="E181" s="235"/>
      <c r="G181" s="298"/>
      <c r="I181" s="298"/>
      <c r="K181" s="298"/>
    </row>
    <row r="182" spans="5:11" s="276" customFormat="1" ht="16.5" customHeight="1">
      <c r="E182" s="235"/>
      <c r="G182" s="298"/>
      <c r="I182" s="298"/>
      <c r="K182" s="298"/>
    </row>
    <row r="183" spans="5:11" s="276" customFormat="1" ht="16.5" customHeight="1">
      <c r="E183" s="235"/>
      <c r="G183" s="298"/>
      <c r="I183" s="298"/>
      <c r="K183" s="298"/>
    </row>
    <row r="184" spans="5:11" s="276" customFormat="1" ht="16.5" customHeight="1">
      <c r="E184" s="235"/>
      <c r="G184" s="298"/>
      <c r="I184" s="298"/>
      <c r="K184" s="298"/>
    </row>
    <row r="185" spans="5:11" s="276" customFormat="1" ht="16.5" customHeight="1">
      <c r="E185" s="235"/>
      <c r="G185" s="298"/>
      <c r="I185" s="298"/>
      <c r="K185" s="298"/>
    </row>
    <row r="186" spans="5:11" s="276" customFormat="1" ht="16.5" customHeight="1">
      <c r="E186" s="235"/>
      <c r="G186" s="298"/>
      <c r="I186" s="298"/>
      <c r="K186" s="298"/>
    </row>
    <row r="187" spans="5:11" s="276" customFormat="1" ht="16.5" customHeight="1">
      <c r="E187" s="235"/>
      <c r="G187" s="298"/>
      <c r="I187" s="298"/>
      <c r="K187" s="298"/>
    </row>
    <row r="188" spans="5:11" s="276" customFormat="1" ht="16.5" customHeight="1">
      <c r="E188" s="235"/>
      <c r="G188" s="298"/>
      <c r="I188" s="298"/>
      <c r="K188" s="298"/>
    </row>
    <row r="189" spans="5:11" s="276" customFormat="1" ht="16.5" customHeight="1">
      <c r="E189" s="235"/>
      <c r="G189" s="298"/>
      <c r="I189" s="298"/>
      <c r="K189" s="298"/>
    </row>
    <row r="190" spans="5:11" s="276" customFormat="1" ht="16.5" customHeight="1">
      <c r="E190" s="235"/>
      <c r="G190" s="298"/>
      <c r="I190" s="298"/>
      <c r="K190" s="298"/>
    </row>
    <row r="191" spans="5:11" s="276" customFormat="1" ht="16.5" customHeight="1">
      <c r="E191" s="235"/>
      <c r="G191" s="298"/>
      <c r="I191" s="298"/>
      <c r="K191" s="298"/>
    </row>
    <row r="192" spans="5:11" s="276" customFormat="1" ht="16.5" customHeight="1">
      <c r="E192" s="235"/>
      <c r="G192" s="298"/>
      <c r="I192" s="298"/>
      <c r="K192" s="298"/>
    </row>
    <row r="193" spans="5:11" s="276" customFormat="1" ht="16.5" customHeight="1">
      <c r="E193" s="235"/>
      <c r="G193" s="298"/>
      <c r="I193" s="298"/>
      <c r="K193" s="298"/>
    </row>
    <row r="194" spans="5:11" s="276" customFormat="1" ht="16.5" customHeight="1">
      <c r="E194" s="235"/>
      <c r="G194" s="298"/>
      <c r="I194" s="298"/>
      <c r="K194" s="298"/>
    </row>
    <row r="195" spans="5:11" s="276" customFormat="1" ht="16.5" customHeight="1">
      <c r="E195" s="235"/>
      <c r="G195" s="298"/>
      <c r="I195" s="298"/>
      <c r="K195" s="298"/>
    </row>
    <row r="196" spans="5:11" s="276" customFormat="1" ht="16.5" customHeight="1">
      <c r="E196" s="235"/>
      <c r="G196" s="298"/>
      <c r="I196" s="298"/>
      <c r="K196" s="298"/>
    </row>
    <row r="197" spans="5:11" s="276" customFormat="1" ht="16.5" customHeight="1">
      <c r="E197" s="235"/>
      <c r="G197" s="298"/>
      <c r="I197" s="298"/>
      <c r="K197" s="298"/>
    </row>
    <row r="198" spans="5:11" s="276" customFormat="1" ht="16.5" customHeight="1">
      <c r="E198" s="235"/>
      <c r="G198" s="298"/>
      <c r="I198" s="298"/>
      <c r="K198" s="298"/>
    </row>
    <row r="199" spans="5:11" s="276" customFormat="1" ht="16.5" customHeight="1">
      <c r="E199" s="235"/>
      <c r="G199" s="298"/>
      <c r="I199" s="298"/>
      <c r="K199" s="298"/>
    </row>
    <row r="200" spans="5:11" s="276" customFormat="1" ht="16.5" customHeight="1">
      <c r="E200" s="235"/>
      <c r="G200" s="298"/>
      <c r="I200" s="298"/>
      <c r="K200" s="298"/>
    </row>
    <row r="201" spans="5:11" s="276" customFormat="1" ht="16.5" customHeight="1">
      <c r="E201" s="235"/>
      <c r="G201" s="298"/>
      <c r="I201" s="298"/>
      <c r="K201" s="298"/>
    </row>
    <row r="202" spans="5:11" s="276" customFormat="1" ht="16.5" customHeight="1">
      <c r="E202" s="235"/>
      <c r="G202" s="298"/>
      <c r="I202" s="298"/>
      <c r="K202" s="298"/>
    </row>
    <row r="203" spans="5:11" s="276" customFormat="1" ht="16.5" customHeight="1">
      <c r="E203" s="235"/>
      <c r="G203" s="298"/>
      <c r="I203" s="298"/>
      <c r="K203" s="298"/>
    </row>
    <row r="204" spans="5:11" s="276" customFormat="1" ht="16.5" customHeight="1">
      <c r="E204" s="235"/>
      <c r="G204" s="298"/>
      <c r="I204" s="298"/>
      <c r="K204" s="298"/>
    </row>
    <row r="205" spans="5:11" s="276" customFormat="1" ht="16.5" customHeight="1">
      <c r="E205" s="235"/>
      <c r="G205" s="298"/>
      <c r="I205" s="298"/>
      <c r="K205" s="298"/>
    </row>
    <row r="206" spans="5:11" s="276" customFormat="1" ht="16.5" customHeight="1">
      <c r="E206" s="235"/>
      <c r="G206" s="298"/>
      <c r="I206" s="298"/>
      <c r="K206" s="298"/>
    </row>
    <row r="207" spans="5:11" s="276" customFormat="1" ht="16.5" customHeight="1">
      <c r="E207" s="235"/>
      <c r="G207" s="298"/>
      <c r="I207" s="298"/>
      <c r="K207" s="298"/>
    </row>
    <row r="208" spans="5:11" s="276" customFormat="1" ht="16.5" customHeight="1">
      <c r="E208" s="235"/>
      <c r="G208" s="298"/>
      <c r="I208" s="298"/>
      <c r="K208" s="298"/>
    </row>
    <row r="209" spans="5:11" s="276" customFormat="1" ht="16.5" customHeight="1">
      <c r="E209" s="235"/>
      <c r="G209" s="298"/>
      <c r="I209" s="298"/>
      <c r="K209" s="298"/>
    </row>
    <row r="210" spans="5:11" s="276" customFormat="1" ht="16.5" customHeight="1">
      <c r="E210" s="235"/>
      <c r="G210" s="298"/>
      <c r="I210" s="298"/>
      <c r="K210" s="298"/>
    </row>
    <row r="211" spans="5:11" s="276" customFormat="1" ht="16.5" customHeight="1">
      <c r="E211" s="235"/>
      <c r="G211" s="298"/>
      <c r="I211" s="298"/>
      <c r="K211" s="298"/>
    </row>
    <row r="212" spans="5:11" s="276" customFormat="1" ht="16.5" customHeight="1">
      <c r="E212" s="235"/>
      <c r="G212" s="298"/>
      <c r="I212" s="298"/>
      <c r="K212" s="298"/>
    </row>
    <row r="213" spans="5:11" s="276" customFormat="1" ht="16.5" customHeight="1">
      <c r="E213" s="235"/>
      <c r="G213" s="298"/>
      <c r="I213" s="298"/>
      <c r="K213" s="298"/>
    </row>
    <row r="214" spans="5:11" s="276" customFormat="1" ht="16.5" customHeight="1">
      <c r="E214" s="235"/>
      <c r="G214" s="298"/>
      <c r="I214" s="298"/>
      <c r="K214" s="298"/>
    </row>
    <row r="215" spans="5:11" s="276" customFormat="1" ht="16.5" customHeight="1">
      <c r="E215" s="235"/>
      <c r="G215" s="298"/>
      <c r="I215" s="298"/>
      <c r="K215" s="298"/>
    </row>
    <row r="216" spans="5:11" s="276" customFormat="1" ht="16.5" customHeight="1">
      <c r="E216" s="235"/>
      <c r="G216" s="298"/>
      <c r="I216" s="298"/>
      <c r="K216" s="298"/>
    </row>
    <row r="217" spans="5:11" s="276" customFormat="1" ht="16.5" customHeight="1">
      <c r="E217" s="235"/>
      <c r="G217" s="298"/>
      <c r="I217" s="298"/>
      <c r="K217" s="298"/>
    </row>
    <row r="218" spans="5:11" s="276" customFormat="1" ht="16.5" customHeight="1">
      <c r="E218" s="235"/>
      <c r="G218" s="298"/>
      <c r="I218" s="298"/>
      <c r="K218" s="298"/>
    </row>
    <row r="219" spans="5:11" s="276" customFormat="1" ht="16.5" customHeight="1">
      <c r="E219" s="235"/>
      <c r="G219" s="298"/>
      <c r="I219" s="298"/>
      <c r="K219" s="298"/>
    </row>
    <row r="220" spans="5:11" s="276" customFormat="1" ht="16.5" customHeight="1">
      <c r="E220" s="235"/>
      <c r="G220" s="298"/>
      <c r="I220" s="298"/>
      <c r="K220" s="298"/>
    </row>
    <row r="221" spans="5:11" s="276" customFormat="1" ht="16.5" customHeight="1">
      <c r="E221" s="235"/>
      <c r="G221" s="298"/>
      <c r="I221" s="298"/>
      <c r="K221" s="298"/>
    </row>
    <row r="222" spans="5:11" s="276" customFormat="1" ht="16.5" customHeight="1">
      <c r="E222" s="235"/>
      <c r="G222" s="298"/>
      <c r="I222" s="298"/>
      <c r="K222" s="298"/>
    </row>
    <row r="223" spans="5:11" s="276" customFormat="1" ht="16.5" customHeight="1">
      <c r="E223" s="235"/>
      <c r="G223" s="298"/>
      <c r="I223" s="298"/>
      <c r="K223" s="298"/>
    </row>
    <row r="224" spans="5:11" s="276" customFormat="1" ht="16.5" customHeight="1">
      <c r="E224" s="235"/>
      <c r="G224" s="298"/>
      <c r="I224" s="298"/>
      <c r="K224" s="298"/>
    </row>
    <row r="225" spans="5:11" s="276" customFormat="1" ht="16.5" customHeight="1">
      <c r="E225" s="235"/>
      <c r="G225" s="298"/>
      <c r="I225" s="298"/>
      <c r="K225" s="298"/>
    </row>
    <row r="226" spans="5:11" s="276" customFormat="1" ht="16.5" customHeight="1">
      <c r="E226" s="235"/>
      <c r="G226" s="298"/>
      <c r="I226" s="298"/>
      <c r="K226" s="298"/>
    </row>
    <row r="227" spans="5:11" s="276" customFormat="1" ht="16.5" customHeight="1">
      <c r="E227" s="235"/>
      <c r="G227" s="298"/>
      <c r="I227" s="298"/>
      <c r="K227" s="298"/>
    </row>
    <row r="228" spans="5:11" s="276" customFormat="1" ht="16.5" customHeight="1">
      <c r="E228" s="235"/>
      <c r="G228" s="298"/>
      <c r="I228" s="298"/>
      <c r="K228" s="298"/>
    </row>
    <row r="229" spans="5:11" s="276" customFormat="1" ht="16.5" customHeight="1">
      <c r="E229" s="235"/>
      <c r="G229" s="298"/>
      <c r="I229" s="298"/>
      <c r="K229" s="298"/>
    </row>
    <row r="230" spans="5:11" s="276" customFormat="1" ht="16.5" customHeight="1">
      <c r="E230" s="235"/>
      <c r="G230" s="298"/>
      <c r="I230" s="298"/>
      <c r="K230" s="298"/>
    </row>
    <row r="231" spans="5:11" s="276" customFormat="1" ht="16.5" customHeight="1">
      <c r="E231" s="235"/>
      <c r="G231" s="298"/>
      <c r="I231" s="298"/>
      <c r="K231" s="298"/>
    </row>
    <row r="232" spans="5:11" s="276" customFormat="1" ht="16.5" customHeight="1">
      <c r="E232" s="235"/>
      <c r="G232" s="298"/>
      <c r="I232" s="298"/>
      <c r="K232" s="298"/>
    </row>
    <row r="233" spans="5:11" s="276" customFormat="1" ht="16.5" customHeight="1">
      <c r="E233" s="235"/>
      <c r="G233" s="298"/>
      <c r="I233" s="298"/>
      <c r="K233" s="298"/>
    </row>
    <row r="234" spans="5:11" s="276" customFormat="1" ht="16.5" customHeight="1">
      <c r="E234" s="235"/>
      <c r="G234" s="298"/>
      <c r="I234" s="298"/>
      <c r="K234" s="298"/>
    </row>
    <row r="235" spans="5:11" s="276" customFormat="1" ht="16.5" customHeight="1">
      <c r="E235" s="235"/>
      <c r="G235" s="298"/>
      <c r="I235" s="298"/>
      <c r="K235" s="298"/>
    </row>
    <row r="236" spans="5:11" s="276" customFormat="1" ht="16.5" customHeight="1">
      <c r="E236" s="235"/>
      <c r="G236" s="298"/>
      <c r="I236" s="298"/>
      <c r="K236" s="298"/>
    </row>
    <row r="237" spans="5:11" s="276" customFormat="1" ht="16.5" customHeight="1">
      <c r="E237" s="235"/>
      <c r="G237" s="298"/>
      <c r="I237" s="298"/>
      <c r="K237" s="298"/>
    </row>
    <row r="238" spans="5:11" s="276" customFormat="1" ht="16.5" customHeight="1">
      <c r="E238" s="235"/>
      <c r="G238" s="298"/>
      <c r="I238" s="298"/>
      <c r="K238" s="298"/>
    </row>
    <row r="239" spans="5:11" s="276" customFormat="1" ht="16.5" customHeight="1">
      <c r="E239" s="235"/>
      <c r="G239" s="298"/>
      <c r="I239" s="298"/>
      <c r="K239" s="298"/>
    </row>
    <row r="240" spans="5:11" s="276" customFormat="1" ht="16.5" customHeight="1">
      <c r="E240" s="235"/>
      <c r="G240" s="298"/>
      <c r="I240" s="298"/>
      <c r="K240" s="298"/>
    </row>
    <row r="241" spans="5:11" s="276" customFormat="1" ht="16.5" customHeight="1">
      <c r="E241" s="235"/>
      <c r="G241" s="298"/>
      <c r="I241" s="298"/>
      <c r="K241" s="298"/>
    </row>
    <row r="242" spans="5:11" s="276" customFormat="1" ht="16.5" customHeight="1">
      <c r="E242" s="235"/>
      <c r="G242" s="298"/>
      <c r="I242" s="298"/>
      <c r="K242" s="298"/>
    </row>
    <row r="243" spans="5:11" s="276" customFormat="1" ht="16.5" customHeight="1">
      <c r="E243" s="235"/>
      <c r="G243" s="298"/>
      <c r="I243" s="298"/>
      <c r="K243" s="298"/>
    </row>
    <row r="244" spans="5:11" s="276" customFormat="1" ht="16.5" customHeight="1">
      <c r="E244" s="235"/>
      <c r="G244" s="298"/>
      <c r="I244" s="298"/>
      <c r="K244" s="298"/>
    </row>
    <row r="245" spans="5:11" s="276" customFormat="1" ht="16.5" customHeight="1">
      <c r="E245" s="235"/>
      <c r="G245" s="298"/>
      <c r="I245" s="298"/>
      <c r="K245" s="298"/>
    </row>
    <row r="246" spans="5:11" s="276" customFormat="1" ht="16.5" customHeight="1">
      <c r="E246" s="235"/>
      <c r="G246" s="298"/>
      <c r="I246" s="298"/>
      <c r="K246" s="298"/>
    </row>
    <row r="247" spans="5:11" s="276" customFormat="1" ht="16.5" customHeight="1">
      <c r="E247" s="235"/>
      <c r="G247" s="298"/>
      <c r="I247" s="298"/>
      <c r="K247" s="298"/>
    </row>
    <row r="248" spans="5:11" s="276" customFormat="1" ht="16.5" customHeight="1">
      <c r="E248" s="235"/>
      <c r="G248" s="298"/>
      <c r="I248" s="298"/>
      <c r="K248" s="298"/>
    </row>
    <row r="249" spans="5:11" s="276" customFormat="1" ht="16.5" customHeight="1">
      <c r="E249" s="235"/>
      <c r="G249" s="298"/>
      <c r="I249" s="298"/>
      <c r="K249" s="298"/>
    </row>
    <row r="250" spans="5:11" s="276" customFormat="1" ht="16.5" customHeight="1">
      <c r="E250" s="235"/>
      <c r="G250" s="298"/>
      <c r="I250" s="298"/>
      <c r="K250" s="298"/>
    </row>
    <row r="251" spans="5:11" s="276" customFormat="1" ht="16.5" customHeight="1">
      <c r="E251" s="235"/>
      <c r="G251" s="298"/>
      <c r="I251" s="298"/>
      <c r="K251" s="298"/>
    </row>
    <row r="252" spans="5:11" s="276" customFormat="1" ht="16.5" customHeight="1">
      <c r="E252" s="235"/>
      <c r="G252" s="298"/>
      <c r="I252" s="298"/>
      <c r="K252" s="298"/>
    </row>
    <row r="253" spans="5:11" s="276" customFormat="1" ht="16.5" customHeight="1">
      <c r="E253" s="235"/>
      <c r="G253" s="298"/>
      <c r="I253" s="298"/>
      <c r="K253" s="298"/>
    </row>
    <row r="254" spans="5:11" s="276" customFormat="1" ht="16.5" customHeight="1">
      <c r="E254" s="235"/>
      <c r="G254" s="298"/>
      <c r="I254" s="298"/>
      <c r="K254" s="298"/>
    </row>
    <row r="255" spans="5:11" s="276" customFormat="1" ht="16.5" customHeight="1">
      <c r="E255" s="235"/>
      <c r="G255" s="298"/>
      <c r="I255" s="298"/>
      <c r="K255" s="298"/>
    </row>
    <row r="256" spans="5:11" s="276" customFormat="1" ht="16.5" customHeight="1">
      <c r="E256" s="235"/>
      <c r="G256" s="298"/>
      <c r="I256" s="298"/>
      <c r="K256" s="298"/>
    </row>
    <row r="257" spans="5:11" s="276" customFormat="1" ht="16.5" customHeight="1">
      <c r="E257" s="235"/>
      <c r="G257" s="298"/>
      <c r="I257" s="298"/>
      <c r="K257" s="298"/>
    </row>
    <row r="258" spans="5:11" s="276" customFormat="1" ht="16.5" customHeight="1">
      <c r="E258" s="235"/>
      <c r="G258" s="298"/>
      <c r="I258" s="298"/>
      <c r="K258" s="298"/>
    </row>
    <row r="259" spans="5:11" s="276" customFormat="1" ht="16.5" customHeight="1">
      <c r="E259" s="235"/>
      <c r="G259" s="298"/>
      <c r="I259" s="298"/>
      <c r="K259" s="298"/>
    </row>
    <row r="260" spans="5:11" s="276" customFormat="1" ht="16.5" customHeight="1">
      <c r="E260" s="235"/>
      <c r="G260" s="298"/>
      <c r="I260" s="298"/>
      <c r="K260" s="298"/>
    </row>
    <row r="261" spans="5:11" s="276" customFormat="1" ht="16.5" customHeight="1">
      <c r="E261" s="235"/>
      <c r="G261" s="298"/>
      <c r="I261" s="298"/>
      <c r="K261" s="298"/>
    </row>
    <row r="262" spans="5:11" s="276" customFormat="1" ht="16.5" customHeight="1">
      <c r="E262" s="235"/>
      <c r="G262" s="298"/>
      <c r="I262" s="298"/>
      <c r="K262" s="298"/>
    </row>
    <row r="263" spans="5:11" s="276" customFormat="1" ht="16.5" customHeight="1">
      <c r="E263" s="235"/>
      <c r="G263" s="298"/>
      <c r="I263" s="298"/>
      <c r="K263" s="298"/>
    </row>
    <row r="264" spans="5:11" s="276" customFormat="1" ht="16.5" customHeight="1">
      <c r="E264" s="235"/>
      <c r="G264" s="298"/>
      <c r="I264" s="298"/>
      <c r="K264" s="298"/>
    </row>
    <row r="265" spans="5:11" s="276" customFormat="1" ht="16.5" customHeight="1">
      <c r="E265" s="235"/>
      <c r="G265" s="298"/>
      <c r="I265" s="298"/>
      <c r="K265" s="298"/>
    </row>
    <row r="266" spans="5:11" s="276" customFormat="1" ht="16.5" customHeight="1">
      <c r="E266" s="235"/>
      <c r="G266" s="298"/>
      <c r="I266" s="298"/>
      <c r="K266" s="298"/>
    </row>
    <row r="267" spans="5:11" s="276" customFormat="1" ht="16.5" customHeight="1">
      <c r="E267" s="235"/>
      <c r="G267" s="298"/>
      <c r="I267" s="298"/>
      <c r="K267" s="298"/>
    </row>
    <row r="268" spans="5:11" s="276" customFormat="1" ht="16.5" customHeight="1">
      <c r="E268" s="235"/>
      <c r="G268" s="298"/>
      <c r="I268" s="298"/>
      <c r="K268" s="298"/>
    </row>
    <row r="269" spans="5:11" s="276" customFormat="1" ht="16.5" customHeight="1">
      <c r="E269" s="235"/>
      <c r="G269" s="298"/>
      <c r="I269" s="298"/>
      <c r="K269" s="298"/>
    </row>
    <row r="270" spans="5:11" s="276" customFormat="1" ht="16.5" customHeight="1">
      <c r="E270" s="235"/>
      <c r="G270" s="298"/>
      <c r="I270" s="298"/>
      <c r="K270" s="298"/>
    </row>
    <row r="271" spans="5:11" s="276" customFormat="1" ht="16.5" customHeight="1">
      <c r="E271" s="235"/>
      <c r="G271" s="298"/>
      <c r="I271" s="298"/>
      <c r="K271" s="298"/>
    </row>
    <row r="272" spans="5:11" s="276" customFormat="1" ht="16.5" customHeight="1">
      <c r="E272" s="235"/>
      <c r="G272" s="298"/>
      <c r="I272" s="298"/>
      <c r="K272" s="298"/>
    </row>
    <row r="273" spans="5:12" s="276" customFormat="1" ht="16.5" customHeight="1">
      <c r="E273" s="235"/>
      <c r="G273" s="298"/>
      <c r="I273" s="298"/>
      <c r="K273" s="298"/>
    </row>
    <row r="274" spans="5:12" s="276" customFormat="1" ht="16.5" customHeight="1">
      <c r="E274" s="235"/>
      <c r="G274" s="298"/>
      <c r="I274" s="298"/>
      <c r="K274" s="298"/>
    </row>
    <row r="275" spans="5:12" s="276" customFormat="1" ht="16.5" customHeight="1">
      <c r="E275" s="235"/>
      <c r="G275" s="298"/>
      <c r="I275" s="298"/>
      <c r="K275" s="298"/>
    </row>
    <row r="276" spans="5:12" s="276" customFormat="1" ht="16.5" customHeight="1">
      <c r="E276" s="235"/>
      <c r="G276" s="298"/>
      <c r="I276" s="298"/>
      <c r="K276" s="298"/>
    </row>
    <row r="277" spans="5:12" s="276" customFormat="1" ht="16.5" customHeight="1">
      <c r="E277" s="235"/>
      <c r="G277" s="298"/>
      <c r="I277" s="298"/>
      <c r="K277" s="298"/>
    </row>
    <row r="278" spans="5:12" s="276" customFormat="1" ht="16.5" customHeight="1">
      <c r="E278" s="235"/>
      <c r="G278" s="298"/>
      <c r="I278" s="298"/>
      <c r="K278" s="298"/>
    </row>
    <row r="279" spans="5:12" s="276" customFormat="1" ht="16.5" customHeight="1">
      <c r="E279" s="235"/>
      <c r="G279" s="298"/>
      <c r="I279" s="298"/>
      <c r="K279" s="298"/>
    </row>
    <row r="280" spans="5:12" s="276" customFormat="1" ht="16.5" customHeight="1">
      <c r="E280" s="235"/>
      <c r="G280" s="298"/>
      <c r="I280" s="298"/>
      <c r="K280" s="298"/>
    </row>
    <row r="281" spans="5:12" s="276" customFormat="1" ht="16.5" customHeight="1">
      <c r="E281" s="235"/>
      <c r="G281" s="298"/>
      <c r="I281" s="298"/>
      <c r="K281" s="298"/>
    </row>
    <row r="282" spans="5:12" s="276" customFormat="1" ht="16.5" customHeight="1">
      <c r="E282" s="235"/>
      <c r="G282" s="298"/>
      <c r="I282" s="298"/>
      <c r="K282" s="298"/>
    </row>
    <row r="283" spans="5:12" s="276" customFormat="1" ht="16.5" customHeight="1">
      <c r="E283" s="235"/>
      <c r="G283" s="298"/>
      <c r="I283" s="298"/>
      <c r="K283" s="298"/>
    </row>
    <row r="284" spans="5:12" s="276" customFormat="1" ht="16.5" customHeight="1">
      <c r="E284" s="235"/>
      <c r="G284" s="298"/>
      <c r="I284" s="298"/>
      <c r="K284" s="298"/>
    </row>
    <row r="285" spans="5:12" ht="16.5" customHeight="1">
      <c r="L285" s="300"/>
    </row>
    <row r="286" spans="5:12" ht="16.5" customHeight="1">
      <c r="L286" s="300"/>
    </row>
    <row r="287" spans="5:12" ht="16.5" customHeight="1">
      <c r="L287" s="300"/>
    </row>
    <row r="288" spans="5:12" ht="16.5" customHeight="1">
      <c r="L288" s="300"/>
    </row>
    <row r="289" spans="12:12" ht="16.5" customHeight="1">
      <c r="L289" s="300"/>
    </row>
    <row r="290" spans="12:12" ht="16.5" customHeight="1">
      <c r="L290" s="300"/>
    </row>
    <row r="291" spans="12:12" ht="16.5" customHeight="1">
      <c r="L291" s="300"/>
    </row>
    <row r="292" spans="12:12" ht="16.5" customHeight="1">
      <c r="L292" s="300"/>
    </row>
    <row r="293" spans="12:12" ht="16.5" customHeight="1">
      <c r="L293" s="300"/>
    </row>
    <row r="294" spans="12:12" ht="16.5" customHeight="1">
      <c r="L294" s="300"/>
    </row>
    <row r="295" spans="12:12" ht="16.5" customHeight="1">
      <c r="L295" s="300"/>
    </row>
    <row r="296" spans="12:12" ht="16.5" customHeight="1">
      <c r="L296" s="300"/>
    </row>
    <row r="297" spans="12:12" ht="16.5" customHeight="1">
      <c r="L297" s="300"/>
    </row>
    <row r="298" spans="12:12" ht="16.5" customHeight="1">
      <c r="L298" s="300"/>
    </row>
    <row r="299" spans="12:12" ht="16.5" customHeight="1">
      <c r="L299" s="300"/>
    </row>
    <row r="300" spans="12:12" ht="16.5" customHeight="1">
      <c r="L300" s="300"/>
    </row>
    <row r="301" spans="12:12" ht="16.5" customHeight="1">
      <c r="L301" s="300"/>
    </row>
    <row r="302" spans="12:12" ht="16.5" customHeight="1">
      <c r="L302" s="300"/>
    </row>
    <row r="303" spans="12:12" ht="16.5" customHeight="1">
      <c r="L303" s="300"/>
    </row>
    <row r="304" spans="12:12" ht="16.5" customHeight="1">
      <c r="L304" s="300"/>
    </row>
    <row r="305" spans="12:12" ht="16.5" customHeight="1">
      <c r="L305" s="300"/>
    </row>
    <row r="306" spans="12:12" ht="16.5" customHeight="1">
      <c r="L306" s="300"/>
    </row>
    <row r="307" spans="12:12" ht="16.5" customHeight="1">
      <c r="L307" s="300"/>
    </row>
    <row r="308" spans="12:12" ht="16.5" customHeight="1">
      <c r="L308" s="300"/>
    </row>
    <row r="309" spans="12:12" ht="16.5" customHeight="1">
      <c r="L309" s="300"/>
    </row>
    <row r="310" spans="12:12" ht="16.5" customHeight="1">
      <c r="L310" s="300"/>
    </row>
    <row r="311" spans="12:12" ht="16.5" customHeight="1">
      <c r="L311" s="300"/>
    </row>
    <row r="312" spans="12:12" ht="16.5" customHeight="1">
      <c r="L312" s="300"/>
    </row>
    <row r="313" spans="12:12" ht="16.5" customHeight="1">
      <c r="L313" s="300"/>
    </row>
    <row r="314" spans="12:12" ht="16.5" customHeight="1">
      <c r="L314" s="300"/>
    </row>
    <row r="315" spans="12:12" ht="16.5" customHeight="1">
      <c r="L315" s="300"/>
    </row>
    <row r="316" spans="12:12" ht="16.5" customHeight="1">
      <c r="L316" s="300"/>
    </row>
    <row r="317" spans="12:12" ht="16.5" customHeight="1">
      <c r="L317" s="300"/>
    </row>
    <row r="318" spans="12:12" ht="16.5" customHeight="1">
      <c r="L318" s="300"/>
    </row>
    <row r="319" spans="12:12" ht="16.5" customHeight="1">
      <c r="L319" s="300"/>
    </row>
    <row r="320" spans="12:12" ht="16.5" customHeight="1">
      <c r="L320" s="300"/>
    </row>
    <row r="321" spans="12:12" ht="16.5" customHeight="1">
      <c r="L321" s="300"/>
    </row>
    <row r="322" spans="12:12" ht="16.5" customHeight="1">
      <c r="L322" s="300"/>
    </row>
    <row r="323" spans="12:12" ht="16.5" customHeight="1">
      <c r="L323" s="300"/>
    </row>
    <row r="324" spans="12:12" ht="16.5" customHeight="1">
      <c r="L324" s="300"/>
    </row>
    <row r="325" spans="12:12" ht="16.5" customHeight="1">
      <c r="L325" s="300"/>
    </row>
    <row r="326" spans="12:12" ht="16.5" customHeight="1">
      <c r="L326" s="300"/>
    </row>
    <row r="327" spans="12:12" ht="16.5" customHeight="1">
      <c r="L327" s="300"/>
    </row>
    <row r="328" spans="12:12" ht="16.5" customHeight="1">
      <c r="L328" s="300"/>
    </row>
    <row r="329" spans="12:12" ht="16.5" customHeight="1">
      <c r="L329" s="300"/>
    </row>
    <row r="330" spans="12:12" ht="16.5" customHeight="1">
      <c r="L330" s="300"/>
    </row>
    <row r="331" spans="12:12" ht="16.5" customHeight="1">
      <c r="L331" s="300"/>
    </row>
    <row r="332" spans="12:12" ht="16.5" customHeight="1">
      <c r="L332" s="300"/>
    </row>
    <row r="333" spans="12:12" ht="16.5" customHeight="1">
      <c r="L333" s="300"/>
    </row>
    <row r="334" spans="12:12" ht="16.5" customHeight="1">
      <c r="L334" s="300"/>
    </row>
    <row r="335" spans="12:12" ht="16.5" customHeight="1">
      <c r="L335" s="300"/>
    </row>
    <row r="336" spans="12:12" ht="16.5" customHeight="1">
      <c r="L336" s="300"/>
    </row>
    <row r="337" spans="12:12" ht="16.5" customHeight="1">
      <c r="L337" s="300"/>
    </row>
    <row r="338" spans="12:12" ht="16.5" customHeight="1">
      <c r="L338" s="300"/>
    </row>
    <row r="339" spans="12:12" ht="16.5" customHeight="1">
      <c r="L339" s="300"/>
    </row>
    <row r="340" spans="12:12" ht="16.5" customHeight="1">
      <c r="L340" s="300"/>
    </row>
    <row r="341" spans="12:12" ht="16.5" customHeight="1">
      <c r="L341" s="300"/>
    </row>
    <row r="342" spans="12:12" ht="16.5" customHeight="1">
      <c r="L342" s="300"/>
    </row>
    <row r="343" spans="12:12" ht="16.5" customHeight="1">
      <c r="L343" s="300"/>
    </row>
    <row r="344" spans="12:12" ht="16.5" customHeight="1">
      <c r="L344" s="300"/>
    </row>
    <row r="345" spans="12:12" ht="16.5" customHeight="1">
      <c r="L345" s="300"/>
    </row>
    <row r="346" spans="12:12" ht="16.5" customHeight="1">
      <c r="L346" s="300"/>
    </row>
    <row r="347" spans="12:12" ht="16.5" customHeight="1">
      <c r="L347" s="300"/>
    </row>
    <row r="348" spans="12:12" ht="16.5" customHeight="1">
      <c r="L348" s="300"/>
    </row>
    <row r="349" spans="12:12" ht="16.5" customHeight="1">
      <c r="L349" s="300"/>
    </row>
    <row r="350" spans="12:12" ht="16.5" customHeight="1">
      <c r="L350" s="300"/>
    </row>
    <row r="351" spans="12:12" ht="16.5" customHeight="1">
      <c r="L351" s="300"/>
    </row>
    <row r="352" spans="12:12" ht="16.5" customHeight="1">
      <c r="L352" s="300"/>
    </row>
    <row r="353" spans="12:12" ht="16.5" customHeight="1">
      <c r="L353" s="300"/>
    </row>
    <row r="354" spans="12:12" ht="16.5" customHeight="1">
      <c r="L354" s="300"/>
    </row>
    <row r="355" spans="12:12" ht="16.5" customHeight="1">
      <c r="L355" s="300"/>
    </row>
    <row r="356" spans="12:12" ht="16.5" customHeight="1">
      <c r="L356" s="300"/>
    </row>
    <row r="357" spans="12:12" ht="16.5" customHeight="1">
      <c r="L357" s="300"/>
    </row>
    <row r="358" spans="12:12" ht="16.5" customHeight="1">
      <c r="L358" s="300"/>
    </row>
    <row r="359" spans="12:12" ht="16.5" customHeight="1">
      <c r="L359" s="300"/>
    </row>
    <row r="360" spans="12:12" ht="16.5" customHeight="1">
      <c r="L360" s="300"/>
    </row>
    <row r="361" spans="12:12" ht="16.5" customHeight="1">
      <c r="L361" s="300"/>
    </row>
    <row r="362" spans="12:12" ht="16.5" customHeight="1">
      <c r="L362" s="300"/>
    </row>
    <row r="363" spans="12:12" ht="16.5" customHeight="1">
      <c r="L363" s="300"/>
    </row>
    <row r="364" spans="12:12" ht="16.5" customHeight="1">
      <c r="L364" s="300"/>
    </row>
    <row r="365" spans="12:12" ht="16.5" customHeight="1">
      <c r="L365" s="300"/>
    </row>
    <row r="366" spans="12:12" ht="16.5" customHeight="1">
      <c r="L366" s="300"/>
    </row>
    <row r="367" spans="12:12" ht="16.5" customHeight="1">
      <c r="L367" s="300"/>
    </row>
    <row r="368" spans="12:12" ht="16.5" customHeight="1">
      <c r="L368" s="300"/>
    </row>
    <row r="369" spans="12:12" ht="16.5" customHeight="1">
      <c r="L369" s="300"/>
    </row>
    <row r="370" spans="12:12" ht="16.5" customHeight="1">
      <c r="L370" s="300"/>
    </row>
    <row r="371" spans="12:12" ht="16.5" customHeight="1">
      <c r="L371" s="300"/>
    </row>
    <row r="372" spans="12:12" ht="16.5" customHeight="1">
      <c r="L372" s="300"/>
    </row>
    <row r="373" spans="12:12" ht="16.5" customHeight="1">
      <c r="L373" s="300"/>
    </row>
    <row r="374" spans="12:12" ht="16.5" customHeight="1">
      <c r="L374" s="300"/>
    </row>
    <row r="375" spans="12:12" ht="16.5" customHeight="1">
      <c r="L375" s="300"/>
    </row>
    <row r="376" spans="12:12" ht="16.5" customHeight="1">
      <c r="L376" s="300"/>
    </row>
    <row r="377" spans="12:12" ht="16.5" customHeight="1">
      <c r="L377" s="300"/>
    </row>
    <row r="378" spans="12:12" ht="16.5" customHeight="1">
      <c r="L378" s="300"/>
    </row>
    <row r="379" spans="12:12" ht="16.5" customHeight="1">
      <c r="L379" s="300"/>
    </row>
    <row r="380" spans="12:12" ht="16.5" customHeight="1">
      <c r="L380" s="300"/>
    </row>
    <row r="381" spans="12:12" ht="16.5" customHeight="1">
      <c r="L381" s="300"/>
    </row>
    <row r="382" spans="12:12" ht="16.5" customHeight="1">
      <c r="L382" s="300"/>
    </row>
    <row r="383" spans="12:12" ht="16.5" customHeight="1">
      <c r="L383" s="300"/>
    </row>
    <row r="384" spans="12:12" ht="16.5" customHeight="1">
      <c r="L384" s="300"/>
    </row>
    <row r="385" spans="12:12" ht="16.5" customHeight="1">
      <c r="L385" s="300"/>
    </row>
    <row r="386" spans="12:12" ht="16.5" customHeight="1">
      <c r="L386" s="300"/>
    </row>
    <row r="387" spans="12:12" ht="16.5" customHeight="1">
      <c r="L387" s="300"/>
    </row>
    <row r="388" spans="12:12" ht="16.5" customHeight="1">
      <c r="L388" s="300"/>
    </row>
    <row r="389" spans="12:12" ht="16.5" customHeight="1">
      <c r="L389" s="300"/>
    </row>
    <row r="390" spans="12:12" ht="16.5" customHeight="1">
      <c r="L390" s="300"/>
    </row>
    <row r="391" spans="12:12" ht="16.5" customHeight="1">
      <c r="L391" s="300"/>
    </row>
    <row r="392" spans="12:12" ht="16.5" customHeight="1">
      <c r="L392" s="300"/>
    </row>
    <row r="393" spans="12:12" ht="16.5" customHeight="1">
      <c r="L393" s="300"/>
    </row>
    <row r="394" spans="12:12" ht="16.5" customHeight="1">
      <c r="L394" s="300"/>
    </row>
    <row r="395" spans="12:12" ht="16.5" customHeight="1">
      <c r="L395" s="300"/>
    </row>
    <row r="396" spans="12:12" ht="16.5" customHeight="1">
      <c r="L396" s="300"/>
    </row>
    <row r="397" spans="12:12" ht="16.5" customHeight="1">
      <c r="L397" s="300"/>
    </row>
    <row r="398" spans="12:12" ht="16.5" customHeight="1">
      <c r="L398" s="300"/>
    </row>
    <row r="399" spans="12:12" ht="16.5" customHeight="1">
      <c r="L399" s="300"/>
    </row>
    <row r="400" spans="12:12" ht="16.5" customHeight="1">
      <c r="L400" s="300"/>
    </row>
    <row r="401" spans="12:12" ht="16.5" customHeight="1">
      <c r="L401" s="300"/>
    </row>
    <row r="402" spans="12:12" ht="16.5" customHeight="1">
      <c r="L402" s="300"/>
    </row>
    <row r="403" spans="12:12" ht="16.5" customHeight="1">
      <c r="L403" s="300"/>
    </row>
    <row r="404" spans="12:12" ht="16.5" customHeight="1">
      <c r="L404" s="300"/>
    </row>
    <row r="405" spans="12:12" ht="16.5" customHeight="1">
      <c r="L405" s="300"/>
    </row>
    <row r="406" spans="12:12" ht="16.5" customHeight="1">
      <c r="L406" s="300"/>
    </row>
    <row r="407" spans="12:12" ht="16.5" customHeight="1">
      <c r="L407" s="300"/>
    </row>
    <row r="408" spans="12:12" ht="16.5" customHeight="1">
      <c r="L408" s="300"/>
    </row>
    <row r="409" spans="12:12" ht="16.5" customHeight="1">
      <c r="L409" s="300"/>
    </row>
    <row r="410" spans="12:12" ht="16.5" customHeight="1">
      <c r="L410" s="300"/>
    </row>
    <row r="411" spans="12:12" ht="16.5" customHeight="1">
      <c r="L411" s="300"/>
    </row>
    <row r="412" spans="12:12" ht="16.5" customHeight="1">
      <c r="L412" s="300"/>
    </row>
    <row r="413" spans="12:12" ht="16.5" customHeight="1">
      <c r="L413" s="300"/>
    </row>
    <row r="414" spans="12:12" ht="16.5" customHeight="1">
      <c r="L414" s="300"/>
    </row>
    <row r="415" spans="12:12" ht="16.5" customHeight="1">
      <c r="L415" s="300"/>
    </row>
    <row r="416" spans="12:12" ht="16.5" customHeight="1">
      <c r="L416" s="300"/>
    </row>
    <row r="417" spans="12:12" ht="16.5" customHeight="1">
      <c r="L417" s="300"/>
    </row>
    <row r="418" spans="12:12" ht="16.5" customHeight="1">
      <c r="L418" s="300"/>
    </row>
    <row r="419" spans="12:12" ht="16.5" customHeight="1">
      <c r="L419" s="300"/>
    </row>
    <row r="420" spans="12:12" ht="16.5" customHeight="1">
      <c r="L420" s="300"/>
    </row>
    <row r="421" spans="12:12" ht="16.5" customHeight="1">
      <c r="L421" s="300"/>
    </row>
    <row r="422" spans="12:12" ht="16.5" customHeight="1">
      <c r="L422" s="300"/>
    </row>
    <row r="423" spans="12:12" ht="16.5" customHeight="1">
      <c r="L423" s="300"/>
    </row>
    <row r="424" spans="12:12" ht="16.5" customHeight="1">
      <c r="L424" s="300"/>
    </row>
    <row r="425" spans="12:12" ht="16.5" customHeight="1">
      <c r="L425" s="300"/>
    </row>
    <row r="426" spans="12:12" ht="16.5" customHeight="1">
      <c r="L426" s="300"/>
    </row>
    <row r="427" spans="12:12" ht="16.5" customHeight="1">
      <c r="L427" s="300"/>
    </row>
    <row r="428" spans="12:12" ht="16.5" customHeight="1">
      <c r="L428" s="300"/>
    </row>
    <row r="429" spans="12:12" ht="16.5" customHeight="1">
      <c r="L429" s="300"/>
    </row>
    <row r="430" spans="12:12" ht="16.5" customHeight="1">
      <c r="L430" s="300"/>
    </row>
    <row r="431" spans="12:12" ht="16.5" customHeight="1">
      <c r="L431" s="300"/>
    </row>
    <row r="432" spans="12:12" ht="16.5" customHeight="1">
      <c r="L432" s="300"/>
    </row>
    <row r="433" spans="12:12" ht="16.5" customHeight="1">
      <c r="L433" s="300"/>
    </row>
    <row r="434" spans="12:12" ht="16.5" customHeight="1">
      <c r="L434" s="300"/>
    </row>
    <row r="435" spans="12:12" ht="16.5" customHeight="1">
      <c r="L435" s="300"/>
    </row>
    <row r="436" spans="12:12" ht="16.5" customHeight="1">
      <c r="L436" s="300"/>
    </row>
    <row r="437" spans="12:12" ht="16.5" customHeight="1">
      <c r="L437" s="300"/>
    </row>
    <row r="438" spans="12:12" ht="16.5" customHeight="1">
      <c r="L438" s="300"/>
    </row>
    <row r="439" spans="12:12" ht="16.5" customHeight="1">
      <c r="L439" s="300"/>
    </row>
    <row r="440" spans="12:12" ht="16.5" customHeight="1">
      <c r="L440" s="300"/>
    </row>
    <row r="441" spans="12:12" ht="16.5" customHeight="1">
      <c r="L441" s="300"/>
    </row>
    <row r="442" spans="12:12" ht="16.5" customHeight="1">
      <c r="L442" s="300"/>
    </row>
    <row r="443" spans="12:12" ht="16.5" customHeight="1">
      <c r="L443" s="300"/>
    </row>
    <row r="444" spans="12:12" ht="16.5" customHeight="1">
      <c r="L444" s="300"/>
    </row>
    <row r="445" spans="12:12" ht="16.5" customHeight="1">
      <c r="L445" s="300"/>
    </row>
    <row r="446" spans="12:12" ht="16.5" customHeight="1">
      <c r="L446" s="300"/>
    </row>
    <row r="447" spans="12:12" ht="16.5" customHeight="1">
      <c r="L447" s="300"/>
    </row>
    <row r="448" spans="12:12" ht="16.5" customHeight="1">
      <c r="L448" s="300"/>
    </row>
    <row r="449" spans="12:12" ht="16.5" customHeight="1">
      <c r="L449" s="300"/>
    </row>
    <row r="450" spans="12:12" ht="16.5" customHeight="1">
      <c r="L450" s="300"/>
    </row>
    <row r="451" spans="12:12" ht="16.5" customHeight="1">
      <c r="L451" s="300"/>
    </row>
    <row r="452" spans="12:12" ht="16.5" customHeight="1">
      <c r="L452" s="300"/>
    </row>
    <row r="453" spans="12:12" ht="16.5" customHeight="1">
      <c r="L453" s="300"/>
    </row>
    <row r="454" spans="12:12" ht="16.5" customHeight="1">
      <c r="L454" s="300"/>
    </row>
    <row r="455" spans="12:12" ht="16.5" customHeight="1">
      <c r="L455" s="300"/>
    </row>
    <row r="456" spans="12:12" ht="16.5" customHeight="1">
      <c r="L456" s="300"/>
    </row>
    <row r="457" spans="12:12" ht="16.5" customHeight="1">
      <c r="L457" s="300"/>
    </row>
    <row r="458" spans="12:12" ht="16.5" customHeight="1">
      <c r="L458" s="300"/>
    </row>
    <row r="459" spans="12:12" ht="16.5" customHeight="1">
      <c r="L459" s="300"/>
    </row>
    <row r="460" spans="12:12" ht="16.5" customHeight="1">
      <c r="L460" s="300"/>
    </row>
    <row r="461" spans="12:12" ht="16.5" customHeight="1">
      <c r="L461" s="300"/>
    </row>
    <row r="462" spans="12:12" ht="16.5" customHeight="1">
      <c r="L462" s="300"/>
    </row>
    <row r="463" spans="12:12" ht="16.5" customHeight="1">
      <c r="L463" s="300"/>
    </row>
    <row r="464" spans="12:12" ht="16.5" customHeight="1">
      <c r="L464" s="300"/>
    </row>
    <row r="465" spans="12:12" ht="16.5" customHeight="1">
      <c r="L465" s="300"/>
    </row>
    <row r="466" spans="12:12" ht="16.5" customHeight="1">
      <c r="L466" s="300"/>
    </row>
    <row r="467" spans="12:12" ht="16.5" customHeight="1">
      <c r="L467" s="300"/>
    </row>
    <row r="468" spans="12:12" ht="16.5" customHeight="1">
      <c r="L468" s="300"/>
    </row>
    <row r="469" spans="12:12" ht="16.5" customHeight="1">
      <c r="L469" s="300"/>
    </row>
    <row r="470" spans="12:12" ht="16.5" customHeight="1">
      <c r="L470" s="300"/>
    </row>
    <row r="471" spans="12:12" ht="16.5" customHeight="1">
      <c r="L471" s="300"/>
    </row>
    <row r="472" spans="12:12" ht="16.5" customHeight="1">
      <c r="L472" s="300"/>
    </row>
    <row r="473" spans="12:12" ht="16.5" customHeight="1">
      <c r="L473" s="300"/>
    </row>
    <row r="474" spans="12:12" ht="16.5" customHeight="1">
      <c r="L474" s="300"/>
    </row>
    <row r="475" spans="12:12" ht="16.5" customHeight="1">
      <c r="L475" s="300"/>
    </row>
    <row r="476" spans="12:12" ht="16.5" customHeight="1">
      <c r="L476" s="300"/>
    </row>
    <row r="477" spans="12:12" ht="16.5" customHeight="1">
      <c r="L477" s="300"/>
    </row>
    <row r="478" spans="12:12" ht="16.5" customHeight="1">
      <c r="L478" s="300"/>
    </row>
    <row r="479" spans="12:12" ht="16.5" customHeight="1">
      <c r="L479" s="300"/>
    </row>
    <row r="480" spans="12:12" ht="16.5" customHeight="1">
      <c r="L480" s="300"/>
    </row>
    <row r="481" spans="12:12" ht="16.5" customHeight="1">
      <c r="L481" s="300"/>
    </row>
    <row r="482" spans="12:12" ht="16.5" customHeight="1">
      <c r="L482" s="300"/>
    </row>
    <row r="483" spans="12:12" ht="16.5" customHeight="1">
      <c r="L483" s="300"/>
    </row>
    <row r="484" spans="12:12" ht="16.5" customHeight="1">
      <c r="L484" s="300"/>
    </row>
    <row r="485" spans="12:12" ht="16.5" customHeight="1">
      <c r="L485" s="300"/>
    </row>
    <row r="486" spans="12:12" ht="16.5" customHeight="1">
      <c r="L486" s="300"/>
    </row>
    <row r="487" spans="12:12" ht="16.5" customHeight="1">
      <c r="L487" s="300"/>
    </row>
    <row r="488" spans="12:12" ht="16.5" customHeight="1">
      <c r="L488" s="300"/>
    </row>
    <row r="489" spans="12:12" ht="16.5" customHeight="1">
      <c r="L489" s="300"/>
    </row>
    <row r="490" spans="12:12" ht="16.5" customHeight="1">
      <c r="L490" s="300"/>
    </row>
    <row r="491" spans="12:12" ht="16.5" customHeight="1">
      <c r="L491" s="300"/>
    </row>
    <row r="492" spans="12:12" ht="16.5" customHeight="1">
      <c r="L492" s="300"/>
    </row>
    <row r="493" spans="12:12" ht="16.5" customHeight="1">
      <c r="L493" s="300"/>
    </row>
    <row r="494" spans="12:12" ht="16.5" customHeight="1">
      <c r="L494" s="300"/>
    </row>
    <row r="495" spans="12:12" ht="16.5" customHeight="1">
      <c r="L495" s="300"/>
    </row>
    <row r="496" spans="12:12" ht="16.5" customHeight="1">
      <c r="L496" s="300"/>
    </row>
    <row r="497" spans="12:12" ht="16.5" customHeight="1">
      <c r="L497" s="300"/>
    </row>
    <row r="498" spans="12:12" ht="16.5" customHeight="1">
      <c r="L498" s="300"/>
    </row>
    <row r="499" spans="12:12" ht="16.5" customHeight="1">
      <c r="L499" s="300"/>
    </row>
    <row r="500" spans="12:12" ht="16.5" customHeight="1">
      <c r="L500" s="300"/>
    </row>
    <row r="501" spans="12:12" ht="16.5" customHeight="1">
      <c r="L501" s="300"/>
    </row>
    <row r="502" spans="12:12" ht="16.5" customHeight="1">
      <c r="L502" s="300"/>
    </row>
    <row r="503" spans="12:12" ht="16.5" customHeight="1">
      <c r="L503" s="300"/>
    </row>
    <row r="504" spans="12:12" ht="16.5" customHeight="1">
      <c r="L504" s="300"/>
    </row>
    <row r="505" spans="12:12" ht="16.5" customHeight="1">
      <c r="L505" s="300"/>
    </row>
    <row r="506" spans="12:12" ht="16.5" customHeight="1">
      <c r="L506" s="300"/>
    </row>
    <row r="507" spans="12:12" ht="16.5" customHeight="1">
      <c r="L507" s="300"/>
    </row>
    <row r="508" spans="12:12" ht="16.5" customHeight="1">
      <c r="L508" s="300"/>
    </row>
    <row r="509" spans="12:12" ht="16.5" customHeight="1">
      <c r="L509" s="300"/>
    </row>
    <row r="510" spans="12:12" ht="16.5" customHeight="1">
      <c r="L510" s="300"/>
    </row>
    <row r="511" spans="12:12" ht="16.5" customHeight="1">
      <c r="L511" s="300"/>
    </row>
    <row r="512" spans="12:12" ht="16.5" customHeight="1">
      <c r="L512" s="300"/>
    </row>
    <row r="513" spans="12:12" ht="16.5" customHeight="1">
      <c r="L513" s="300"/>
    </row>
    <row r="514" spans="12:12" ht="16.5" customHeight="1">
      <c r="L514" s="300"/>
    </row>
    <row r="515" spans="12:12" ht="16.5" customHeight="1">
      <c r="L515" s="300"/>
    </row>
    <row r="516" spans="12:12" ht="16.5" customHeight="1">
      <c r="L516" s="300"/>
    </row>
    <row r="517" spans="12:12" ht="16.5" customHeight="1">
      <c r="L517" s="300"/>
    </row>
    <row r="518" spans="12:12" ht="16.5" customHeight="1">
      <c r="L518" s="300"/>
    </row>
    <row r="519" spans="12:12" ht="16.5" customHeight="1">
      <c r="L519" s="300"/>
    </row>
    <row r="520" spans="12:12" ht="16.5" customHeight="1">
      <c r="L520" s="300"/>
    </row>
    <row r="521" spans="12:12" ht="16.5" customHeight="1">
      <c r="L521" s="300"/>
    </row>
    <row r="522" spans="12:12" ht="16.5" customHeight="1">
      <c r="L522" s="300"/>
    </row>
    <row r="523" spans="12:12" ht="16.5" customHeight="1">
      <c r="L523" s="300"/>
    </row>
    <row r="524" spans="12:12" ht="16.5" customHeight="1">
      <c r="L524" s="300"/>
    </row>
    <row r="525" spans="12:12" ht="16.5" customHeight="1">
      <c r="L525" s="300"/>
    </row>
    <row r="526" spans="12:12" ht="16.5" customHeight="1">
      <c r="L526" s="300"/>
    </row>
    <row r="527" spans="12:12" ht="16.5" customHeight="1">
      <c r="L527" s="300"/>
    </row>
    <row r="528" spans="12:12" ht="16.5" customHeight="1">
      <c r="L528" s="300"/>
    </row>
    <row r="529" spans="12:12" ht="16.5" customHeight="1">
      <c r="L529" s="300"/>
    </row>
    <row r="530" spans="12:12" ht="16.5" customHeight="1">
      <c r="L530" s="300"/>
    </row>
    <row r="531" spans="12:12" ht="16.5" customHeight="1">
      <c r="L531" s="300"/>
    </row>
    <row r="532" spans="12:12" ht="16.5" customHeight="1">
      <c r="L532" s="300"/>
    </row>
    <row r="533" spans="12:12" ht="16.5" customHeight="1">
      <c r="L533" s="300"/>
    </row>
    <row r="534" spans="12:12" ht="16.5" customHeight="1">
      <c r="L534" s="300"/>
    </row>
    <row r="535" spans="12:12" ht="16.5" customHeight="1">
      <c r="L535" s="300"/>
    </row>
    <row r="536" spans="12:12" ht="16.5" customHeight="1">
      <c r="L536" s="300"/>
    </row>
    <row r="537" spans="12:12" ht="16.5" customHeight="1">
      <c r="L537" s="300"/>
    </row>
    <row r="538" spans="12:12" ht="16.5" customHeight="1">
      <c r="L538" s="300"/>
    </row>
    <row r="539" spans="12:12" ht="16.5" customHeight="1">
      <c r="L539" s="300"/>
    </row>
    <row r="540" spans="12:12" ht="16.5" customHeight="1">
      <c r="L540" s="300"/>
    </row>
    <row r="541" spans="12:12" ht="16.5" customHeight="1">
      <c r="L541" s="300"/>
    </row>
    <row r="542" spans="12:12" ht="16.5" customHeight="1">
      <c r="L542" s="300"/>
    </row>
    <row r="543" spans="12:12" ht="16.5" customHeight="1">
      <c r="L543" s="300"/>
    </row>
    <row r="544" spans="12:12" ht="16.5" customHeight="1">
      <c r="L544" s="300"/>
    </row>
    <row r="545" spans="12:12" ht="16.5" customHeight="1">
      <c r="L545" s="300"/>
    </row>
    <row r="546" spans="12:12" ht="16.5" customHeight="1">
      <c r="L546" s="300"/>
    </row>
    <row r="547" spans="12:12" ht="16.5" customHeight="1">
      <c r="L547" s="300"/>
    </row>
    <row r="548" spans="12:12" ht="16.5" customHeight="1">
      <c r="L548" s="300"/>
    </row>
    <row r="549" spans="12:12" ht="16.5" customHeight="1">
      <c r="L549" s="300"/>
    </row>
    <row r="550" spans="12:12" ht="16.5" customHeight="1">
      <c r="L550" s="300"/>
    </row>
    <row r="551" spans="12:12" ht="16.5" customHeight="1">
      <c r="L551" s="300"/>
    </row>
    <row r="552" spans="12:12" ht="16.5" customHeight="1">
      <c r="L552" s="300"/>
    </row>
    <row r="553" spans="12:12" ht="16.5" customHeight="1">
      <c r="L553" s="300"/>
    </row>
    <row r="554" spans="12:12" ht="16.5" customHeight="1">
      <c r="L554" s="300"/>
    </row>
    <row r="555" spans="12:12" ht="16.5" customHeight="1">
      <c r="L555" s="300"/>
    </row>
    <row r="556" spans="12:12" ht="16.5" customHeight="1">
      <c r="L556" s="300"/>
    </row>
    <row r="557" spans="12:12" ht="16.5" customHeight="1">
      <c r="L557" s="300"/>
    </row>
    <row r="558" spans="12:12" ht="16.5" customHeight="1">
      <c r="L558" s="300"/>
    </row>
    <row r="559" spans="12:12" ht="16.5" customHeight="1">
      <c r="L559" s="300"/>
    </row>
    <row r="560" spans="12:12" ht="16.5" customHeight="1">
      <c r="L560" s="300"/>
    </row>
    <row r="561" spans="12:12" ht="16.5" customHeight="1">
      <c r="L561" s="300"/>
    </row>
    <row r="562" spans="12:12" ht="16.5" customHeight="1">
      <c r="L562" s="300"/>
    </row>
    <row r="563" spans="12:12" ht="16.5" customHeight="1">
      <c r="L563" s="300"/>
    </row>
    <row r="564" spans="12:12" ht="16.5" customHeight="1">
      <c r="L564" s="300"/>
    </row>
    <row r="565" spans="12:12" ht="16.5" customHeight="1">
      <c r="L565" s="300"/>
    </row>
    <row r="566" spans="12:12" ht="16.5" customHeight="1">
      <c r="L566" s="300"/>
    </row>
    <row r="567" spans="12:12" ht="16.5" customHeight="1">
      <c r="L567" s="300"/>
    </row>
    <row r="568" spans="12:12" ht="16.5" customHeight="1">
      <c r="L568" s="300"/>
    </row>
    <row r="569" spans="12:12" ht="16.5" customHeight="1">
      <c r="L569" s="300"/>
    </row>
    <row r="570" spans="12:12" ht="16.5" customHeight="1">
      <c r="L570" s="300"/>
    </row>
    <row r="571" spans="12:12" ht="16.5" customHeight="1">
      <c r="L571" s="300"/>
    </row>
    <row r="572" spans="12:12" ht="16.5" customHeight="1">
      <c r="L572" s="300"/>
    </row>
    <row r="573" spans="12:12" ht="16.5" customHeight="1">
      <c r="L573" s="300"/>
    </row>
    <row r="574" spans="12:12" ht="16.5" customHeight="1">
      <c r="L574" s="300"/>
    </row>
    <row r="575" spans="12:12" ht="16.5" customHeight="1">
      <c r="L575" s="300"/>
    </row>
    <row r="576" spans="12:12" ht="16.5" customHeight="1">
      <c r="L576" s="300"/>
    </row>
    <row r="577" spans="12:12" ht="16.5" customHeight="1">
      <c r="L577" s="300"/>
    </row>
    <row r="578" spans="12:12" ht="16.5" customHeight="1">
      <c r="L578" s="300"/>
    </row>
    <row r="579" spans="12:12" ht="16.5" customHeight="1">
      <c r="L579" s="300"/>
    </row>
    <row r="580" spans="12:12" ht="16.5" customHeight="1">
      <c r="L580" s="300"/>
    </row>
    <row r="581" spans="12:12" ht="16.5" customHeight="1">
      <c r="L581" s="300"/>
    </row>
    <row r="582" spans="12:12" ht="16.5" customHeight="1">
      <c r="L582" s="300"/>
    </row>
    <row r="583" spans="12:12" ht="16.5" customHeight="1">
      <c r="L583" s="300"/>
    </row>
    <row r="584" spans="12:12" ht="16.5" customHeight="1">
      <c r="L584" s="300"/>
    </row>
    <row r="585" spans="12:12" ht="16.5" customHeight="1">
      <c r="L585" s="300"/>
    </row>
    <row r="586" spans="12:12" ht="16.5" customHeight="1">
      <c r="L586" s="300"/>
    </row>
    <row r="587" spans="12:12" ht="16.5" customHeight="1">
      <c r="L587" s="300"/>
    </row>
    <row r="588" spans="12:12" ht="16.5" customHeight="1">
      <c r="L588" s="300"/>
    </row>
    <row r="589" spans="12:12" ht="16.5" customHeight="1">
      <c r="L589" s="300"/>
    </row>
    <row r="590" spans="12:12" ht="16.5" customHeight="1">
      <c r="L590" s="300"/>
    </row>
    <row r="591" spans="12:12" ht="16.5" customHeight="1">
      <c r="L591" s="300"/>
    </row>
    <row r="592" spans="12:12" ht="16.5" customHeight="1">
      <c r="L592" s="300"/>
    </row>
    <row r="593" spans="12:12" ht="16.5" customHeight="1">
      <c r="L593" s="300"/>
    </row>
    <row r="594" spans="12:12" ht="16.5" customHeight="1">
      <c r="L594" s="300"/>
    </row>
    <row r="595" spans="12:12" ht="16.5" customHeight="1">
      <c r="L595" s="300"/>
    </row>
    <row r="596" spans="12:12" ht="16.5" customHeight="1">
      <c r="L596" s="300"/>
    </row>
    <row r="597" spans="12:12" ht="16.5" customHeight="1">
      <c r="L597" s="300"/>
    </row>
    <row r="598" spans="12:12" ht="16.5" customHeight="1">
      <c r="L598" s="300"/>
    </row>
    <row r="599" spans="12:12" ht="16.5" customHeight="1">
      <c r="L599" s="300"/>
    </row>
    <row r="600" spans="12:12" ht="16.5" customHeight="1">
      <c r="L600" s="300"/>
    </row>
    <row r="601" spans="12:12" ht="16.5" customHeight="1">
      <c r="L601" s="300"/>
    </row>
    <row r="602" spans="12:12" ht="16.5" customHeight="1">
      <c r="L602" s="300"/>
    </row>
    <row r="603" spans="12:12" ht="16.5" customHeight="1">
      <c r="L603" s="300"/>
    </row>
    <row r="604" spans="12:12" ht="16.5" customHeight="1">
      <c r="L604" s="300"/>
    </row>
    <row r="605" spans="12:12" ht="16.5" customHeight="1">
      <c r="L605" s="300"/>
    </row>
    <row r="606" spans="12:12" ht="16.5" customHeight="1">
      <c r="L606" s="300"/>
    </row>
    <row r="607" spans="12:12" ht="16.5" customHeight="1">
      <c r="L607" s="300"/>
    </row>
    <row r="608" spans="12:12" ht="16.5" customHeight="1">
      <c r="L608" s="300"/>
    </row>
    <row r="609" spans="12:12" ht="16.5" customHeight="1">
      <c r="L609" s="300"/>
    </row>
    <row r="610" spans="12:12" ht="16.5" customHeight="1">
      <c r="L610" s="300"/>
    </row>
    <row r="611" spans="12:12" ht="16.5" customHeight="1">
      <c r="L611" s="300"/>
    </row>
    <row r="612" spans="12:12" ht="16.5" customHeight="1">
      <c r="L612" s="300"/>
    </row>
    <row r="613" spans="12:12" ht="16.5" customHeight="1">
      <c r="L613" s="300"/>
    </row>
    <row r="614" spans="12:12" ht="16.5" customHeight="1">
      <c r="L614" s="300"/>
    </row>
    <row r="615" spans="12:12" ht="16.5" customHeight="1">
      <c r="L615" s="300"/>
    </row>
    <row r="616" spans="12:12" ht="16.5" customHeight="1">
      <c r="L616" s="300"/>
    </row>
    <row r="617" spans="12:12" ht="16.5" customHeight="1">
      <c r="L617" s="300"/>
    </row>
    <row r="618" spans="12:12" ht="16.5" customHeight="1">
      <c r="L618" s="300"/>
    </row>
    <row r="619" spans="12:12" ht="16.5" customHeight="1">
      <c r="L619" s="300"/>
    </row>
    <row r="620" spans="12:12" ht="16.5" customHeight="1">
      <c r="L620" s="300"/>
    </row>
    <row r="621" spans="12:12" ht="16.5" customHeight="1">
      <c r="L621" s="300"/>
    </row>
    <row r="622" spans="12:12" ht="16.5" customHeight="1">
      <c r="L622" s="300"/>
    </row>
    <row r="623" spans="12:12" ht="16.5" customHeight="1">
      <c r="L623" s="300"/>
    </row>
    <row r="624" spans="12:12" ht="16.5" customHeight="1">
      <c r="L624" s="300"/>
    </row>
    <row r="625" spans="12:12" ht="16.5" customHeight="1">
      <c r="L625" s="300"/>
    </row>
    <row r="626" spans="12:12" ht="16.5" customHeight="1">
      <c r="L626" s="300"/>
    </row>
    <row r="627" spans="12:12" ht="16.5" customHeight="1">
      <c r="L627" s="300"/>
    </row>
    <row r="628" spans="12:12" ht="16.5" customHeight="1">
      <c r="L628" s="300"/>
    </row>
    <row r="629" spans="12:12" ht="16.5" customHeight="1">
      <c r="L629" s="300"/>
    </row>
    <row r="630" spans="12:12" ht="16.5" customHeight="1">
      <c r="L630" s="300"/>
    </row>
    <row r="631" spans="12:12" ht="16.5" customHeight="1">
      <c r="L631" s="300"/>
    </row>
    <row r="632" spans="12:12" ht="16.5" customHeight="1">
      <c r="L632" s="300"/>
    </row>
    <row r="633" spans="12:12" ht="16.5" customHeight="1">
      <c r="L633" s="300"/>
    </row>
    <row r="634" spans="12:12" ht="16.5" customHeight="1">
      <c r="L634" s="300"/>
    </row>
    <row r="635" spans="12:12" ht="16.5" customHeight="1">
      <c r="L635" s="300"/>
    </row>
    <row r="636" spans="12:12" ht="16.5" customHeight="1">
      <c r="L636" s="300"/>
    </row>
    <row r="637" spans="12:12" ht="16.5" customHeight="1">
      <c r="L637" s="300"/>
    </row>
    <row r="638" spans="12:12" ht="16.5" customHeight="1">
      <c r="L638" s="300"/>
    </row>
    <row r="639" spans="12:12" ht="16.5" customHeight="1">
      <c r="L639" s="300"/>
    </row>
    <row r="640" spans="12:12" ht="16.5" customHeight="1">
      <c r="L640" s="300"/>
    </row>
    <row r="641" spans="12:12" ht="16.5" customHeight="1">
      <c r="L641" s="300"/>
    </row>
    <row r="642" spans="12:12" ht="16.5" customHeight="1">
      <c r="L642" s="300"/>
    </row>
    <row r="643" spans="12:12" ht="16.5" customHeight="1">
      <c r="L643" s="300"/>
    </row>
    <row r="644" spans="12:12" ht="16.5" customHeight="1">
      <c r="L644" s="300"/>
    </row>
    <row r="645" spans="12:12" ht="16.5" customHeight="1">
      <c r="L645" s="300"/>
    </row>
    <row r="646" spans="12:12" ht="16.5" customHeight="1">
      <c r="L646" s="300"/>
    </row>
    <row r="647" spans="12:12" ht="16.5" customHeight="1">
      <c r="L647" s="300"/>
    </row>
    <row r="648" spans="12:12" ht="16.5" customHeight="1">
      <c r="L648" s="300"/>
    </row>
    <row r="649" spans="12:12" ht="16.5" customHeight="1">
      <c r="L649" s="300"/>
    </row>
    <row r="650" spans="12:12" ht="16.5" customHeight="1">
      <c r="L650" s="300"/>
    </row>
    <row r="651" spans="12:12" ht="16.5" customHeight="1">
      <c r="L651" s="300"/>
    </row>
    <row r="652" spans="12:12" ht="16.5" customHeight="1">
      <c r="L652" s="300"/>
    </row>
    <row r="653" spans="12:12" ht="16.5" customHeight="1">
      <c r="L653" s="300"/>
    </row>
    <row r="654" spans="12:12" ht="16.5" customHeight="1">
      <c r="L654" s="300"/>
    </row>
    <row r="655" spans="12:12" ht="16.5" customHeight="1">
      <c r="L655" s="300"/>
    </row>
    <row r="656" spans="12:12" ht="16.5" customHeight="1">
      <c r="L656" s="300"/>
    </row>
    <row r="657" spans="12:12" ht="16.5" customHeight="1">
      <c r="L657" s="300"/>
    </row>
    <row r="658" spans="12:12" ht="16.5" customHeight="1">
      <c r="L658" s="300"/>
    </row>
    <row r="659" spans="12:12" ht="16.5" customHeight="1">
      <c r="L659" s="300"/>
    </row>
    <row r="660" spans="12:12" ht="16.5" customHeight="1">
      <c r="L660" s="300"/>
    </row>
    <row r="661" spans="12:12" ht="16.5" customHeight="1">
      <c r="L661" s="300"/>
    </row>
    <row r="662" spans="12:12" ht="16.5" customHeight="1">
      <c r="L662" s="300"/>
    </row>
    <row r="663" spans="12:12" ht="16.5" customHeight="1">
      <c r="L663" s="300"/>
    </row>
    <row r="664" spans="12:12" ht="16.5" customHeight="1">
      <c r="L664" s="300"/>
    </row>
    <row r="665" spans="12:12" ht="16.5" customHeight="1">
      <c r="L665" s="300"/>
    </row>
    <row r="666" spans="12:12" ht="16.5" customHeight="1">
      <c r="L666" s="300"/>
    </row>
    <row r="667" spans="12:12" ht="16.5" customHeight="1">
      <c r="L667" s="300"/>
    </row>
    <row r="668" spans="12:12" ht="16.5" customHeight="1">
      <c r="L668" s="300"/>
    </row>
    <row r="669" spans="12:12" ht="16.5" customHeight="1">
      <c r="L669" s="300"/>
    </row>
    <row r="670" spans="12:12" ht="16.5" customHeight="1">
      <c r="L670" s="300"/>
    </row>
    <row r="671" spans="12:12" ht="16.5" customHeight="1">
      <c r="L671" s="300"/>
    </row>
    <row r="672" spans="12:12" ht="16.5" customHeight="1">
      <c r="L672" s="300"/>
    </row>
    <row r="673" spans="12:12" ht="16.5" customHeight="1">
      <c r="L673" s="300"/>
    </row>
    <row r="674" spans="12:12" ht="16.5" customHeight="1">
      <c r="L674" s="300"/>
    </row>
    <row r="675" spans="12:12" ht="16.5" customHeight="1">
      <c r="L675" s="300"/>
    </row>
    <row r="676" spans="12:12" ht="16.5" customHeight="1">
      <c r="L676" s="300"/>
    </row>
    <row r="677" spans="12:12" ht="16.5" customHeight="1">
      <c r="L677" s="300"/>
    </row>
    <row r="678" spans="12:12" ht="16.5" customHeight="1">
      <c r="L678" s="300"/>
    </row>
    <row r="679" spans="12:12" ht="16.5" customHeight="1">
      <c r="L679" s="300"/>
    </row>
    <row r="680" spans="12:12" ht="16.5" customHeight="1">
      <c r="L680" s="300"/>
    </row>
    <row r="681" spans="12:12" ht="16.5" customHeight="1">
      <c r="L681" s="300"/>
    </row>
    <row r="682" spans="12:12" ht="16.5" customHeight="1">
      <c r="L682" s="300"/>
    </row>
    <row r="683" spans="12:12" ht="16.5" customHeight="1">
      <c r="L683" s="300"/>
    </row>
    <row r="684" spans="12:12" ht="16.5" customHeight="1">
      <c r="L684" s="300"/>
    </row>
    <row r="685" spans="12:12" ht="16.5" customHeight="1">
      <c r="L685" s="300"/>
    </row>
    <row r="686" spans="12:12" ht="16.5" customHeight="1">
      <c r="L686" s="300"/>
    </row>
    <row r="687" spans="12:12" ht="16.5" customHeight="1">
      <c r="L687" s="300"/>
    </row>
    <row r="688" spans="12:12" ht="16.5" customHeight="1">
      <c r="L688" s="300"/>
    </row>
    <row r="689" spans="12:12" ht="16.5" customHeight="1">
      <c r="L689" s="300"/>
    </row>
    <row r="690" spans="12:12" ht="16.5" customHeight="1">
      <c r="L690" s="300"/>
    </row>
    <row r="691" spans="12:12" ht="16.5" customHeight="1">
      <c r="L691" s="300"/>
    </row>
    <row r="692" spans="12:12" ht="16.5" customHeight="1">
      <c r="L692" s="300"/>
    </row>
    <row r="693" spans="12:12" ht="16.5" customHeight="1">
      <c r="L693" s="300"/>
    </row>
    <row r="694" spans="12:12" ht="16.5" customHeight="1">
      <c r="L694" s="300"/>
    </row>
    <row r="695" spans="12:12" ht="16.5" customHeight="1">
      <c r="L695" s="300"/>
    </row>
    <row r="696" spans="12:12" ht="16.5" customHeight="1">
      <c r="L696" s="300"/>
    </row>
    <row r="697" spans="12:12" ht="16.5" customHeight="1">
      <c r="L697" s="300"/>
    </row>
    <row r="698" spans="12:12" ht="16.5" customHeight="1">
      <c r="L698" s="300"/>
    </row>
    <row r="699" spans="12:12" ht="16.5" customHeight="1">
      <c r="L699" s="300"/>
    </row>
    <row r="700" spans="12:12" ht="16.5" customHeight="1">
      <c r="L700" s="300"/>
    </row>
    <row r="701" spans="12:12" ht="16.5" customHeight="1">
      <c r="L701" s="300"/>
    </row>
    <row r="702" spans="12:12" ht="16.5" customHeight="1">
      <c r="L702" s="300"/>
    </row>
    <row r="703" spans="12:12" ht="16.5" customHeight="1">
      <c r="L703" s="300"/>
    </row>
    <row r="704" spans="12:12" ht="16.5" customHeight="1">
      <c r="L704" s="300"/>
    </row>
    <row r="705" spans="12:12" ht="16.5" customHeight="1">
      <c r="L705" s="300"/>
    </row>
    <row r="706" spans="12:12" ht="16.5" customHeight="1">
      <c r="L706" s="300"/>
    </row>
    <row r="707" spans="12:12" ht="16.5" customHeight="1">
      <c r="L707" s="300"/>
    </row>
    <row r="708" spans="12:12" ht="16.5" customHeight="1">
      <c r="L708" s="300"/>
    </row>
    <row r="709" spans="12:12" ht="16.5" customHeight="1">
      <c r="L709" s="300"/>
    </row>
    <row r="710" spans="12:12" ht="16.5" customHeight="1">
      <c r="L710" s="300"/>
    </row>
    <row r="711" spans="12:12" ht="16.5" customHeight="1">
      <c r="L711" s="300"/>
    </row>
    <row r="712" spans="12:12" ht="16.5" customHeight="1">
      <c r="L712" s="300"/>
    </row>
    <row r="713" spans="12:12" ht="16.5" customHeight="1">
      <c r="L713" s="300"/>
    </row>
    <row r="714" spans="12:12" ht="16.5" customHeight="1">
      <c r="L714" s="300"/>
    </row>
    <row r="715" spans="12:12" ht="16.5" customHeight="1">
      <c r="L715" s="300"/>
    </row>
    <row r="716" spans="12:12" ht="16.5" customHeight="1">
      <c r="L716" s="300"/>
    </row>
    <row r="717" spans="12:12" ht="16.5" customHeight="1">
      <c r="L717" s="300"/>
    </row>
    <row r="718" spans="12:12" ht="16.5" customHeight="1">
      <c r="L718" s="300"/>
    </row>
    <row r="719" spans="12:12" ht="16.5" customHeight="1">
      <c r="L719" s="300"/>
    </row>
    <row r="720" spans="12:12" ht="16.5" customHeight="1">
      <c r="L720" s="300"/>
    </row>
    <row r="721" spans="12:12" ht="16.5" customHeight="1">
      <c r="L721" s="300"/>
    </row>
    <row r="722" spans="12:12" ht="16.5" customHeight="1">
      <c r="L722" s="300"/>
    </row>
    <row r="723" spans="12:12" ht="16.5" customHeight="1">
      <c r="L723" s="300"/>
    </row>
    <row r="724" spans="12:12" ht="16.5" customHeight="1">
      <c r="L724" s="300"/>
    </row>
    <row r="725" spans="12:12" ht="16.5" customHeight="1">
      <c r="L725" s="300"/>
    </row>
    <row r="726" spans="12:12" ht="16.5" customHeight="1">
      <c r="L726" s="300"/>
    </row>
    <row r="727" spans="12:12" ht="16.5" customHeight="1">
      <c r="L727" s="300"/>
    </row>
    <row r="728" spans="12:12" ht="16.5" customHeight="1">
      <c r="L728" s="300"/>
    </row>
    <row r="729" spans="12:12" ht="16.5" customHeight="1">
      <c r="L729" s="300"/>
    </row>
    <row r="730" spans="12:12" ht="16.5" customHeight="1">
      <c r="L730" s="300"/>
    </row>
    <row r="731" spans="12:12" ht="16.5" customHeight="1">
      <c r="L731" s="300"/>
    </row>
    <row r="732" spans="12:12" ht="16.5" customHeight="1">
      <c r="L732" s="300"/>
    </row>
    <row r="733" spans="12:12" ht="16.5" customHeight="1">
      <c r="L733" s="300"/>
    </row>
    <row r="734" spans="12:12" ht="16.5" customHeight="1">
      <c r="L734" s="300"/>
    </row>
    <row r="735" spans="12:12" ht="16.5" customHeight="1">
      <c r="L735" s="300"/>
    </row>
    <row r="736" spans="12:12" ht="16.5" customHeight="1">
      <c r="L736" s="300"/>
    </row>
    <row r="737" spans="12:12" ht="16.5" customHeight="1">
      <c r="L737" s="300"/>
    </row>
    <row r="738" spans="12:12" ht="16.5" customHeight="1">
      <c r="L738" s="300"/>
    </row>
    <row r="739" spans="12:12" ht="16.5" customHeight="1">
      <c r="L739" s="300"/>
    </row>
    <row r="740" spans="12:12" ht="16.5" customHeight="1">
      <c r="L740" s="300"/>
    </row>
    <row r="741" spans="12:12" ht="16.5" customHeight="1">
      <c r="L741" s="300"/>
    </row>
    <row r="742" spans="12:12" ht="16.5" customHeight="1">
      <c r="L742" s="300"/>
    </row>
    <row r="743" spans="12:12" ht="16.5" customHeight="1">
      <c r="L743" s="300"/>
    </row>
    <row r="744" spans="12:12" ht="16.5" customHeight="1">
      <c r="L744" s="300"/>
    </row>
    <row r="745" spans="12:12" ht="16.5" customHeight="1">
      <c r="L745" s="300"/>
    </row>
    <row r="746" spans="12:12" ht="16.5" customHeight="1">
      <c r="L746" s="300"/>
    </row>
    <row r="747" spans="12:12" ht="16.5" customHeight="1">
      <c r="L747" s="300"/>
    </row>
    <row r="748" spans="12:12" ht="16.5" customHeight="1">
      <c r="L748" s="300"/>
    </row>
    <row r="749" spans="12:12" ht="16.5" customHeight="1">
      <c r="L749" s="300"/>
    </row>
    <row r="750" spans="12:12" ht="16.5" customHeight="1">
      <c r="L750" s="300"/>
    </row>
    <row r="751" spans="12:12" ht="16.5" customHeight="1">
      <c r="L751" s="300"/>
    </row>
    <row r="752" spans="12:12" ht="16.5" customHeight="1">
      <c r="L752" s="300"/>
    </row>
    <row r="753" spans="12:12" ht="16.5" customHeight="1">
      <c r="L753" s="300"/>
    </row>
    <row r="754" spans="12:12" ht="16.5" customHeight="1">
      <c r="L754" s="300"/>
    </row>
    <row r="755" spans="12:12" ht="16.5" customHeight="1">
      <c r="L755" s="300"/>
    </row>
    <row r="756" spans="12:12" ht="16.5" customHeight="1">
      <c r="L756" s="300"/>
    </row>
    <row r="757" spans="12:12" ht="16.5" customHeight="1">
      <c r="L757" s="300"/>
    </row>
    <row r="758" spans="12:12" ht="16.5" customHeight="1">
      <c r="L758" s="300"/>
    </row>
    <row r="759" spans="12:12" ht="16.5" customHeight="1">
      <c r="L759" s="300"/>
    </row>
    <row r="760" spans="12:12" ht="16.5" customHeight="1">
      <c r="L760" s="300"/>
    </row>
    <row r="761" spans="12:12" ht="16.5" customHeight="1">
      <c r="L761" s="300"/>
    </row>
    <row r="762" spans="12:12" ht="16.5" customHeight="1">
      <c r="L762" s="300"/>
    </row>
    <row r="763" spans="12:12" ht="16.5" customHeight="1">
      <c r="L763" s="300"/>
    </row>
    <row r="764" spans="12:12" ht="16.5" customHeight="1">
      <c r="L764" s="300"/>
    </row>
    <row r="765" spans="12:12" ht="16.5" customHeight="1">
      <c r="L765" s="300"/>
    </row>
    <row r="766" spans="12:12" ht="16.5" customHeight="1">
      <c r="L766" s="300"/>
    </row>
    <row r="767" spans="12:12" ht="16.5" customHeight="1">
      <c r="L767" s="300"/>
    </row>
    <row r="768" spans="12:12" ht="16.5" customHeight="1">
      <c r="L768" s="300"/>
    </row>
    <row r="769" spans="12:12" ht="16.5" customHeight="1">
      <c r="L769" s="300"/>
    </row>
    <row r="770" spans="12:12" ht="16.5" customHeight="1">
      <c r="L770" s="300"/>
    </row>
    <row r="771" spans="12:12" ht="16.5" customHeight="1">
      <c r="L771" s="300"/>
    </row>
    <row r="772" spans="12:12" ht="16.5" customHeight="1">
      <c r="L772" s="300"/>
    </row>
    <row r="773" spans="12:12" ht="16.5" customHeight="1">
      <c r="L773" s="300"/>
    </row>
    <row r="774" spans="12:12" ht="16.5" customHeight="1">
      <c r="L774" s="300"/>
    </row>
    <row r="775" spans="12:12" ht="16.5" customHeight="1">
      <c r="L775" s="300"/>
    </row>
    <row r="776" spans="12:12" ht="16.5" customHeight="1">
      <c r="L776" s="300"/>
    </row>
    <row r="777" spans="12:12" ht="16.5" customHeight="1">
      <c r="L777" s="300"/>
    </row>
    <row r="778" spans="12:12" ht="16.5" customHeight="1">
      <c r="L778" s="300"/>
    </row>
    <row r="779" spans="12:12" ht="16.5" customHeight="1">
      <c r="L779" s="300"/>
    </row>
    <row r="780" spans="12:12" ht="16.5" customHeight="1">
      <c r="L780" s="300"/>
    </row>
    <row r="781" spans="12:12" ht="16.5" customHeight="1">
      <c r="L781" s="300"/>
    </row>
    <row r="782" spans="12:12" ht="16.5" customHeight="1">
      <c r="L782" s="300"/>
    </row>
    <row r="783" spans="12:12" ht="16.5" customHeight="1">
      <c r="L783" s="300"/>
    </row>
    <row r="784" spans="12:12" ht="16.5" customHeight="1">
      <c r="L784" s="300"/>
    </row>
    <row r="785" spans="12:12" ht="16.5" customHeight="1">
      <c r="L785" s="300"/>
    </row>
    <row r="786" spans="12:12" ht="16.5" customHeight="1">
      <c r="L786" s="300"/>
    </row>
    <row r="787" spans="12:12" ht="16.5" customHeight="1">
      <c r="L787" s="300"/>
    </row>
    <row r="788" spans="12:12" ht="16.5" customHeight="1">
      <c r="L788" s="300"/>
    </row>
    <row r="789" spans="12:12" ht="16.5" customHeight="1">
      <c r="L789" s="300"/>
    </row>
    <row r="790" spans="12:12" ht="16.5" customHeight="1">
      <c r="L790" s="300"/>
    </row>
    <row r="791" spans="12:12" ht="16.5" customHeight="1">
      <c r="L791" s="300"/>
    </row>
    <row r="792" spans="12:12" ht="16.5" customHeight="1">
      <c r="L792" s="300"/>
    </row>
    <row r="793" spans="12:12" ht="16.5" customHeight="1">
      <c r="L793" s="300"/>
    </row>
    <row r="794" spans="12:12" ht="16.5" customHeight="1">
      <c r="L794" s="300"/>
    </row>
    <row r="795" spans="12:12" ht="16.5" customHeight="1">
      <c r="L795" s="300"/>
    </row>
    <row r="796" spans="12:12" ht="16.5" customHeight="1">
      <c r="L796" s="300"/>
    </row>
    <row r="797" spans="12:12" ht="16.5" customHeight="1">
      <c r="L797" s="300"/>
    </row>
    <row r="798" spans="12:12" ht="16.5" customHeight="1">
      <c r="L798" s="300"/>
    </row>
    <row r="799" spans="12:12" ht="16.5" customHeight="1">
      <c r="L799" s="300"/>
    </row>
    <row r="800" spans="12:12" ht="16.5" customHeight="1">
      <c r="L800" s="300"/>
    </row>
    <row r="801" spans="12:12" ht="16.5" customHeight="1">
      <c r="L801" s="300"/>
    </row>
    <row r="802" spans="12:12" ht="16.5" customHeight="1">
      <c r="L802" s="300"/>
    </row>
    <row r="803" spans="12:12" ht="16.5" customHeight="1">
      <c r="L803" s="300"/>
    </row>
    <row r="804" spans="12:12" ht="16.5" customHeight="1">
      <c r="L804" s="300"/>
    </row>
    <row r="805" spans="12:12" ht="16.5" customHeight="1">
      <c r="L805" s="300"/>
    </row>
    <row r="806" spans="12:12" ht="16.5" customHeight="1">
      <c r="L806" s="300"/>
    </row>
    <row r="807" spans="12:12" ht="16.5" customHeight="1">
      <c r="L807" s="300"/>
    </row>
    <row r="808" spans="12:12" ht="16.5" customHeight="1">
      <c r="L808" s="300"/>
    </row>
    <row r="809" spans="12:12" ht="16.5" customHeight="1">
      <c r="L809" s="300"/>
    </row>
    <row r="810" spans="12:12" ht="16.5" customHeight="1">
      <c r="L810" s="300"/>
    </row>
    <row r="811" spans="12:12" ht="16.5" customHeight="1">
      <c r="L811" s="300"/>
    </row>
    <row r="812" spans="12:12" ht="16.5" customHeight="1">
      <c r="L812" s="300"/>
    </row>
    <row r="813" spans="12:12" ht="16.5" customHeight="1">
      <c r="L813" s="300"/>
    </row>
    <row r="814" spans="12:12" ht="16.5" customHeight="1">
      <c r="L814" s="300"/>
    </row>
    <row r="815" spans="12:12" ht="16.5" customHeight="1">
      <c r="L815" s="300"/>
    </row>
    <row r="816" spans="12:12" ht="16.5" customHeight="1">
      <c r="L816" s="300"/>
    </row>
    <row r="817" spans="12:12" ht="16.5" customHeight="1">
      <c r="L817" s="300"/>
    </row>
    <row r="818" spans="12:12" ht="16.5" customHeight="1">
      <c r="L818" s="300"/>
    </row>
    <row r="819" spans="12:12" ht="16.5" customHeight="1">
      <c r="L819" s="300"/>
    </row>
    <row r="820" spans="12:12" ht="16.5" customHeight="1">
      <c r="L820" s="300"/>
    </row>
    <row r="821" spans="12:12" ht="16.5" customHeight="1">
      <c r="L821" s="300"/>
    </row>
    <row r="822" spans="12:12" ht="16.5" customHeight="1">
      <c r="L822" s="300"/>
    </row>
    <row r="823" spans="12:12" ht="16.5" customHeight="1">
      <c r="L823" s="300"/>
    </row>
    <row r="824" spans="12:12" ht="16.5" customHeight="1">
      <c r="L824" s="300"/>
    </row>
    <row r="825" spans="12:12" ht="16.5" customHeight="1">
      <c r="L825" s="300"/>
    </row>
    <row r="826" spans="12:12" ht="16.5" customHeight="1">
      <c r="L826" s="300"/>
    </row>
  </sheetData>
  <mergeCells count="19">
    <mergeCell ref="E1:L1"/>
    <mergeCell ref="M1:U1"/>
    <mergeCell ref="E2:L2"/>
    <mergeCell ref="M2:U2"/>
    <mergeCell ref="E3:L3"/>
    <mergeCell ref="M3:U3"/>
    <mergeCell ref="F5:H5"/>
    <mergeCell ref="I5:K5"/>
    <mergeCell ref="E133:H133"/>
    <mergeCell ref="E32:L32"/>
    <mergeCell ref="E34:E36"/>
    <mergeCell ref="F34:H34"/>
    <mergeCell ref="I34:K34"/>
    <mergeCell ref="L34:L36"/>
    <mergeCell ref="L5:L7"/>
    <mergeCell ref="E30:L30"/>
    <mergeCell ref="E31:L31"/>
    <mergeCell ref="E5:E7"/>
    <mergeCell ref="I133:L13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99" orientation="landscape" useFirstPageNumber="1" r:id="rId1"/>
  <headerFooter alignWithMargins="0">
    <oddHeader>&amp;L&amp;8PCBS: Prices and Price Indices Annual Bulletin, 2018&amp;R&amp;1&amp;K00+000ء&amp;10&amp;K000000 &amp;8PCBS: الأسعار والأرقام القياسية النشرة السنوية، 2018</oddHeader>
    <oddFooter>&amp;C&amp;P</oddFooter>
  </headerFooter>
  <rowBreaks count="1" manualBreakCount="1">
    <brk id="29" min="4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R298"/>
  <sheetViews>
    <sheetView rightToLeft="1" view="pageBreakPreview" topLeftCell="A85" zoomScaleNormal="100" zoomScaleSheetLayoutView="100" workbookViewId="0">
      <selection activeCell="H90" sqref="A90:H108"/>
    </sheetView>
  </sheetViews>
  <sheetFormatPr defaultRowHeight="16.5" customHeight="1"/>
  <cols>
    <col min="1" max="1" width="30.5703125" customWidth="1"/>
    <col min="2" max="2" width="10.7109375" customWidth="1"/>
    <col min="3" max="3" width="10.7109375" style="299" customWidth="1"/>
    <col min="4" max="4" width="10.7109375" customWidth="1"/>
    <col min="5" max="5" width="10.7109375" style="299" customWidth="1"/>
    <col min="6" max="6" width="10.7109375" customWidth="1"/>
    <col min="7" max="7" width="10.7109375" style="299" customWidth="1"/>
    <col min="8" max="8" width="45.42578125" style="314" customWidth="1"/>
  </cols>
  <sheetData>
    <row r="1" spans="1:18" ht="18.95" customHeight="1">
      <c r="A1" s="564" t="s">
        <v>2148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</row>
    <row r="2" spans="1:18" ht="18.95" customHeight="1">
      <c r="A2" s="571" t="s">
        <v>2141</v>
      </c>
      <c r="B2" s="571"/>
      <c r="C2" s="571"/>
      <c r="D2" s="571"/>
      <c r="E2" s="571"/>
      <c r="F2" s="571"/>
      <c r="G2" s="571"/>
      <c r="H2" s="571"/>
      <c r="I2" s="565"/>
      <c r="J2" s="565"/>
      <c r="K2" s="565"/>
      <c r="L2" s="565"/>
      <c r="M2" s="565"/>
      <c r="N2" s="565"/>
      <c r="O2" s="565"/>
      <c r="P2" s="565"/>
      <c r="Q2" s="565"/>
      <c r="R2" s="565"/>
    </row>
    <row r="3" spans="1:18" ht="18.95" customHeight="1">
      <c r="A3" s="561" t="s">
        <v>1352</v>
      </c>
      <c r="B3" s="561"/>
      <c r="C3" s="561"/>
      <c r="D3" s="561"/>
      <c r="E3" s="561"/>
      <c r="F3" s="561"/>
      <c r="G3" s="561"/>
      <c r="H3" s="561"/>
      <c r="I3" s="572"/>
      <c r="J3" s="572"/>
      <c r="K3" s="572"/>
      <c r="L3" s="572"/>
      <c r="M3" s="572"/>
      <c r="N3" s="572"/>
      <c r="O3" s="572"/>
      <c r="P3" s="572"/>
      <c r="Q3" s="572"/>
      <c r="R3" s="572"/>
    </row>
    <row r="4" spans="1:18" ht="5.0999999999999996" customHeight="1">
      <c r="A4" s="275"/>
      <c r="B4" s="275"/>
      <c r="C4" s="275"/>
      <c r="D4" s="275"/>
      <c r="E4" s="275"/>
      <c r="F4" s="275"/>
      <c r="G4" s="275"/>
      <c r="H4" s="275"/>
      <c r="I4" s="301"/>
      <c r="J4" s="301"/>
      <c r="K4" s="301"/>
      <c r="L4" s="301"/>
      <c r="M4" s="301"/>
      <c r="N4" s="301"/>
      <c r="O4" s="301"/>
      <c r="P4" s="301"/>
      <c r="Q4" s="301"/>
      <c r="R4" s="301"/>
    </row>
    <row r="5" spans="1:18" s="302" customFormat="1" ht="16.5" customHeight="1">
      <c r="A5" s="544" t="s">
        <v>1316</v>
      </c>
      <c r="B5" s="555" t="s">
        <v>1311</v>
      </c>
      <c r="C5" s="556"/>
      <c r="D5" s="556"/>
      <c r="E5" s="566" t="s">
        <v>1353</v>
      </c>
      <c r="F5" s="566"/>
      <c r="G5" s="567"/>
      <c r="H5" s="550" t="s">
        <v>1318</v>
      </c>
    </row>
    <row r="6" spans="1:18" s="276" customFormat="1" ht="16.5" customHeight="1">
      <c r="A6" s="545"/>
      <c r="B6" s="278" t="s">
        <v>1354</v>
      </c>
      <c r="C6" s="279" t="s">
        <v>1355</v>
      </c>
      <c r="D6" s="277" t="s">
        <v>1356</v>
      </c>
      <c r="E6" s="280" t="s">
        <v>1357</v>
      </c>
      <c r="F6" s="277" t="s">
        <v>1358</v>
      </c>
      <c r="G6" s="280" t="s">
        <v>1359</v>
      </c>
      <c r="H6" s="551"/>
    </row>
    <row r="7" spans="1:18" s="276" customFormat="1" ht="16.5" customHeight="1">
      <c r="A7" s="546"/>
      <c r="B7" s="236">
        <v>2017</v>
      </c>
      <c r="C7" s="236">
        <v>2018</v>
      </c>
      <c r="D7" s="236">
        <v>2017</v>
      </c>
      <c r="E7" s="236">
        <v>2018</v>
      </c>
      <c r="F7" s="236">
        <v>2017</v>
      </c>
      <c r="G7" s="236">
        <v>2018</v>
      </c>
      <c r="H7" s="552"/>
    </row>
    <row r="8" spans="1:18" s="276" customFormat="1" ht="16.899999999999999" customHeight="1">
      <c r="A8" s="303" t="s">
        <v>1315</v>
      </c>
      <c r="B8" s="106">
        <v>126.05126794791336</v>
      </c>
      <c r="C8" s="107">
        <v>127.80258415839111</v>
      </c>
      <c r="D8" s="107">
        <v>122.52705395250412</v>
      </c>
      <c r="E8" s="107">
        <v>122.77334767751191</v>
      </c>
      <c r="F8" s="107">
        <v>124.15914547658608</v>
      </c>
      <c r="G8" s="108">
        <v>125.46572950742797</v>
      </c>
      <c r="H8" s="304" t="s">
        <v>2057</v>
      </c>
    </row>
    <row r="9" spans="1:18" s="276" customFormat="1" ht="16.899999999999999" customHeight="1">
      <c r="A9" s="291" t="s">
        <v>1301</v>
      </c>
      <c r="B9" s="285">
        <v>131.08504213022101</v>
      </c>
      <c r="C9" s="285">
        <v>135.53097632980908</v>
      </c>
      <c r="D9" s="285">
        <v>141.90156193215861</v>
      </c>
      <c r="E9" s="285">
        <v>150.41500299207041</v>
      </c>
      <c r="F9" s="285">
        <v>133.22717308133568</v>
      </c>
      <c r="G9" s="286">
        <v>140.07075903436049</v>
      </c>
      <c r="H9" s="292" t="s">
        <v>1302</v>
      </c>
    </row>
    <row r="10" spans="1:18" s="276" customFormat="1" ht="16.899999999999999" customHeight="1">
      <c r="A10" s="291" t="s">
        <v>1320</v>
      </c>
      <c r="B10" s="285">
        <v>137.72408107512706</v>
      </c>
      <c r="C10" s="285">
        <v>141.32945384431682</v>
      </c>
      <c r="D10" s="285">
        <v>144.77061986057262</v>
      </c>
      <c r="E10" s="285">
        <v>153.71341211027951</v>
      </c>
      <c r="F10" s="285">
        <v>138.74131049927868</v>
      </c>
      <c r="G10" s="286">
        <v>146.0738092052265</v>
      </c>
      <c r="H10" s="292" t="s">
        <v>1321</v>
      </c>
    </row>
    <row r="11" spans="1:18" s="276" customFormat="1" ht="16.899999999999999" customHeight="1">
      <c r="A11" s="290" t="s">
        <v>1322</v>
      </c>
      <c r="B11" s="288">
        <v>141.03904175438669</v>
      </c>
      <c r="C11" s="288">
        <v>137.15054943292787</v>
      </c>
      <c r="D11" s="288">
        <v>141.57482896469287</v>
      </c>
      <c r="E11" s="288">
        <v>147.11819454691977</v>
      </c>
      <c r="F11" s="288">
        <v>141.28134700322533</v>
      </c>
      <c r="G11" s="289">
        <v>142.03626266473393</v>
      </c>
      <c r="H11" s="247" t="s">
        <v>1360</v>
      </c>
    </row>
    <row r="12" spans="1:18" s="276" customFormat="1" ht="16.899999999999999" customHeight="1">
      <c r="A12" s="290" t="s">
        <v>1323</v>
      </c>
      <c r="B12" s="288">
        <v>138.72153035897207</v>
      </c>
      <c r="C12" s="288">
        <v>139.34550349384389</v>
      </c>
      <c r="D12" s="288">
        <v>133.35674290819418</v>
      </c>
      <c r="E12" s="288">
        <v>144.7349508043327</v>
      </c>
      <c r="F12" s="288">
        <v>135.963356258798</v>
      </c>
      <c r="G12" s="289">
        <v>141.98659649931591</v>
      </c>
      <c r="H12" s="247" t="s">
        <v>1324</v>
      </c>
    </row>
    <row r="13" spans="1:18" s="276" customFormat="1" ht="16.899999999999999" customHeight="1">
      <c r="A13" s="290" t="s">
        <v>118</v>
      </c>
      <c r="B13" s="288">
        <v>134.06815011388642</v>
      </c>
      <c r="C13" s="288">
        <v>148.20586614020701</v>
      </c>
      <c r="D13" s="288">
        <v>153.6771399125488</v>
      </c>
      <c r="E13" s="288">
        <v>169.32157521560006</v>
      </c>
      <c r="F13" s="288">
        <v>143.39901094566764</v>
      </c>
      <c r="G13" s="289">
        <v>158.35628789374013</v>
      </c>
      <c r="H13" s="247" t="s">
        <v>119</v>
      </c>
    </row>
    <row r="14" spans="1:18" s="276" customFormat="1" ht="16.899999999999999" customHeight="1">
      <c r="A14" s="291" t="s">
        <v>1325</v>
      </c>
      <c r="B14" s="285">
        <v>120.29798137590217</v>
      </c>
      <c r="C14" s="285">
        <v>126.10965349218081</v>
      </c>
      <c r="D14" s="285">
        <v>123.9420703413974</v>
      </c>
      <c r="E14" s="285">
        <v>129.76789432455317</v>
      </c>
      <c r="F14" s="285">
        <v>122.46860221161471</v>
      </c>
      <c r="G14" s="286">
        <v>128.3582760469769</v>
      </c>
      <c r="H14" s="292" t="s">
        <v>1327</v>
      </c>
    </row>
    <row r="15" spans="1:18" s="276" customFormat="1" ht="16.899999999999999" customHeight="1">
      <c r="A15" s="290" t="s">
        <v>1326</v>
      </c>
      <c r="B15" s="288">
        <v>121.79945221730226</v>
      </c>
      <c r="C15" s="288">
        <v>132.34314442814022</v>
      </c>
      <c r="D15" s="288">
        <v>128.59504856017122</v>
      </c>
      <c r="E15" s="288">
        <v>135.37689050251413</v>
      </c>
      <c r="F15" s="288">
        <v>125.14770869699672</v>
      </c>
      <c r="G15" s="289">
        <v>133.84423263030317</v>
      </c>
      <c r="H15" s="247" t="s">
        <v>1327</v>
      </c>
    </row>
    <row r="16" spans="1:18" s="276" customFormat="1" ht="16.899999999999999" customHeight="1">
      <c r="A16" s="290" t="s">
        <v>1328</v>
      </c>
      <c r="B16" s="288">
        <v>117.02057386938876</v>
      </c>
      <c r="C16" s="288">
        <v>112.50320212330402</v>
      </c>
      <c r="D16" s="288">
        <v>116.82044794097902</v>
      </c>
      <c r="E16" s="288">
        <v>121.18303728317326</v>
      </c>
      <c r="F16" s="288">
        <v>116.77247613253316</v>
      </c>
      <c r="G16" s="289">
        <v>116.69442448545955</v>
      </c>
      <c r="H16" s="247" t="s">
        <v>1329</v>
      </c>
    </row>
    <row r="17" spans="1:8" s="276" customFormat="1" ht="16.899999999999999" customHeight="1">
      <c r="A17" s="291" t="s">
        <v>2058</v>
      </c>
      <c r="B17" s="285">
        <v>87.845114780339827</v>
      </c>
      <c r="C17" s="285">
        <v>94.313171377829519</v>
      </c>
      <c r="D17" s="285">
        <v>83.974505254517382</v>
      </c>
      <c r="E17" s="285">
        <v>90.890707016537363</v>
      </c>
      <c r="F17" s="285">
        <v>85.88687971962301</v>
      </c>
      <c r="G17" s="286">
        <v>92.577471718012333</v>
      </c>
      <c r="H17" s="292" t="s">
        <v>1304</v>
      </c>
    </row>
    <row r="18" spans="1:8" s="276" customFormat="1" ht="16.899999999999999" customHeight="1">
      <c r="A18" s="291" t="s">
        <v>1305</v>
      </c>
      <c r="B18" s="285">
        <v>92.345091970849509</v>
      </c>
      <c r="C18" s="285">
        <v>87.708455161204995</v>
      </c>
      <c r="D18" s="285">
        <v>124.50318341606896</v>
      </c>
      <c r="E18" s="285">
        <v>124.70847923171814</v>
      </c>
      <c r="F18" s="285">
        <v>107.21334418222028</v>
      </c>
      <c r="G18" s="286">
        <v>104.58105156524833</v>
      </c>
      <c r="H18" s="292" t="s">
        <v>1306</v>
      </c>
    </row>
    <row r="19" spans="1:8" s="276" customFormat="1" ht="16.899999999999999" customHeight="1">
      <c r="A19" s="291" t="s">
        <v>1307</v>
      </c>
      <c r="B19" s="285">
        <v>123.52316907864889</v>
      </c>
      <c r="C19" s="285">
        <v>123.58298613178567</v>
      </c>
      <c r="D19" s="285">
        <v>119.77996237034139</v>
      </c>
      <c r="E19" s="285">
        <v>118.85575989416708</v>
      </c>
      <c r="F19" s="285">
        <v>120.77583808359309</v>
      </c>
      <c r="G19" s="286">
        <v>119.87222515627994</v>
      </c>
      <c r="H19" s="292" t="s">
        <v>1308</v>
      </c>
    </row>
    <row r="20" spans="1:8" s="276" customFormat="1" ht="16.899999999999999" customHeight="1">
      <c r="A20" s="291" t="s">
        <v>1361</v>
      </c>
      <c r="B20" s="285">
        <v>129.00313885063645</v>
      </c>
      <c r="C20" s="285">
        <v>128.23663940007748</v>
      </c>
      <c r="D20" s="285">
        <v>122.35946669446221</v>
      </c>
      <c r="E20" s="285">
        <v>120.85843820672238</v>
      </c>
      <c r="F20" s="285">
        <v>123.96593468149997</v>
      </c>
      <c r="G20" s="286">
        <v>122.43821116225143</v>
      </c>
      <c r="H20" s="292" t="s">
        <v>1362</v>
      </c>
    </row>
    <row r="21" spans="1:8" s="276" customFormat="1" ht="15.75" customHeight="1">
      <c r="A21" s="291" t="s">
        <v>1363</v>
      </c>
      <c r="B21" s="285">
        <v>137.06761309157139</v>
      </c>
      <c r="C21" s="285">
        <v>133.98850504618153</v>
      </c>
      <c r="D21" s="285">
        <v>128.99330223159564</v>
      </c>
      <c r="E21" s="285">
        <v>128.97047581169357</v>
      </c>
      <c r="F21" s="285">
        <v>131.04216390876059</v>
      </c>
      <c r="G21" s="286">
        <v>129.58184293527549</v>
      </c>
      <c r="H21" s="292" t="s">
        <v>1330</v>
      </c>
    </row>
    <row r="22" spans="1:8" s="276" customFormat="1" ht="15.75" customHeight="1">
      <c r="A22" s="290" t="s">
        <v>1364</v>
      </c>
      <c r="B22" s="288">
        <v>121.76135562477111</v>
      </c>
      <c r="C22" s="288">
        <v>116.42616599190505</v>
      </c>
      <c r="D22" s="288">
        <v>144.48507007921998</v>
      </c>
      <c r="E22" s="288">
        <v>147.44058500914076</v>
      </c>
      <c r="F22" s="288">
        <v>132.61025256060663</v>
      </c>
      <c r="G22" s="289">
        <v>131.00382096805265</v>
      </c>
      <c r="H22" s="247" t="s">
        <v>1331</v>
      </c>
    </row>
    <row r="23" spans="1:8" s="276" customFormat="1" ht="15.75" customHeight="1">
      <c r="A23" s="290" t="s">
        <v>1365</v>
      </c>
      <c r="B23" s="288">
        <v>107.87103347584791</v>
      </c>
      <c r="C23" s="288">
        <v>109.27470098895968</v>
      </c>
      <c r="D23" s="288">
        <v>126.19149969268835</v>
      </c>
      <c r="E23" s="288">
        <v>124.14553101205311</v>
      </c>
      <c r="F23" s="288">
        <v>116.64388577557253</v>
      </c>
      <c r="G23" s="289">
        <v>116.45139290043485</v>
      </c>
      <c r="H23" s="247" t="s">
        <v>1366</v>
      </c>
    </row>
    <row r="24" spans="1:8" s="276" customFormat="1" ht="15.75" customHeight="1">
      <c r="A24" s="290" t="s">
        <v>1367</v>
      </c>
      <c r="B24" s="288">
        <v>149.40070852976726</v>
      </c>
      <c r="C24" s="288">
        <v>147.08420904337271</v>
      </c>
      <c r="D24" s="288">
        <v>131.32138430223745</v>
      </c>
      <c r="E24" s="288">
        <v>130.30312467978263</v>
      </c>
      <c r="F24" s="288">
        <v>140.06824634956558</v>
      </c>
      <c r="G24" s="289">
        <v>138.41951373916584</v>
      </c>
      <c r="H24" s="247" t="s">
        <v>1332</v>
      </c>
    </row>
    <row r="25" spans="1:8" s="276" customFormat="1" ht="15.75" customHeight="1">
      <c r="A25" s="290" t="s">
        <v>1368</v>
      </c>
      <c r="B25" s="288">
        <v>123.66482030803371</v>
      </c>
      <c r="C25" s="288">
        <v>122.44954858969912</v>
      </c>
      <c r="D25" s="288">
        <v>103.5346810453278</v>
      </c>
      <c r="E25" s="288">
        <v>102.10704722784632</v>
      </c>
      <c r="F25" s="288">
        <v>113.13838462043324</v>
      </c>
      <c r="G25" s="289">
        <v>111.81196403733571</v>
      </c>
      <c r="H25" s="247" t="s">
        <v>1333</v>
      </c>
    </row>
    <row r="26" spans="1:8" s="276" customFormat="1" ht="15.75" customHeight="1">
      <c r="A26" s="291" t="s">
        <v>1369</v>
      </c>
      <c r="B26" s="285">
        <v>122.35258743490908</v>
      </c>
      <c r="C26" s="285">
        <v>119.67812843618097</v>
      </c>
      <c r="D26" s="285">
        <v>119.55468690146026</v>
      </c>
      <c r="E26" s="285">
        <v>121.11042277865029</v>
      </c>
      <c r="F26" s="285">
        <v>120.92285604867291</v>
      </c>
      <c r="G26" s="286">
        <v>120.38677829564708</v>
      </c>
      <c r="H26" s="292" t="s">
        <v>553</v>
      </c>
    </row>
    <row r="27" spans="1:8" s="276" customFormat="1" ht="15.75" customHeight="1">
      <c r="A27" s="291" t="s">
        <v>1370</v>
      </c>
      <c r="B27" s="285">
        <v>112.03307747184516</v>
      </c>
      <c r="C27" s="285">
        <v>110.90979097016123</v>
      </c>
      <c r="D27" s="285">
        <v>138.66482670996774</v>
      </c>
      <c r="E27" s="285">
        <v>131.15930519682846</v>
      </c>
      <c r="F27" s="285">
        <v>125.23095309114468</v>
      </c>
      <c r="G27" s="286">
        <v>120.95103462696463</v>
      </c>
      <c r="H27" s="292" t="s">
        <v>1371</v>
      </c>
    </row>
    <row r="28" spans="1:8" s="276" customFormat="1" ht="15.75" customHeight="1">
      <c r="A28" s="290" t="s">
        <v>1372</v>
      </c>
      <c r="B28" s="288">
        <v>115.41056092147559</v>
      </c>
      <c r="C28" s="288">
        <v>111.46228320250742</v>
      </c>
      <c r="D28" s="288">
        <v>147.83672991410458</v>
      </c>
      <c r="E28" s="288">
        <v>133.15710261138415</v>
      </c>
      <c r="F28" s="288">
        <v>130.6068541521999</v>
      </c>
      <c r="G28" s="289">
        <v>121.80906074964312</v>
      </c>
      <c r="H28" s="247" t="s">
        <v>1334</v>
      </c>
    </row>
    <row r="29" spans="1:8" s="276" customFormat="1" ht="15.75" customHeight="1">
      <c r="A29" s="290" t="s">
        <v>1373</v>
      </c>
      <c r="B29" s="288">
        <v>107.36936912805018</v>
      </c>
      <c r="C29" s="288">
        <v>110.2168765626074</v>
      </c>
      <c r="D29" s="288">
        <v>137.83054920023898</v>
      </c>
      <c r="E29" s="288">
        <v>134.77569060606663</v>
      </c>
      <c r="F29" s="288">
        <v>121.64693900405319</v>
      </c>
      <c r="G29" s="289">
        <v>121.87643876229573</v>
      </c>
      <c r="H29" s="247" t="s">
        <v>1335</v>
      </c>
    </row>
    <row r="30" spans="1:8" s="276" customFormat="1" ht="15.75" customHeight="1">
      <c r="A30" s="291" t="s">
        <v>1374</v>
      </c>
      <c r="B30" s="285">
        <v>134.66200332642023</v>
      </c>
      <c r="C30" s="285">
        <v>134.98927641139798</v>
      </c>
      <c r="D30" s="285">
        <v>105.91281119361213</v>
      </c>
      <c r="E30" s="285">
        <v>105.9915366794017</v>
      </c>
      <c r="F30" s="285">
        <v>118.66015937485938</v>
      </c>
      <c r="G30" s="286">
        <v>117.80520284581118</v>
      </c>
      <c r="H30" s="292" t="s">
        <v>1336</v>
      </c>
    </row>
    <row r="31" spans="1:8" s="276" customFormat="1" ht="15.75" customHeight="1">
      <c r="A31" s="290" t="s">
        <v>1375</v>
      </c>
      <c r="B31" s="288">
        <v>126.45522728169837</v>
      </c>
      <c r="C31" s="288">
        <v>127.10775635793217</v>
      </c>
      <c r="D31" s="288">
        <v>99.390774003221736</v>
      </c>
      <c r="E31" s="288">
        <v>92.884129545677666</v>
      </c>
      <c r="F31" s="288">
        <v>112.09623009547515</v>
      </c>
      <c r="G31" s="289">
        <v>108.63444132518622</v>
      </c>
      <c r="H31" s="247" t="s">
        <v>1337</v>
      </c>
    </row>
    <row r="32" spans="1:8" s="276" customFormat="1" ht="15.75" customHeight="1">
      <c r="A32" s="293" t="s">
        <v>1376</v>
      </c>
      <c r="B32" s="294" t="s">
        <v>357</v>
      </c>
      <c r="C32" s="294" t="s">
        <v>357</v>
      </c>
      <c r="D32" s="294">
        <v>87.843253673741998</v>
      </c>
      <c r="E32" s="294">
        <v>82.897432091435348</v>
      </c>
      <c r="F32" s="294">
        <v>87.843253673741998</v>
      </c>
      <c r="G32" s="295">
        <v>82.897432091435348</v>
      </c>
      <c r="H32" s="296" t="s">
        <v>741</v>
      </c>
    </row>
    <row r="33" spans="1:8" s="276" customFormat="1" ht="18.95" customHeight="1">
      <c r="A33" s="564" t="s">
        <v>2149</v>
      </c>
      <c r="B33" s="564"/>
      <c r="C33" s="564"/>
      <c r="D33" s="564"/>
      <c r="E33" s="564"/>
      <c r="F33" s="564"/>
      <c r="G33" s="564"/>
      <c r="H33" s="564"/>
    </row>
    <row r="34" spans="1:8" s="276" customFormat="1" ht="18.95" customHeight="1">
      <c r="A34" s="565" t="s">
        <v>2142</v>
      </c>
      <c r="B34" s="565"/>
      <c r="C34" s="565"/>
      <c r="D34" s="565"/>
      <c r="E34" s="565"/>
      <c r="F34" s="565"/>
      <c r="G34" s="565"/>
      <c r="H34" s="565"/>
    </row>
    <row r="35" spans="1:8" s="276" customFormat="1" ht="18.95" customHeight="1">
      <c r="A35" s="561" t="s">
        <v>1352</v>
      </c>
      <c r="B35" s="561"/>
      <c r="C35" s="561"/>
      <c r="D35" s="561"/>
      <c r="E35" s="561"/>
      <c r="F35" s="561"/>
      <c r="G35" s="561"/>
      <c r="H35" s="561"/>
    </row>
    <row r="36" spans="1:8" s="276" customFormat="1" ht="5.0999999999999996" customHeight="1">
      <c r="A36" s="275"/>
      <c r="B36" s="275"/>
      <c r="C36" s="275"/>
      <c r="D36" s="275"/>
      <c r="E36" s="275"/>
      <c r="F36" s="275"/>
      <c r="G36" s="275"/>
      <c r="H36" s="275"/>
    </row>
    <row r="37" spans="1:8" s="276" customFormat="1" ht="16.5" customHeight="1">
      <c r="A37" s="544" t="s">
        <v>1316</v>
      </c>
      <c r="B37" s="555" t="s">
        <v>1311</v>
      </c>
      <c r="C37" s="556"/>
      <c r="D37" s="556"/>
      <c r="E37" s="566" t="s">
        <v>1353</v>
      </c>
      <c r="F37" s="566"/>
      <c r="G37" s="567"/>
      <c r="H37" s="550" t="s">
        <v>1318</v>
      </c>
    </row>
    <row r="38" spans="1:8" s="276" customFormat="1" ht="16.5" customHeight="1">
      <c r="A38" s="545"/>
      <c r="B38" s="278" t="s">
        <v>1354</v>
      </c>
      <c r="C38" s="279" t="s">
        <v>1355</v>
      </c>
      <c r="D38" s="277" t="s">
        <v>1356</v>
      </c>
      <c r="E38" s="280" t="s">
        <v>1357</v>
      </c>
      <c r="F38" s="234" t="s">
        <v>1358</v>
      </c>
      <c r="G38" s="232" t="s">
        <v>1359</v>
      </c>
      <c r="H38" s="551"/>
    </row>
    <row r="39" spans="1:8" s="276" customFormat="1" ht="16.5" customHeight="1">
      <c r="A39" s="546"/>
      <c r="B39" s="236">
        <v>2017</v>
      </c>
      <c r="C39" s="236">
        <v>2018</v>
      </c>
      <c r="D39" s="236">
        <v>2017</v>
      </c>
      <c r="E39" s="236">
        <v>2018</v>
      </c>
      <c r="F39" s="236">
        <v>2017</v>
      </c>
      <c r="G39" s="236">
        <v>2018</v>
      </c>
      <c r="H39" s="552"/>
    </row>
    <row r="40" spans="1:8" s="276" customFormat="1" ht="16.899999999999999" customHeight="1">
      <c r="A40" s="305" t="s">
        <v>1377</v>
      </c>
      <c r="B40" s="306">
        <v>117.32728334970372</v>
      </c>
      <c r="C40" s="306">
        <v>115.29148225791164</v>
      </c>
      <c r="D40" s="306">
        <v>119.2242172122923</v>
      </c>
      <c r="E40" s="306">
        <v>120.61070291930412</v>
      </c>
      <c r="F40" s="306">
        <v>118.26543609579913</v>
      </c>
      <c r="G40" s="307">
        <v>117.92015723323591</v>
      </c>
      <c r="H40" s="308" t="s">
        <v>1378</v>
      </c>
    </row>
    <row r="41" spans="1:8" s="276" customFormat="1" ht="16.899999999999999" customHeight="1">
      <c r="A41" s="290" t="s">
        <v>1379</v>
      </c>
      <c r="B41" s="288">
        <v>183.07108291043974</v>
      </c>
      <c r="C41" s="288">
        <v>178.13669987916833</v>
      </c>
      <c r="D41" s="288">
        <v>170.19258867935264</v>
      </c>
      <c r="E41" s="288">
        <v>166.80090407413203</v>
      </c>
      <c r="F41" s="288">
        <v>176.50843496112529</v>
      </c>
      <c r="G41" s="289">
        <v>172.37198795160984</v>
      </c>
      <c r="H41" s="247" t="s">
        <v>2038</v>
      </c>
    </row>
    <row r="42" spans="1:8" s="276" customFormat="1" ht="16.899999999999999" customHeight="1">
      <c r="A42" s="290" t="s">
        <v>1380</v>
      </c>
      <c r="B42" s="288">
        <v>141.61259126121232</v>
      </c>
      <c r="C42" s="288">
        <v>143.27777174563099</v>
      </c>
      <c r="D42" s="288">
        <v>122.32146153263345</v>
      </c>
      <c r="E42" s="288">
        <v>131.84727849728969</v>
      </c>
      <c r="F42" s="288">
        <v>131.6114501762213</v>
      </c>
      <c r="G42" s="289">
        <v>137.4332598400205</v>
      </c>
      <c r="H42" s="247" t="s">
        <v>1336</v>
      </c>
    </row>
    <row r="43" spans="1:8" s="276" customFormat="1" ht="16.899999999999999" customHeight="1">
      <c r="A43" s="291" t="s">
        <v>1381</v>
      </c>
      <c r="B43" s="285">
        <v>140.94310700548829</v>
      </c>
      <c r="C43" s="285">
        <v>140.6655170034436</v>
      </c>
      <c r="D43" s="285">
        <v>119.56984301428263</v>
      </c>
      <c r="E43" s="285">
        <v>120.38182146723419</v>
      </c>
      <c r="F43" s="285">
        <v>129.83233082191038</v>
      </c>
      <c r="G43" s="286">
        <v>130.13818415698262</v>
      </c>
      <c r="H43" s="287" t="s">
        <v>1338</v>
      </c>
    </row>
    <row r="44" spans="1:8" s="276" customFormat="1" ht="15.75" customHeight="1">
      <c r="A44" s="290" t="s">
        <v>1382</v>
      </c>
      <c r="B44" s="288">
        <v>170.14519056261338</v>
      </c>
      <c r="C44" s="288">
        <v>188.63010015460102</v>
      </c>
      <c r="D44" s="288">
        <v>135.66724536185913</v>
      </c>
      <c r="E44" s="288">
        <v>156.36689767789491</v>
      </c>
      <c r="F44" s="288">
        <v>151.89273506371853</v>
      </c>
      <c r="G44" s="289">
        <v>171.63767438924873</v>
      </c>
      <c r="H44" s="265" t="s">
        <v>1339</v>
      </c>
    </row>
    <row r="45" spans="1:8" s="276" customFormat="1" ht="16.899999999999999" customHeight="1">
      <c r="A45" s="290" t="s">
        <v>1383</v>
      </c>
      <c r="B45" s="288">
        <v>140.05077251692427</v>
      </c>
      <c r="C45" s="288">
        <v>139.19985268905833</v>
      </c>
      <c r="D45" s="288">
        <v>118.99477900895606</v>
      </c>
      <c r="E45" s="288">
        <v>119.09628970186833</v>
      </c>
      <c r="F45" s="288">
        <v>129.09162954680113</v>
      </c>
      <c r="G45" s="289">
        <v>128.74479512410315</v>
      </c>
      <c r="H45" s="247" t="s">
        <v>1340</v>
      </c>
    </row>
    <row r="46" spans="1:8" s="276" customFormat="1" ht="16.899999999999999" customHeight="1">
      <c r="A46" s="291" t="s">
        <v>170</v>
      </c>
      <c r="B46" s="285">
        <v>177.07470118322894</v>
      </c>
      <c r="C46" s="285">
        <v>177.13849213153986</v>
      </c>
      <c r="D46" s="285">
        <v>197.51025495301661</v>
      </c>
      <c r="E46" s="285">
        <v>194.41223554150048</v>
      </c>
      <c r="F46" s="285">
        <v>186.99898306361118</v>
      </c>
      <c r="G46" s="286">
        <v>185.56389621635918</v>
      </c>
      <c r="H46" s="292" t="s">
        <v>171</v>
      </c>
    </row>
    <row r="47" spans="1:8" s="276" customFormat="1" ht="16.899999999999999" customHeight="1">
      <c r="A47" s="291" t="s">
        <v>1384</v>
      </c>
      <c r="B47" s="285">
        <v>136.01949925864247</v>
      </c>
      <c r="C47" s="285">
        <v>126.29646244612496</v>
      </c>
      <c r="D47" s="285">
        <v>95.608549094312195</v>
      </c>
      <c r="E47" s="285">
        <v>92.696137345415451</v>
      </c>
      <c r="F47" s="285">
        <v>111.98029598636313</v>
      </c>
      <c r="G47" s="286">
        <v>106.48473461582159</v>
      </c>
      <c r="H47" s="292" t="s">
        <v>181</v>
      </c>
    </row>
    <row r="48" spans="1:8" s="276" customFormat="1" ht="16.899999999999999" customHeight="1">
      <c r="A48" s="291" t="s">
        <v>1385</v>
      </c>
      <c r="B48" s="285">
        <v>124.77748388011858</v>
      </c>
      <c r="C48" s="285">
        <v>109.52843621279931</v>
      </c>
      <c r="D48" s="285">
        <v>92.267665249625409</v>
      </c>
      <c r="E48" s="285">
        <v>88.695364873992048</v>
      </c>
      <c r="F48" s="285">
        <v>107.2938760278093</v>
      </c>
      <c r="G48" s="286">
        <v>98.556322251579388</v>
      </c>
      <c r="H48" s="292" t="s">
        <v>1386</v>
      </c>
    </row>
    <row r="49" spans="1:8" s="276" customFormat="1" ht="16.899999999999999" customHeight="1">
      <c r="A49" s="290" t="s">
        <v>1387</v>
      </c>
      <c r="B49" s="288">
        <v>124.77748388011858</v>
      </c>
      <c r="C49" s="288">
        <v>109.52843621279931</v>
      </c>
      <c r="D49" s="288">
        <v>92.267665249625409</v>
      </c>
      <c r="E49" s="288">
        <v>88.695364873992048</v>
      </c>
      <c r="F49" s="288">
        <v>107.2938760278093</v>
      </c>
      <c r="G49" s="289">
        <v>98.556322251579388</v>
      </c>
      <c r="H49" s="247" t="s">
        <v>1388</v>
      </c>
    </row>
    <row r="50" spans="1:8" s="276" customFormat="1" ht="16.899999999999999" customHeight="1">
      <c r="A50" s="291" t="s">
        <v>1389</v>
      </c>
      <c r="B50" s="285">
        <v>141.8133529140832</v>
      </c>
      <c r="C50" s="285">
        <v>133.58668146880791</v>
      </c>
      <c r="D50" s="285">
        <v>84.319111844187802</v>
      </c>
      <c r="E50" s="285">
        <v>80.869360662976021</v>
      </c>
      <c r="F50" s="285">
        <v>110.19957591391915</v>
      </c>
      <c r="G50" s="286">
        <v>105.60983405032403</v>
      </c>
      <c r="H50" s="292" t="s">
        <v>1390</v>
      </c>
    </row>
    <row r="51" spans="1:8" s="276" customFormat="1" ht="16.899999999999999" customHeight="1">
      <c r="A51" s="290" t="s">
        <v>1391</v>
      </c>
      <c r="B51" s="288">
        <v>142.00649840378475</v>
      </c>
      <c r="C51" s="288">
        <v>133.4810240483018</v>
      </c>
      <c r="D51" s="288">
        <v>89.028820948337213</v>
      </c>
      <c r="E51" s="288">
        <v>84.693526688705461</v>
      </c>
      <c r="F51" s="288">
        <v>112.42478592511951</v>
      </c>
      <c r="G51" s="289">
        <v>106.31591302300362</v>
      </c>
      <c r="H51" s="247" t="s">
        <v>1392</v>
      </c>
    </row>
    <row r="52" spans="1:8" s="276" customFormat="1" ht="16.899999999999999" customHeight="1">
      <c r="A52" s="290" t="s">
        <v>949</v>
      </c>
      <c r="B52" s="288">
        <v>132.83208764296123</v>
      </c>
      <c r="C52" s="288">
        <v>138.49975152234231</v>
      </c>
      <c r="D52" s="288">
        <v>79.595301814576885</v>
      </c>
      <c r="E52" s="288">
        <v>77.033745038367158</v>
      </c>
      <c r="F52" s="288">
        <v>102.8137724724882</v>
      </c>
      <c r="G52" s="289">
        <v>103.26625277930246</v>
      </c>
      <c r="H52" s="247" t="s">
        <v>226</v>
      </c>
    </row>
    <row r="53" spans="1:8" s="276" customFormat="1" ht="16.899999999999999" customHeight="1">
      <c r="A53" s="291" t="s">
        <v>1393</v>
      </c>
      <c r="B53" s="285">
        <v>141.06513456918637</v>
      </c>
      <c r="C53" s="285">
        <v>148.0891939140563</v>
      </c>
      <c r="D53" s="285">
        <v>139.69515121052046</v>
      </c>
      <c r="E53" s="285">
        <v>140.73308430089688</v>
      </c>
      <c r="F53" s="285">
        <v>140.36991302989188</v>
      </c>
      <c r="G53" s="286">
        <v>144.34310001063244</v>
      </c>
      <c r="H53" s="292" t="s">
        <v>1394</v>
      </c>
    </row>
    <row r="54" spans="1:8" s="276" customFormat="1" ht="16.899999999999999" customHeight="1">
      <c r="A54" s="291" t="s">
        <v>182</v>
      </c>
      <c r="B54" s="285">
        <v>111.35423611825227</v>
      </c>
      <c r="C54" s="285">
        <v>108.04523559622331</v>
      </c>
      <c r="D54" s="285">
        <v>93.767498948945786</v>
      </c>
      <c r="E54" s="285">
        <v>91.490448812215419</v>
      </c>
      <c r="F54" s="285">
        <v>102.18100943609039</v>
      </c>
      <c r="G54" s="286">
        <v>99.42238942016003</v>
      </c>
      <c r="H54" s="292" t="s">
        <v>1341</v>
      </c>
    </row>
    <row r="55" spans="1:8" s="276" customFormat="1" ht="16.899999999999999" customHeight="1">
      <c r="A55" s="291" t="s">
        <v>1395</v>
      </c>
      <c r="B55" s="285">
        <v>146.64981574862281</v>
      </c>
      <c r="C55" s="285">
        <v>143.38881397533302</v>
      </c>
      <c r="D55" s="285">
        <v>92.239420842835301</v>
      </c>
      <c r="E55" s="285">
        <v>95.138676246193413</v>
      </c>
      <c r="F55" s="285">
        <v>111.9873127389175</v>
      </c>
      <c r="G55" s="286">
        <v>113.18382000801552</v>
      </c>
      <c r="H55" s="292" t="s">
        <v>1396</v>
      </c>
    </row>
    <row r="56" spans="1:8" s="276" customFormat="1" ht="16.5" customHeight="1">
      <c r="A56" s="291" t="s">
        <v>1397</v>
      </c>
      <c r="B56" s="285">
        <v>145.67278254244181</v>
      </c>
      <c r="C56" s="285">
        <v>141.4603794763926</v>
      </c>
      <c r="D56" s="285">
        <v>132.35809321260393</v>
      </c>
      <c r="E56" s="285">
        <v>129.4036319658664</v>
      </c>
      <c r="F56" s="285">
        <v>139.47150533790517</v>
      </c>
      <c r="G56" s="286">
        <v>135.66568942269328</v>
      </c>
      <c r="H56" s="292" t="s">
        <v>1398</v>
      </c>
    </row>
    <row r="57" spans="1:8" s="276" customFormat="1" ht="16.899999999999999" customHeight="1">
      <c r="A57" s="290" t="s">
        <v>1399</v>
      </c>
      <c r="B57" s="288">
        <v>143.93939393939394</v>
      </c>
      <c r="C57" s="288">
        <v>134.469696969697</v>
      </c>
      <c r="D57" s="288">
        <v>126.21359223300973</v>
      </c>
      <c r="E57" s="288">
        <v>122.46494066882417</v>
      </c>
      <c r="F57" s="288">
        <v>134.77497305253272</v>
      </c>
      <c r="G57" s="289">
        <v>128.32697612632518</v>
      </c>
      <c r="H57" s="247" t="s">
        <v>1400</v>
      </c>
    </row>
    <row r="58" spans="1:8" s="276" customFormat="1" ht="15.4" customHeight="1">
      <c r="A58" s="290" t="s">
        <v>1401</v>
      </c>
      <c r="B58" s="288">
        <v>146.52709549680108</v>
      </c>
      <c r="C58" s="288">
        <v>144.90578728326403</v>
      </c>
      <c r="D58" s="288">
        <v>139.51897781288287</v>
      </c>
      <c r="E58" s="288">
        <v>137.49007671053968</v>
      </c>
      <c r="F58" s="288">
        <v>142.97688813061066</v>
      </c>
      <c r="G58" s="289">
        <v>141.14313485404045</v>
      </c>
      <c r="H58" s="247" t="s">
        <v>1342</v>
      </c>
    </row>
    <row r="59" spans="1:8" s="276" customFormat="1" ht="15.4" customHeight="1">
      <c r="A59" s="291" t="s">
        <v>196</v>
      </c>
      <c r="B59" s="285">
        <v>146.80557466555021</v>
      </c>
      <c r="C59" s="285">
        <v>143.69624556212062</v>
      </c>
      <c r="D59" s="285">
        <v>76.3026240945686</v>
      </c>
      <c r="E59" s="285">
        <v>81.527217974102612</v>
      </c>
      <c r="F59" s="285">
        <v>105.83146662706247</v>
      </c>
      <c r="G59" s="286">
        <v>108.14838271346409</v>
      </c>
      <c r="H59" s="292" t="s">
        <v>195</v>
      </c>
    </row>
    <row r="60" spans="1:8" s="276" customFormat="1" ht="15.4" customHeight="1">
      <c r="A60" s="291" t="s">
        <v>1402</v>
      </c>
      <c r="B60" s="285">
        <v>109.06982561116791</v>
      </c>
      <c r="C60" s="285">
        <v>106.26529014237767</v>
      </c>
      <c r="D60" s="285">
        <v>121.55657841262941</v>
      </c>
      <c r="E60" s="285">
        <v>118.47976697231466</v>
      </c>
      <c r="F60" s="285">
        <v>111.12469122575199</v>
      </c>
      <c r="G60" s="286">
        <v>107.73049284441333</v>
      </c>
      <c r="H60" s="292" t="s">
        <v>1403</v>
      </c>
    </row>
    <row r="61" spans="1:8" s="276" customFormat="1" ht="15.4" customHeight="1">
      <c r="A61" s="290" t="s">
        <v>1402</v>
      </c>
      <c r="B61" s="288">
        <v>109.06982561116791</v>
      </c>
      <c r="C61" s="288">
        <v>106.26529014237767</v>
      </c>
      <c r="D61" s="288">
        <v>121.55657841262941</v>
      </c>
      <c r="E61" s="288">
        <v>118.47976697231466</v>
      </c>
      <c r="F61" s="288">
        <v>111.12469122575199</v>
      </c>
      <c r="G61" s="289">
        <v>107.73049284441333</v>
      </c>
      <c r="H61" s="247" t="s">
        <v>1403</v>
      </c>
    </row>
    <row r="62" spans="1:8" s="276" customFormat="1" ht="15.4" customHeight="1">
      <c r="A62" s="290" t="s">
        <v>1404</v>
      </c>
      <c r="B62" s="288">
        <v>89.433587280556452</v>
      </c>
      <c r="C62" s="288">
        <v>82.378270950645884</v>
      </c>
      <c r="D62" s="288">
        <v>118.95086844769095</v>
      </c>
      <c r="E62" s="288">
        <v>114.32678102574931</v>
      </c>
      <c r="F62" s="288">
        <v>103.14055599789388</v>
      </c>
      <c r="G62" s="289">
        <v>97.045440370168166</v>
      </c>
      <c r="H62" s="247" t="s">
        <v>1405</v>
      </c>
    </row>
    <row r="63" spans="1:8" s="276" customFormat="1" ht="15.4" customHeight="1">
      <c r="A63" s="290" t="s">
        <v>1406</v>
      </c>
      <c r="B63" s="288">
        <v>123.57689502658059</v>
      </c>
      <c r="C63" s="288">
        <v>122.91011822868077</v>
      </c>
      <c r="D63" s="288">
        <v>149.8283217147019</v>
      </c>
      <c r="E63" s="288">
        <v>157.73592758297781</v>
      </c>
      <c r="F63" s="288">
        <v>136.07027773435999</v>
      </c>
      <c r="G63" s="289">
        <v>139.20005738772772</v>
      </c>
      <c r="H63" s="247" t="s">
        <v>1407</v>
      </c>
    </row>
    <row r="64" spans="1:8" s="276" customFormat="1" ht="15.4" customHeight="1">
      <c r="A64" s="309" t="s">
        <v>1408</v>
      </c>
      <c r="B64" s="294">
        <v>104.85267290947142</v>
      </c>
      <c r="C64" s="294">
        <v>98.208214121008567</v>
      </c>
      <c r="D64" s="294">
        <v>117.62044786247452</v>
      </c>
      <c r="E64" s="294">
        <v>111.96561863831711</v>
      </c>
      <c r="F64" s="294">
        <v>111.04113455617795</v>
      </c>
      <c r="G64" s="295">
        <v>104.85323424226135</v>
      </c>
      <c r="H64" s="296" t="s">
        <v>1409</v>
      </c>
    </row>
    <row r="65" spans="1:8" s="276" customFormat="1" ht="16.899999999999999" customHeight="1">
      <c r="A65" s="310" t="s">
        <v>1410</v>
      </c>
      <c r="B65" s="282">
        <v>116.32190898098463</v>
      </c>
      <c r="C65" s="282">
        <v>125.97163127899233</v>
      </c>
      <c r="D65" s="282">
        <v>127.87924168380397</v>
      </c>
      <c r="E65" s="282">
        <v>137.97600131862706</v>
      </c>
      <c r="F65" s="282">
        <v>121.1149725510888</v>
      </c>
      <c r="G65" s="283">
        <v>132.45815812932989</v>
      </c>
      <c r="H65" s="311" t="s">
        <v>1343</v>
      </c>
    </row>
    <row r="66" spans="1:8" s="276" customFormat="1" ht="16.899999999999999" customHeight="1">
      <c r="A66" s="290" t="s">
        <v>1411</v>
      </c>
      <c r="B66" s="288">
        <v>87.967566740610437</v>
      </c>
      <c r="C66" s="288">
        <v>99.135623039853158</v>
      </c>
      <c r="D66" s="288">
        <v>109.17972642386476</v>
      </c>
      <c r="E66" s="288">
        <v>109.26920889192651</v>
      </c>
      <c r="F66" s="288">
        <v>97.993040983190653</v>
      </c>
      <c r="G66" s="289">
        <v>104.04421175391107</v>
      </c>
      <c r="H66" s="247" t="s">
        <v>1412</v>
      </c>
    </row>
    <row r="67" spans="1:8" s="276" customFormat="1" ht="15.75" customHeight="1">
      <c r="A67" s="290" t="s">
        <v>1413</v>
      </c>
      <c r="B67" s="288">
        <v>119.19465022627348</v>
      </c>
      <c r="C67" s="288">
        <v>125.34481867026858</v>
      </c>
      <c r="D67" s="288">
        <v>106.21383022265334</v>
      </c>
      <c r="E67" s="288">
        <v>109.71189720358731</v>
      </c>
      <c r="F67" s="288">
        <v>112.51589381223695</v>
      </c>
      <c r="G67" s="289">
        <v>117.26179240408439</v>
      </c>
      <c r="H67" s="247" t="s">
        <v>1414</v>
      </c>
    </row>
    <row r="68" spans="1:8" s="276" customFormat="1" ht="16.899999999999999" customHeight="1">
      <c r="A68" s="291" t="s">
        <v>1415</v>
      </c>
      <c r="B68" s="285">
        <v>121.88688274470886</v>
      </c>
      <c r="C68" s="285">
        <v>124.37572107458185</v>
      </c>
      <c r="D68" s="285">
        <v>147.31334589050545</v>
      </c>
      <c r="E68" s="285">
        <v>146.31279988727246</v>
      </c>
      <c r="F68" s="285">
        <v>125.92861283572148</v>
      </c>
      <c r="G68" s="286">
        <v>126.17408503276134</v>
      </c>
      <c r="H68" s="292" t="s">
        <v>1345</v>
      </c>
    </row>
    <row r="69" spans="1:8" s="276" customFormat="1" ht="16.899999999999999" customHeight="1">
      <c r="A69" s="291" t="s">
        <v>1416</v>
      </c>
      <c r="B69" s="285">
        <v>121.7477623929673</v>
      </c>
      <c r="C69" s="285">
        <v>124.67751951010487</v>
      </c>
      <c r="D69" s="285">
        <v>158.59082834741201</v>
      </c>
      <c r="E69" s="285">
        <v>157.4384492220388</v>
      </c>
      <c r="F69" s="285">
        <v>129.83300449179006</v>
      </c>
      <c r="G69" s="286">
        <v>130.20590915490521</v>
      </c>
      <c r="H69" s="292" t="s">
        <v>1347</v>
      </c>
    </row>
    <row r="70" spans="1:8" s="276" customFormat="1" ht="16.899999999999999" customHeight="1">
      <c r="A70" s="290" t="s">
        <v>1417</v>
      </c>
      <c r="B70" s="288">
        <v>124.77954144620811</v>
      </c>
      <c r="C70" s="288">
        <v>154.32098765432096</v>
      </c>
      <c r="D70" s="288">
        <v>98.186564101770188</v>
      </c>
      <c r="E70" s="288">
        <v>95.173228957699777</v>
      </c>
      <c r="F70" s="288">
        <v>110.60603361502126</v>
      </c>
      <c r="G70" s="289">
        <v>121.153177760711</v>
      </c>
      <c r="H70" s="247" t="s">
        <v>1418</v>
      </c>
    </row>
    <row r="71" spans="1:8" s="276" customFormat="1" ht="16.899999999999999" customHeight="1">
      <c r="A71" s="290" t="s">
        <v>1419</v>
      </c>
      <c r="B71" s="288">
        <v>147.4330385431372</v>
      </c>
      <c r="C71" s="288">
        <v>152.62563327047468</v>
      </c>
      <c r="D71" s="288">
        <v>103.39151072562808</v>
      </c>
      <c r="E71" s="288">
        <v>102.66630661891585</v>
      </c>
      <c r="F71" s="288">
        <v>123.45880681953258</v>
      </c>
      <c r="G71" s="289">
        <v>125.15760888357991</v>
      </c>
      <c r="H71" s="247" t="s">
        <v>1420</v>
      </c>
    </row>
    <row r="72" spans="1:8" s="276" customFormat="1" ht="15.75" customHeight="1">
      <c r="A72" s="290" t="s">
        <v>1421</v>
      </c>
      <c r="B72" s="288">
        <v>112.46052773837852</v>
      </c>
      <c r="C72" s="288">
        <v>117.20949782890538</v>
      </c>
      <c r="D72" s="288">
        <v>106.97808322196124</v>
      </c>
      <c r="E72" s="288">
        <v>108.76897447719111</v>
      </c>
      <c r="F72" s="288">
        <v>109.67422053149819</v>
      </c>
      <c r="G72" s="289">
        <v>112.9098866159266</v>
      </c>
      <c r="H72" s="247" t="s">
        <v>1346</v>
      </c>
    </row>
    <row r="73" spans="1:8" s="276" customFormat="1" ht="16.899999999999999" customHeight="1">
      <c r="A73" s="290" t="s">
        <v>1422</v>
      </c>
      <c r="B73" s="288">
        <v>130.5804546351807</v>
      </c>
      <c r="C73" s="288">
        <v>128.61734750206793</v>
      </c>
      <c r="D73" s="288">
        <v>123.81501071024987</v>
      </c>
      <c r="E73" s="288">
        <v>119.50675356277105</v>
      </c>
      <c r="F73" s="288">
        <v>127.1514453502688</v>
      </c>
      <c r="G73" s="289">
        <v>123.97443180396168</v>
      </c>
      <c r="H73" s="247" t="s">
        <v>1423</v>
      </c>
    </row>
    <row r="74" spans="1:8" s="276" customFormat="1" ht="16.899999999999999" customHeight="1">
      <c r="A74" s="291" t="s">
        <v>1424</v>
      </c>
      <c r="B74" s="285">
        <v>122.63514099962883</v>
      </c>
      <c r="C74" s="285">
        <v>124.12898983729283</v>
      </c>
      <c r="D74" s="285">
        <v>128.32592172438319</v>
      </c>
      <c r="E74" s="285">
        <v>127.14953784554775</v>
      </c>
      <c r="F74" s="285">
        <v>124.24254540972626</v>
      </c>
      <c r="G74" s="286">
        <v>124.49859086713639</v>
      </c>
      <c r="H74" s="292" t="s">
        <v>1425</v>
      </c>
    </row>
    <row r="75" spans="1:8" s="276" customFormat="1" ht="16.899999999999999" customHeight="1">
      <c r="A75" s="291" t="s">
        <v>1426</v>
      </c>
      <c r="B75" s="285">
        <v>103.01782515174493</v>
      </c>
      <c r="C75" s="285">
        <v>101.58384060279325</v>
      </c>
      <c r="D75" s="285">
        <v>125.29574655296935</v>
      </c>
      <c r="E75" s="285">
        <v>119.05816728103116</v>
      </c>
      <c r="F75" s="285">
        <v>116.50394419228223</v>
      </c>
      <c r="G75" s="286">
        <v>112.22448200973055</v>
      </c>
      <c r="H75" s="292" t="s">
        <v>1427</v>
      </c>
    </row>
    <row r="76" spans="1:8" s="276" customFormat="1" ht="16.899999999999999" customHeight="1">
      <c r="A76" s="291" t="s">
        <v>1428</v>
      </c>
      <c r="B76" s="285">
        <v>51.229508196721312</v>
      </c>
      <c r="C76" s="285">
        <v>58.696330991412957</v>
      </c>
      <c r="D76" s="285">
        <v>123.07788617691335</v>
      </c>
      <c r="E76" s="285">
        <v>115.1600571106041</v>
      </c>
      <c r="F76" s="285">
        <v>79.390389390774274</v>
      </c>
      <c r="G76" s="286">
        <v>82.126047776130036</v>
      </c>
      <c r="H76" s="292" t="s">
        <v>1429</v>
      </c>
    </row>
    <row r="77" spans="1:8" s="276" customFormat="1" ht="16.899999999999999" customHeight="1">
      <c r="A77" s="291" t="s">
        <v>1426</v>
      </c>
      <c r="B77" s="285">
        <v>104.31185303093925</v>
      </c>
      <c r="C77" s="285">
        <v>102.65546517701021</v>
      </c>
      <c r="D77" s="285">
        <v>125.46672697843621</v>
      </c>
      <c r="E77" s="285">
        <v>119.35868238227555</v>
      </c>
      <c r="F77" s="285">
        <v>118.04036039501271</v>
      </c>
      <c r="G77" s="286">
        <v>113.47048828104151</v>
      </c>
      <c r="H77" s="292" t="s">
        <v>1430</v>
      </c>
    </row>
    <row r="78" spans="1:8" s="276" customFormat="1" ht="16.899999999999999" customHeight="1">
      <c r="A78" s="290" t="s">
        <v>1431</v>
      </c>
      <c r="B78" s="288">
        <v>173.34578317870475</v>
      </c>
      <c r="C78" s="288">
        <v>182.77189103914517</v>
      </c>
      <c r="D78" s="288">
        <v>117.54955957138473</v>
      </c>
      <c r="E78" s="288">
        <v>119.73713811442857</v>
      </c>
      <c r="F78" s="288">
        <v>142.74399324881188</v>
      </c>
      <c r="G78" s="289">
        <v>147.9168209975314</v>
      </c>
      <c r="H78" s="247" t="s">
        <v>1348</v>
      </c>
    </row>
    <row r="79" spans="1:8" s="276" customFormat="1" ht="16.899999999999999" customHeight="1">
      <c r="A79" s="290" t="s">
        <v>1432</v>
      </c>
      <c r="B79" s="288">
        <v>80.066191579251722</v>
      </c>
      <c r="C79" s="288">
        <v>81.148720484263507</v>
      </c>
      <c r="D79" s="288">
        <v>86.904835106273936</v>
      </c>
      <c r="E79" s="288">
        <v>85.880013937567867</v>
      </c>
      <c r="F79" s="288">
        <v>83.399325147918319</v>
      </c>
      <c r="G79" s="289">
        <v>83.475794639213404</v>
      </c>
      <c r="H79" s="247" t="s">
        <v>1433</v>
      </c>
    </row>
    <row r="80" spans="1:8" s="284" customFormat="1" ht="16.899999999999999" customHeight="1">
      <c r="A80" s="291" t="s">
        <v>1434</v>
      </c>
      <c r="B80" s="285">
        <v>100.00000000000004</v>
      </c>
      <c r="C80" s="285">
        <v>100.00000000000004</v>
      </c>
      <c r="D80" s="285">
        <v>122.20448500999828</v>
      </c>
      <c r="E80" s="285">
        <v>121.8101199383768</v>
      </c>
      <c r="F80" s="285">
        <v>110.54043568692565</v>
      </c>
      <c r="G80" s="286">
        <v>110.35106383048678</v>
      </c>
      <c r="H80" s="292" t="s">
        <v>1435</v>
      </c>
    </row>
    <row r="81" spans="1:8" s="276" customFormat="1" ht="16.899999999999999" customHeight="1">
      <c r="A81" s="290" t="s">
        <v>1436</v>
      </c>
      <c r="B81" s="288">
        <v>114.31706765927662</v>
      </c>
      <c r="C81" s="288">
        <v>114.5581684173702</v>
      </c>
      <c r="D81" s="288">
        <v>128.29023053249409</v>
      </c>
      <c r="E81" s="288">
        <v>131.33100764343652</v>
      </c>
      <c r="F81" s="288">
        <v>121.10091378674895</v>
      </c>
      <c r="G81" s="289">
        <v>122.64472134411204</v>
      </c>
      <c r="H81" s="247" t="s">
        <v>1437</v>
      </c>
    </row>
    <row r="82" spans="1:8" s="276" customFormat="1" ht="15.75" customHeight="1">
      <c r="A82" s="290" t="s">
        <v>1438</v>
      </c>
      <c r="B82" s="288">
        <v>98.366716876427958</v>
      </c>
      <c r="C82" s="288">
        <v>95.032669462936255</v>
      </c>
      <c r="D82" s="288">
        <v>156.19723066531577</v>
      </c>
      <c r="E82" s="288">
        <v>134.41404930766629</v>
      </c>
      <c r="F82" s="288">
        <v>123.94192354418497</v>
      </c>
      <c r="G82" s="289">
        <v>112.91761874631416</v>
      </c>
      <c r="H82" s="247" t="s">
        <v>1439</v>
      </c>
    </row>
    <row r="83" spans="1:8" s="276" customFormat="1" ht="15.4" customHeight="1">
      <c r="A83" s="291" t="s">
        <v>1440</v>
      </c>
      <c r="B83" s="285">
        <v>100</v>
      </c>
      <c r="C83" s="285">
        <v>100</v>
      </c>
      <c r="D83" s="285">
        <v>102.13936795297205</v>
      </c>
      <c r="E83" s="285">
        <v>103.72109012721901</v>
      </c>
      <c r="F83" s="285">
        <v>101.00878007819796</v>
      </c>
      <c r="G83" s="286">
        <v>101.75356173164072</v>
      </c>
      <c r="H83" s="292" t="s">
        <v>1441</v>
      </c>
    </row>
    <row r="84" spans="1:8" s="276" customFormat="1" ht="15.4" customHeight="1">
      <c r="A84" s="291" t="s">
        <v>1442</v>
      </c>
      <c r="B84" s="285">
        <v>126.63496583630672</v>
      </c>
      <c r="C84" s="285">
        <v>130.4225103247735</v>
      </c>
      <c r="D84" s="285">
        <v>115.22656431869729</v>
      </c>
      <c r="E84" s="285">
        <v>118.97734731683636</v>
      </c>
      <c r="F84" s="285">
        <v>118.0125940957313</v>
      </c>
      <c r="G84" s="286">
        <v>119.2340763841169</v>
      </c>
      <c r="H84" s="292" t="s">
        <v>1443</v>
      </c>
    </row>
    <row r="85" spans="1:8" s="276" customFormat="1" ht="15.4" customHeight="1">
      <c r="A85" s="291" t="s">
        <v>1444</v>
      </c>
      <c r="B85" s="285">
        <v>125.64738381539514</v>
      </c>
      <c r="C85" s="285">
        <v>129.6523456110109</v>
      </c>
      <c r="D85" s="285">
        <v>105.08843537414968</v>
      </c>
      <c r="E85" s="285">
        <v>104.28998407873792</v>
      </c>
      <c r="F85" s="285">
        <v>115.5641044205364</v>
      </c>
      <c r="G85" s="286">
        <v>116.77886875249689</v>
      </c>
      <c r="H85" s="292" t="s">
        <v>1445</v>
      </c>
    </row>
    <row r="86" spans="1:8" s="276" customFormat="1" ht="15.4" customHeight="1">
      <c r="A86" s="290" t="s">
        <v>1446</v>
      </c>
      <c r="B86" s="288">
        <v>97.385069590889941</v>
      </c>
      <c r="C86" s="288">
        <v>92.323913960354275</v>
      </c>
      <c r="D86" s="288">
        <v>100.00000000000004</v>
      </c>
      <c r="E86" s="288">
        <v>100.00000000000004</v>
      </c>
      <c r="F86" s="288">
        <v>98.676311037515305</v>
      </c>
      <c r="G86" s="289">
        <v>96.084905564370473</v>
      </c>
      <c r="H86" s="247" t="s">
        <v>1447</v>
      </c>
    </row>
    <row r="87" spans="1:8" s="276" customFormat="1" ht="15.4" customHeight="1">
      <c r="A87" s="291" t="s">
        <v>1448</v>
      </c>
      <c r="B87" s="285">
        <v>149.35476372560669</v>
      </c>
      <c r="C87" s="285">
        <v>148.14051882193667</v>
      </c>
      <c r="D87" s="285">
        <v>116.65570217336597</v>
      </c>
      <c r="E87" s="285">
        <v>121.04777539125185</v>
      </c>
      <c r="F87" s="285">
        <v>131.68622073332472</v>
      </c>
      <c r="G87" s="286">
        <v>132.9452195482674</v>
      </c>
      <c r="H87" s="292" t="s">
        <v>1449</v>
      </c>
    </row>
    <row r="88" spans="1:8" s="276" customFormat="1" ht="15.4" customHeight="1">
      <c r="A88" s="290" t="s">
        <v>1450</v>
      </c>
      <c r="B88" s="288">
        <v>223.97372742200324</v>
      </c>
      <c r="C88" s="288">
        <v>213.13628899835794</v>
      </c>
      <c r="D88" s="288">
        <v>96.730634391083413</v>
      </c>
      <c r="E88" s="288">
        <v>87.165890866953859</v>
      </c>
      <c r="F88" s="288">
        <v>147.13528334534041</v>
      </c>
      <c r="G88" s="289">
        <v>136.30148277386749</v>
      </c>
      <c r="H88" s="247" t="s">
        <v>1451</v>
      </c>
    </row>
    <row r="89" spans="1:8" s="276" customFormat="1" ht="15.4" customHeight="1">
      <c r="A89" s="293" t="s">
        <v>1452</v>
      </c>
      <c r="B89" s="294">
        <v>127.04873899074083</v>
      </c>
      <c r="C89" s="294">
        <v>128.711178270978</v>
      </c>
      <c r="D89" s="294">
        <v>124.70298318398088</v>
      </c>
      <c r="E89" s="294">
        <v>134.73189676617025</v>
      </c>
      <c r="F89" s="294">
        <v>125.86382626543288</v>
      </c>
      <c r="G89" s="295">
        <v>131.68032154582653</v>
      </c>
      <c r="H89" s="296" t="s">
        <v>1449</v>
      </c>
    </row>
    <row r="90" spans="1:8" s="276" customFormat="1" ht="16.899999999999999" customHeight="1">
      <c r="A90" s="409" t="s">
        <v>1453</v>
      </c>
      <c r="B90" s="282">
        <v>102.39095877148665</v>
      </c>
      <c r="C90" s="282">
        <v>100.47993318534965</v>
      </c>
      <c r="D90" s="282">
        <v>95.744639497481046</v>
      </c>
      <c r="E90" s="282">
        <v>90.365051182731108</v>
      </c>
      <c r="F90" s="282">
        <v>99.162158933042022</v>
      </c>
      <c r="G90" s="283">
        <v>95.177885574486538</v>
      </c>
      <c r="H90" s="311" t="s">
        <v>1454</v>
      </c>
    </row>
    <row r="91" spans="1:8" s="276" customFormat="1" ht="16.899999999999999" customHeight="1">
      <c r="A91" s="291" t="s">
        <v>1455</v>
      </c>
      <c r="B91" s="285">
        <v>113.08305839011534</v>
      </c>
      <c r="C91" s="285">
        <v>112.70130010364166</v>
      </c>
      <c r="D91" s="285">
        <v>112.03571947552605</v>
      </c>
      <c r="E91" s="285">
        <v>113.56359786187113</v>
      </c>
      <c r="F91" s="285">
        <v>112.55719468852303</v>
      </c>
      <c r="G91" s="286">
        <v>113.1200534454188</v>
      </c>
      <c r="H91" s="292" t="s">
        <v>1456</v>
      </c>
    </row>
    <row r="92" spans="1:8" s="276" customFormat="1" ht="16.899999999999999" customHeight="1">
      <c r="A92" s="290" t="s">
        <v>1457</v>
      </c>
      <c r="B92" s="288">
        <v>113.08305839011534</v>
      </c>
      <c r="C92" s="288">
        <v>112.70130010364166</v>
      </c>
      <c r="D92" s="288">
        <v>112.03571947552605</v>
      </c>
      <c r="E92" s="288">
        <v>113.56359786187113</v>
      </c>
      <c r="F92" s="288">
        <v>112.55719468852303</v>
      </c>
      <c r="G92" s="289">
        <v>113.1200534454188</v>
      </c>
      <c r="H92" s="247" t="s">
        <v>1458</v>
      </c>
    </row>
    <row r="93" spans="1:8" s="276" customFormat="1" ht="16.899999999999999" customHeight="1">
      <c r="A93" s="291" t="s">
        <v>1459</v>
      </c>
      <c r="B93" s="285">
        <v>100.00000000000004</v>
      </c>
      <c r="C93" s="285">
        <v>100.00000000000004</v>
      </c>
      <c r="D93" s="285">
        <v>88.624036955439308</v>
      </c>
      <c r="E93" s="285">
        <v>85.982853450021707</v>
      </c>
      <c r="F93" s="285">
        <v>94.376821222304201</v>
      </c>
      <c r="G93" s="286">
        <v>92.930688313771839</v>
      </c>
      <c r="H93" s="292" t="s">
        <v>1460</v>
      </c>
    </row>
    <row r="94" spans="1:8" s="276" customFormat="1" ht="16.899999999999999" customHeight="1">
      <c r="A94" s="290" t="s">
        <v>1461</v>
      </c>
      <c r="B94" s="288">
        <v>100.00000000000004</v>
      </c>
      <c r="C94" s="288">
        <v>100.00000000000004</v>
      </c>
      <c r="D94" s="288">
        <v>127.59014543871933</v>
      </c>
      <c r="E94" s="288">
        <v>125.96243325143485</v>
      </c>
      <c r="F94" s="288">
        <v>112.95394458580805</v>
      </c>
      <c r="G94" s="289">
        <v>112.23022772329755</v>
      </c>
      <c r="H94" s="247" t="s">
        <v>1460</v>
      </c>
    </row>
    <row r="95" spans="1:8" s="276" customFormat="1" ht="16.899999999999999" customHeight="1">
      <c r="A95" s="290" t="s">
        <v>1462</v>
      </c>
      <c r="B95" s="288">
        <v>100.00000000000004</v>
      </c>
      <c r="C95" s="288">
        <v>100.00000000000004</v>
      </c>
      <c r="D95" s="288">
        <v>99.539565214847627</v>
      </c>
      <c r="E95" s="288">
        <v>96.537653035392779</v>
      </c>
      <c r="F95" s="288">
        <v>99.761349139321013</v>
      </c>
      <c r="G95" s="289">
        <v>98.247332627498594</v>
      </c>
      <c r="H95" s="247" t="s">
        <v>1463</v>
      </c>
    </row>
    <row r="96" spans="1:8" s="276" customFormat="1" ht="16.899999999999999" customHeight="1">
      <c r="A96" s="290" t="s">
        <v>1464</v>
      </c>
      <c r="B96" s="288">
        <v>100.00000000000004</v>
      </c>
      <c r="C96" s="288">
        <v>100.00000000000004</v>
      </c>
      <c r="D96" s="288">
        <v>66.009250507773274</v>
      </c>
      <c r="E96" s="288">
        <v>62.780490170523358</v>
      </c>
      <c r="F96" s="288">
        <v>81.241971966180458</v>
      </c>
      <c r="G96" s="289">
        <v>79.23386016986305</v>
      </c>
      <c r="H96" s="247" t="s">
        <v>1465</v>
      </c>
    </row>
    <row r="97" spans="1:8" s="276" customFormat="1" ht="16.899999999999999" customHeight="1">
      <c r="A97" s="291" t="s">
        <v>1466</v>
      </c>
      <c r="B97" s="285">
        <v>103.48771501062026</v>
      </c>
      <c r="C97" s="285">
        <v>99.818506787546255</v>
      </c>
      <c r="D97" s="285">
        <v>98.201110333070844</v>
      </c>
      <c r="E97" s="285">
        <v>91.471777389508659</v>
      </c>
      <c r="F97" s="285">
        <v>100.79793524947998</v>
      </c>
      <c r="G97" s="286">
        <v>95.5520807520723</v>
      </c>
      <c r="H97" s="292" t="s">
        <v>1467</v>
      </c>
    </row>
    <row r="98" spans="1:8" s="276" customFormat="1" ht="16.899999999999999" customHeight="1">
      <c r="A98" s="290" t="s">
        <v>1468</v>
      </c>
      <c r="B98" s="288">
        <v>100.00000000000004</v>
      </c>
      <c r="C98" s="288">
        <v>100.00000000000004</v>
      </c>
      <c r="D98" s="288">
        <v>92.823036920403695</v>
      </c>
      <c r="E98" s="288">
        <v>92.614322095619158</v>
      </c>
      <c r="F98" s="288">
        <v>96.34454825835509</v>
      </c>
      <c r="G98" s="289">
        <v>96.236298471966151</v>
      </c>
      <c r="H98" s="247" t="s">
        <v>1469</v>
      </c>
    </row>
    <row r="99" spans="1:8" s="276" customFormat="1" ht="16.899999999999999" customHeight="1">
      <c r="A99" s="291" t="s">
        <v>1470</v>
      </c>
      <c r="B99" s="285">
        <v>143.88059701492534</v>
      </c>
      <c r="C99" s="285">
        <v>136.84079601990047</v>
      </c>
      <c r="D99" s="285">
        <v>93.674482379863377</v>
      </c>
      <c r="E99" s="285">
        <v>95.339660769169001</v>
      </c>
      <c r="F99" s="285">
        <v>112.21588390528881</v>
      </c>
      <c r="G99" s="286">
        <v>111.07139840703061</v>
      </c>
      <c r="H99" s="292" t="s">
        <v>1350</v>
      </c>
    </row>
    <row r="100" spans="1:8" s="276" customFormat="1" ht="16.899999999999999" customHeight="1">
      <c r="A100" s="290" t="s">
        <v>1471</v>
      </c>
      <c r="B100" s="288">
        <v>100.00000000000003</v>
      </c>
      <c r="C100" s="288">
        <v>100.00000000000003</v>
      </c>
      <c r="D100" s="288">
        <v>116.79881756978946</v>
      </c>
      <c r="E100" s="288">
        <v>116.79881756978946</v>
      </c>
      <c r="F100" s="288">
        <v>108.07350164114676</v>
      </c>
      <c r="G100" s="289">
        <v>108.07350164114676</v>
      </c>
      <c r="H100" s="247" t="s">
        <v>1472</v>
      </c>
    </row>
    <row r="101" spans="1:8" s="276" customFormat="1" ht="16.899999999999999" customHeight="1">
      <c r="A101" s="291" t="s">
        <v>1473</v>
      </c>
      <c r="B101" s="285">
        <v>159.99999999999994</v>
      </c>
      <c r="C101" s="285">
        <v>152.49999999999994</v>
      </c>
      <c r="D101" s="285">
        <v>72.19695245397746</v>
      </c>
      <c r="E101" s="285">
        <v>70.204027937044302</v>
      </c>
      <c r="F101" s="285">
        <v>107.47323221427247</v>
      </c>
      <c r="G101" s="286">
        <v>103.44704135937565</v>
      </c>
      <c r="H101" s="292" t="s">
        <v>1474</v>
      </c>
    </row>
    <row r="102" spans="1:8" s="276" customFormat="1" ht="16.899999999999999" customHeight="1">
      <c r="A102" s="291" t="s">
        <v>1475</v>
      </c>
      <c r="B102" s="285">
        <v>149.99999999999997</v>
      </c>
      <c r="C102" s="285">
        <v>140.27777777777777</v>
      </c>
      <c r="D102" s="285">
        <v>102.36167701243528</v>
      </c>
      <c r="E102" s="285">
        <v>113.05559748284422</v>
      </c>
      <c r="F102" s="285">
        <v>123.87574774814607</v>
      </c>
      <c r="G102" s="286">
        <v>125.92769381544096</v>
      </c>
      <c r="H102" s="292" t="s">
        <v>1476</v>
      </c>
    </row>
    <row r="103" spans="1:8" s="276" customFormat="1" ht="16.899999999999999" customHeight="1">
      <c r="A103" s="291" t="s">
        <v>1477</v>
      </c>
      <c r="B103" s="285">
        <v>118.00891861039031</v>
      </c>
      <c r="C103" s="285">
        <v>119.25213747703147</v>
      </c>
      <c r="D103" s="285">
        <v>128.75412904889774</v>
      </c>
      <c r="E103" s="285">
        <v>129.76624671012524</v>
      </c>
      <c r="F103" s="285">
        <v>122.71400298785704</v>
      </c>
      <c r="G103" s="286">
        <v>123.6636900658625</v>
      </c>
      <c r="H103" s="292" t="s">
        <v>1351</v>
      </c>
    </row>
    <row r="104" spans="1:8" s="276" customFormat="1" ht="16.899999999999999" customHeight="1">
      <c r="A104" s="291" t="s">
        <v>932</v>
      </c>
      <c r="B104" s="285">
        <v>113.91749220138981</v>
      </c>
      <c r="C104" s="285">
        <v>114.72236490067414</v>
      </c>
      <c r="D104" s="285">
        <v>130.48022675250951</v>
      </c>
      <c r="E104" s="285">
        <v>131.28083778483634</v>
      </c>
      <c r="F104" s="285">
        <v>121.91131287123892</v>
      </c>
      <c r="G104" s="286">
        <v>122.69384188571895</v>
      </c>
      <c r="H104" s="292" t="s">
        <v>224</v>
      </c>
    </row>
    <row r="105" spans="1:8" s="276" customFormat="1" ht="16.899999999999999" customHeight="1">
      <c r="A105" s="291" t="s">
        <v>1478</v>
      </c>
      <c r="B105" s="285">
        <v>155.44773966517462</v>
      </c>
      <c r="C105" s="285">
        <v>160.7020691028433</v>
      </c>
      <c r="D105" s="285">
        <v>126.66964665258689</v>
      </c>
      <c r="E105" s="285">
        <v>127.93718545464785</v>
      </c>
      <c r="F105" s="285">
        <v>127.32491731886911</v>
      </c>
      <c r="G105" s="286">
        <v>129.23481493727709</v>
      </c>
      <c r="H105" s="292" t="s">
        <v>1479</v>
      </c>
    </row>
    <row r="106" spans="1:8" s="276" customFormat="1" ht="16.899999999999999" customHeight="1">
      <c r="A106" s="290" t="s">
        <v>1480</v>
      </c>
      <c r="B106" s="288">
        <v>178.15932191772146</v>
      </c>
      <c r="C106" s="288">
        <v>184.40288884606204</v>
      </c>
      <c r="D106" s="288">
        <v>100.00000000000004</v>
      </c>
      <c r="E106" s="288">
        <v>100.00000000000004</v>
      </c>
      <c r="F106" s="288">
        <v>133.47361439830564</v>
      </c>
      <c r="G106" s="289">
        <v>135.78757829411012</v>
      </c>
      <c r="H106" s="247" t="s">
        <v>2041</v>
      </c>
    </row>
    <row r="107" spans="1:8" s="276" customFormat="1" ht="16.899999999999999" customHeight="1">
      <c r="A107" s="293" t="s">
        <v>1481</v>
      </c>
      <c r="B107" s="294">
        <v>84.188245462652091</v>
      </c>
      <c r="C107" s="294">
        <v>79.514810030151409</v>
      </c>
      <c r="D107" s="294">
        <v>113.95226338076975</v>
      </c>
      <c r="E107" s="294">
        <v>112.22390932813855</v>
      </c>
      <c r="F107" s="294">
        <v>97.921378245146414</v>
      </c>
      <c r="G107" s="295">
        <v>94.462989628683573</v>
      </c>
      <c r="H107" s="296" t="s">
        <v>1479</v>
      </c>
    </row>
    <row r="108" spans="1:8" ht="16.5" customHeight="1">
      <c r="A108" s="568" t="s">
        <v>2169</v>
      </c>
      <c r="B108" s="569"/>
      <c r="C108" s="569"/>
      <c r="D108" s="569"/>
      <c r="E108" s="570" t="s">
        <v>2170</v>
      </c>
      <c r="F108" s="570"/>
      <c r="G108" s="570"/>
      <c r="H108" s="570"/>
    </row>
    <row r="109" spans="1:8" s="276" customFormat="1" ht="16.5" customHeight="1">
      <c r="C109" s="298"/>
      <c r="E109" s="298"/>
      <c r="G109" s="312"/>
      <c r="H109" s="313"/>
    </row>
    <row r="110" spans="1:8" s="276" customFormat="1" ht="16.5" customHeight="1">
      <c r="C110" s="298"/>
      <c r="E110" s="298"/>
      <c r="G110" s="312"/>
      <c r="H110" s="313"/>
    </row>
    <row r="111" spans="1:8" s="276" customFormat="1" ht="16.5" customHeight="1">
      <c r="C111" s="298"/>
      <c r="E111" s="298"/>
      <c r="G111" s="312"/>
      <c r="H111" s="313"/>
    </row>
    <row r="112" spans="1:8" s="276" customFormat="1" ht="16.5" customHeight="1">
      <c r="C112" s="298"/>
      <c r="E112" s="298"/>
      <c r="G112" s="312"/>
      <c r="H112" s="313"/>
    </row>
    <row r="113" spans="3:8" s="276" customFormat="1" ht="16.5" customHeight="1">
      <c r="C113" s="298"/>
      <c r="E113" s="298"/>
      <c r="G113" s="312"/>
      <c r="H113" s="313"/>
    </row>
    <row r="114" spans="3:8" s="276" customFormat="1" ht="16.5" customHeight="1">
      <c r="C114" s="298"/>
      <c r="E114" s="298"/>
      <c r="G114" s="312"/>
      <c r="H114" s="313"/>
    </row>
    <row r="115" spans="3:8" s="276" customFormat="1" ht="16.5" customHeight="1">
      <c r="C115" s="298"/>
      <c r="E115" s="298"/>
      <c r="G115" s="312"/>
      <c r="H115" s="313"/>
    </row>
    <row r="116" spans="3:8" s="276" customFormat="1" ht="16.5" customHeight="1">
      <c r="C116" s="298"/>
      <c r="E116" s="298"/>
      <c r="G116" s="312"/>
      <c r="H116" s="313"/>
    </row>
    <row r="117" spans="3:8" s="276" customFormat="1" ht="16.5" customHeight="1">
      <c r="C117" s="298"/>
      <c r="E117" s="298"/>
      <c r="G117" s="312"/>
      <c r="H117" s="313"/>
    </row>
    <row r="118" spans="3:8" s="276" customFormat="1" ht="16.5" customHeight="1">
      <c r="C118" s="298"/>
      <c r="E118" s="298"/>
      <c r="G118" s="312"/>
      <c r="H118" s="313"/>
    </row>
    <row r="119" spans="3:8" s="276" customFormat="1" ht="16.5" customHeight="1">
      <c r="C119" s="298"/>
      <c r="E119" s="298"/>
      <c r="G119" s="312"/>
      <c r="H119" s="313"/>
    </row>
    <row r="120" spans="3:8" s="276" customFormat="1" ht="16.5" customHeight="1">
      <c r="C120" s="298"/>
      <c r="E120" s="298"/>
      <c r="G120" s="312"/>
      <c r="H120" s="313"/>
    </row>
    <row r="121" spans="3:8" s="276" customFormat="1" ht="16.5" customHeight="1">
      <c r="C121" s="298"/>
      <c r="E121" s="298"/>
      <c r="G121" s="312"/>
      <c r="H121" s="313"/>
    </row>
    <row r="122" spans="3:8" s="276" customFormat="1" ht="16.5" customHeight="1">
      <c r="C122" s="298"/>
      <c r="E122" s="298"/>
      <c r="G122" s="312"/>
      <c r="H122" s="313"/>
    </row>
    <row r="123" spans="3:8" s="276" customFormat="1" ht="16.5" customHeight="1">
      <c r="C123" s="298"/>
      <c r="E123" s="298"/>
      <c r="G123" s="312"/>
      <c r="H123" s="313"/>
    </row>
    <row r="124" spans="3:8" s="276" customFormat="1" ht="16.5" customHeight="1">
      <c r="C124" s="298"/>
      <c r="E124" s="298"/>
      <c r="G124" s="312"/>
      <c r="H124" s="313"/>
    </row>
    <row r="125" spans="3:8" s="276" customFormat="1" ht="16.5" customHeight="1">
      <c r="C125" s="298"/>
      <c r="E125" s="298"/>
      <c r="G125" s="312"/>
      <c r="H125" s="313"/>
    </row>
    <row r="126" spans="3:8" s="276" customFormat="1" ht="16.5" customHeight="1">
      <c r="C126" s="298"/>
      <c r="E126" s="298"/>
      <c r="G126" s="312"/>
      <c r="H126" s="313"/>
    </row>
    <row r="127" spans="3:8" s="276" customFormat="1" ht="16.5" customHeight="1">
      <c r="C127" s="298"/>
      <c r="E127" s="298"/>
      <c r="G127" s="312"/>
      <c r="H127" s="313"/>
    </row>
    <row r="128" spans="3:8" s="276" customFormat="1" ht="16.5" customHeight="1">
      <c r="C128" s="298"/>
      <c r="E128" s="298"/>
      <c r="G128" s="312"/>
      <c r="H128" s="313"/>
    </row>
    <row r="129" spans="3:8" s="276" customFormat="1" ht="16.5" customHeight="1">
      <c r="C129" s="298"/>
      <c r="E129" s="298"/>
      <c r="G129" s="312"/>
      <c r="H129" s="313"/>
    </row>
    <row r="130" spans="3:8" s="276" customFormat="1" ht="16.5" customHeight="1">
      <c r="C130" s="298"/>
      <c r="E130" s="298"/>
      <c r="G130" s="312"/>
      <c r="H130" s="313"/>
    </row>
    <row r="131" spans="3:8" s="276" customFormat="1" ht="16.5" customHeight="1">
      <c r="C131" s="298"/>
      <c r="E131" s="298"/>
      <c r="G131" s="312"/>
      <c r="H131" s="313"/>
    </row>
    <row r="132" spans="3:8" s="276" customFormat="1" ht="16.5" customHeight="1">
      <c r="C132" s="298"/>
      <c r="E132" s="298"/>
      <c r="G132" s="312"/>
      <c r="H132" s="313"/>
    </row>
    <row r="133" spans="3:8" s="276" customFormat="1" ht="16.5" customHeight="1">
      <c r="C133" s="298"/>
      <c r="E133" s="298"/>
      <c r="G133" s="312"/>
      <c r="H133" s="313"/>
    </row>
    <row r="134" spans="3:8" s="276" customFormat="1" ht="16.5" customHeight="1">
      <c r="C134" s="298"/>
      <c r="E134" s="298"/>
      <c r="G134" s="312"/>
      <c r="H134" s="313"/>
    </row>
    <row r="135" spans="3:8" s="276" customFormat="1" ht="16.5" customHeight="1">
      <c r="C135" s="298"/>
      <c r="E135" s="298"/>
      <c r="G135" s="312"/>
      <c r="H135" s="313"/>
    </row>
    <row r="136" spans="3:8" s="276" customFormat="1" ht="16.5" customHeight="1">
      <c r="C136" s="298"/>
      <c r="E136" s="298"/>
      <c r="G136" s="312"/>
      <c r="H136" s="313"/>
    </row>
    <row r="137" spans="3:8" s="276" customFormat="1" ht="16.5" customHeight="1">
      <c r="C137" s="298"/>
      <c r="E137" s="298"/>
      <c r="G137" s="312"/>
      <c r="H137" s="313"/>
    </row>
    <row r="138" spans="3:8" s="276" customFormat="1" ht="16.5" customHeight="1">
      <c r="C138" s="298"/>
      <c r="E138" s="298"/>
      <c r="G138" s="312"/>
      <c r="H138" s="313"/>
    </row>
    <row r="139" spans="3:8" s="276" customFormat="1" ht="16.5" customHeight="1">
      <c r="C139" s="298"/>
      <c r="E139" s="298"/>
      <c r="G139" s="312"/>
      <c r="H139" s="313"/>
    </row>
    <row r="140" spans="3:8" s="276" customFormat="1" ht="16.5" customHeight="1">
      <c r="C140" s="298"/>
      <c r="E140" s="298"/>
      <c r="G140" s="312"/>
      <c r="H140" s="313"/>
    </row>
    <row r="141" spans="3:8" s="276" customFormat="1" ht="16.5" customHeight="1">
      <c r="C141" s="298"/>
      <c r="E141" s="298"/>
      <c r="G141" s="312"/>
      <c r="H141" s="313"/>
    </row>
    <row r="142" spans="3:8" s="276" customFormat="1" ht="16.5" customHeight="1">
      <c r="C142" s="298"/>
      <c r="E142" s="298"/>
      <c r="G142" s="312"/>
      <c r="H142" s="313"/>
    </row>
    <row r="143" spans="3:8" s="276" customFormat="1" ht="16.5" customHeight="1">
      <c r="C143" s="298"/>
      <c r="E143" s="298"/>
      <c r="G143" s="312"/>
      <c r="H143" s="313"/>
    </row>
    <row r="144" spans="3:8" s="276" customFormat="1" ht="16.5" customHeight="1">
      <c r="C144" s="298"/>
      <c r="E144" s="298"/>
      <c r="G144" s="312"/>
      <c r="H144" s="313"/>
    </row>
    <row r="145" spans="3:8" s="276" customFormat="1" ht="16.5" customHeight="1">
      <c r="C145" s="298"/>
      <c r="E145" s="298"/>
      <c r="G145" s="312"/>
      <c r="H145" s="313"/>
    </row>
    <row r="146" spans="3:8" s="276" customFormat="1" ht="16.5" customHeight="1">
      <c r="C146" s="298"/>
      <c r="E146" s="298"/>
      <c r="G146" s="312"/>
      <c r="H146" s="313"/>
    </row>
    <row r="147" spans="3:8" s="276" customFormat="1" ht="16.5" customHeight="1">
      <c r="C147" s="298"/>
      <c r="E147" s="298"/>
      <c r="G147" s="312"/>
      <c r="H147" s="313"/>
    </row>
    <row r="148" spans="3:8" s="276" customFormat="1" ht="16.5" customHeight="1">
      <c r="C148" s="298"/>
      <c r="E148" s="298"/>
      <c r="G148" s="312"/>
      <c r="H148" s="313"/>
    </row>
    <row r="149" spans="3:8" s="276" customFormat="1" ht="16.5" customHeight="1">
      <c r="C149" s="298"/>
      <c r="E149" s="298"/>
      <c r="G149" s="312"/>
      <c r="H149" s="313"/>
    </row>
    <row r="150" spans="3:8" s="276" customFormat="1" ht="16.5" customHeight="1">
      <c r="C150" s="298"/>
      <c r="E150" s="298"/>
      <c r="G150" s="312"/>
      <c r="H150" s="313"/>
    </row>
    <row r="151" spans="3:8" s="276" customFormat="1" ht="16.5" customHeight="1">
      <c r="C151" s="298"/>
      <c r="E151" s="298"/>
      <c r="G151" s="312"/>
      <c r="H151" s="313"/>
    </row>
    <row r="152" spans="3:8" s="276" customFormat="1" ht="16.5" customHeight="1">
      <c r="C152" s="298"/>
      <c r="E152" s="298"/>
      <c r="G152" s="312"/>
      <c r="H152" s="313"/>
    </row>
    <row r="153" spans="3:8" s="276" customFormat="1" ht="16.5" customHeight="1">
      <c r="C153" s="298"/>
      <c r="E153" s="298"/>
      <c r="G153" s="312"/>
      <c r="H153" s="313"/>
    </row>
    <row r="154" spans="3:8" s="276" customFormat="1" ht="16.5" customHeight="1">
      <c r="C154" s="298"/>
      <c r="E154" s="298"/>
      <c r="G154" s="312"/>
      <c r="H154" s="313"/>
    </row>
    <row r="155" spans="3:8" s="276" customFormat="1" ht="16.5" customHeight="1">
      <c r="C155" s="298"/>
      <c r="E155" s="298"/>
      <c r="G155" s="312"/>
      <c r="H155" s="313"/>
    </row>
    <row r="156" spans="3:8" s="276" customFormat="1" ht="16.5" customHeight="1">
      <c r="C156" s="298"/>
      <c r="E156" s="298"/>
      <c r="G156" s="312"/>
      <c r="H156" s="313"/>
    </row>
    <row r="157" spans="3:8" s="276" customFormat="1" ht="16.5" customHeight="1">
      <c r="C157" s="298"/>
      <c r="E157" s="298"/>
      <c r="G157" s="298"/>
      <c r="H157" s="313"/>
    </row>
    <row r="158" spans="3:8" s="276" customFormat="1" ht="16.5" customHeight="1">
      <c r="C158" s="298"/>
      <c r="E158" s="298"/>
      <c r="G158" s="298"/>
      <c r="H158" s="313"/>
    </row>
    <row r="159" spans="3:8" s="276" customFormat="1" ht="16.5" customHeight="1">
      <c r="C159" s="298"/>
      <c r="E159" s="298"/>
      <c r="G159" s="298"/>
      <c r="H159" s="313"/>
    </row>
    <row r="160" spans="3:8" s="276" customFormat="1" ht="16.5" customHeight="1">
      <c r="C160" s="298"/>
      <c r="E160" s="298"/>
      <c r="G160" s="298"/>
      <c r="H160" s="313"/>
    </row>
    <row r="161" spans="3:8" s="276" customFormat="1" ht="16.5" customHeight="1">
      <c r="C161" s="298"/>
      <c r="E161" s="298"/>
      <c r="G161" s="298"/>
      <c r="H161" s="313"/>
    </row>
    <row r="162" spans="3:8" s="276" customFormat="1" ht="16.5" customHeight="1">
      <c r="C162" s="298"/>
      <c r="E162" s="298"/>
      <c r="G162" s="298"/>
      <c r="H162" s="313"/>
    </row>
    <row r="163" spans="3:8" s="276" customFormat="1" ht="16.5" customHeight="1">
      <c r="C163" s="298"/>
      <c r="E163" s="298"/>
      <c r="G163" s="298"/>
      <c r="H163" s="313"/>
    </row>
    <row r="164" spans="3:8" s="276" customFormat="1" ht="16.5" customHeight="1">
      <c r="C164" s="298"/>
      <c r="E164" s="298"/>
      <c r="G164" s="298"/>
      <c r="H164" s="313"/>
    </row>
    <row r="165" spans="3:8" s="276" customFormat="1" ht="16.5" customHeight="1">
      <c r="C165" s="298"/>
      <c r="E165" s="298"/>
      <c r="G165" s="298"/>
      <c r="H165" s="313"/>
    </row>
    <row r="166" spans="3:8" s="276" customFormat="1" ht="16.5" customHeight="1">
      <c r="C166" s="298"/>
      <c r="E166" s="298"/>
      <c r="G166" s="298"/>
      <c r="H166" s="313"/>
    </row>
    <row r="167" spans="3:8" s="276" customFormat="1" ht="16.5" customHeight="1">
      <c r="C167" s="298"/>
      <c r="E167" s="298"/>
      <c r="G167" s="298"/>
      <c r="H167" s="313"/>
    </row>
    <row r="168" spans="3:8" s="276" customFormat="1" ht="16.5" customHeight="1">
      <c r="C168" s="298"/>
      <c r="E168" s="298"/>
      <c r="G168" s="298"/>
      <c r="H168" s="313"/>
    </row>
    <row r="169" spans="3:8" s="276" customFormat="1" ht="16.5" customHeight="1">
      <c r="C169" s="298"/>
      <c r="E169" s="298"/>
      <c r="G169" s="298"/>
      <c r="H169" s="313"/>
    </row>
    <row r="170" spans="3:8" s="276" customFormat="1" ht="16.5" customHeight="1">
      <c r="C170" s="298"/>
      <c r="E170" s="298"/>
      <c r="G170" s="298"/>
      <c r="H170" s="313"/>
    </row>
    <row r="171" spans="3:8" s="276" customFormat="1" ht="16.5" customHeight="1">
      <c r="C171" s="298"/>
      <c r="E171" s="298"/>
      <c r="G171" s="298"/>
      <c r="H171" s="313"/>
    </row>
    <row r="172" spans="3:8" s="276" customFormat="1" ht="16.5" customHeight="1">
      <c r="C172" s="298"/>
      <c r="E172" s="298"/>
      <c r="G172" s="298"/>
      <c r="H172" s="313"/>
    </row>
    <row r="173" spans="3:8" s="276" customFormat="1" ht="16.5" customHeight="1">
      <c r="C173" s="298"/>
      <c r="E173" s="298"/>
      <c r="G173" s="298"/>
      <c r="H173" s="313"/>
    </row>
    <row r="174" spans="3:8" s="276" customFormat="1" ht="16.5" customHeight="1">
      <c r="C174" s="298"/>
      <c r="E174" s="298"/>
      <c r="G174" s="298"/>
      <c r="H174" s="313"/>
    </row>
    <row r="175" spans="3:8" s="276" customFormat="1" ht="16.5" customHeight="1">
      <c r="C175" s="298"/>
      <c r="E175" s="298"/>
      <c r="G175" s="298"/>
      <c r="H175" s="313"/>
    </row>
    <row r="176" spans="3:8" s="276" customFormat="1" ht="16.5" customHeight="1">
      <c r="C176" s="298"/>
      <c r="E176" s="298"/>
      <c r="G176" s="298"/>
      <c r="H176" s="313"/>
    </row>
    <row r="177" spans="3:8" s="276" customFormat="1" ht="16.5" customHeight="1">
      <c r="C177" s="298"/>
      <c r="E177" s="298"/>
      <c r="G177" s="298"/>
      <c r="H177" s="313"/>
    </row>
    <row r="178" spans="3:8" s="276" customFormat="1" ht="16.5" customHeight="1">
      <c r="C178" s="298"/>
      <c r="E178" s="298"/>
      <c r="G178" s="298"/>
      <c r="H178" s="313"/>
    </row>
    <row r="179" spans="3:8" s="276" customFormat="1" ht="16.5" customHeight="1">
      <c r="C179" s="298"/>
      <c r="E179" s="298"/>
      <c r="G179" s="298"/>
      <c r="H179" s="313"/>
    </row>
    <row r="180" spans="3:8" s="276" customFormat="1" ht="16.5" customHeight="1">
      <c r="C180" s="298"/>
      <c r="E180" s="298"/>
      <c r="G180" s="298"/>
      <c r="H180" s="313"/>
    </row>
    <row r="181" spans="3:8" s="276" customFormat="1" ht="16.5" customHeight="1">
      <c r="C181" s="298"/>
      <c r="E181" s="298"/>
      <c r="G181" s="298"/>
      <c r="H181" s="313"/>
    </row>
    <row r="182" spans="3:8" s="276" customFormat="1" ht="16.5" customHeight="1">
      <c r="C182" s="298"/>
      <c r="E182" s="298"/>
      <c r="G182" s="298"/>
      <c r="H182" s="313"/>
    </row>
    <row r="183" spans="3:8" s="276" customFormat="1" ht="16.5" customHeight="1">
      <c r="C183" s="298"/>
      <c r="E183" s="298"/>
      <c r="G183" s="298"/>
      <c r="H183" s="313"/>
    </row>
    <row r="184" spans="3:8" s="276" customFormat="1" ht="16.5" customHeight="1">
      <c r="C184" s="298"/>
      <c r="E184" s="298"/>
      <c r="G184" s="298"/>
      <c r="H184" s="313"/>
    </row>
    <row r="185" spans="3:8" s="276" customFormat="1" ht="16.5" customHeight="1">
      <c r="C185" s="298"/>
      <c r="E185" s="298"/>
      <c r="G185" s="298"/>
      <c r="H185" s="313"/>
    </row>
    <row r="186" spans="3:8" s="276" customFormat="1" ht="16.5" customHeight="1">
      <c r="C186" s="298"/>
      <c r="E186" s="298"/>
      <c r="G186" s="298"/>
      <c r="H186" s="313"/>
    </row>
    <row r="187" spans="3:8" s="276" customFormat="1" ht="16.5" customHeight="1">
      <c r="C187" s="298"/>
      <c r="E187" s="298"/>
      <c r="G187" s="298"/>
      <c r="H187" s="313"/>
    </row>
    <row r="188" spans="3:8" s="276" customFormat="1" ht="16.5" customHeight="1">
      <c r="C188" s="298"/>
      <c r="E188" s="298"/>
      <c r="G188" s="298"/>
      <c r="H188" s="313"/>
    </row>
    <row r="189" spans="3:8" s="276" customFormat="1" ht="16.5" customHeight="1">
      <c r="C189" s="298"/>
      <c r="E189" s="298"/>
      <c r="G189" s="298"/>
      <c r="H189" s="313"/>
    </row>
    <row r="190" spans="3:8" s="276" customFormat="1" ht="16.5" customHeight="1">
      <c r="C190" s="298"/>
      <c r="E190" s="298"/>
      <c r="G190" s="298"/>
      <c r="H190" s="313"/>
    </row>
    <row r="191" spans="3:8" s="276" customFormat="1" ht="16.5" customHeight="1">
      <c r="C191" s="298"/>
      <c r="E191" s="298"/>
      <c r="G191" s="298"/>
      <c r="H191" s="313"/>
    </row>
    <row r="192" spans="3:8" s="276" customFormat="1" ht="16.5" customHeight="1">
      <c r="C192" s="298"/>
      <c r="E192" s="298"/>
      <c r="G192" s="298"/>
      <c r="H192" s="313"/>
    </row>
    <row r="193" spans="3:8" s="276" customFormat="1" ht="16.5" customHeight="1">
      <c r="C193" s="298"/>
      <c r="E193" s="298"/>
      <c r="G193" s="298"/>
      <c r="H193" s="313"/>
    </row>
    <row r="194" spans="3:8" s="276" customFormat="1" ht="16.5" customHeight="1">
      <c r="C194" s="298"/>
      <c r="E194" s="298"/>
      <c r="G194" s="298"/>
      <c r="H194" s="313"/>
    </row>
    <row r="195" spans="3:8" s="276" customFormat="1" ht="16.5" customHeight="1">
      <c r="C195" s="298"/>
      <c r="E195" s="298"/>
      <c r="G195" s="298"/>
      <c r="H195" s="313"/>
    </row>
    <row r="196" spans="3:8" s="276" customFormat="1" ht="16.5" customHeight="1">
      <c r="C196" s="298"/>
      <c r="E196" s="298"/>
      <c r="G196" s="298"/>
      <c r="H196" s="313"/>
    </row>
    <row r="197" spans="3:8" s="276" customFormat="1" ht="16.5" customHeight="1">
      <c r="C197" s="298"/>
      <c r="E197" s="298"/>
      <c r="G197" s="298"/>
      <c r="H197" s="313"/>
    </row>
    <row r="198" spans="3:8" s="276" customFormat="1" ht="16.5" customHeight="1">
      <c r="C198" s="298"/>
      <c r="E198" s="298"/>
      <c r="G198" s="298"/>
      <c r="H198" s="313"/>
    </row>
    <row r="199" spans="3:8" s="276" customFormat="1" ht="16.5" customHeight="1">
      <c r="C199" s="298"/>
      <c r="E199" s="298"/>
      <c r="G199" s="298"/>
      <c r="H199" s="313"/>
    </row>
    <row r="200" spans="3:8" s="276" customFormat="1" ht="16.5" customHeight="1">
      <c r="C200" s="298"/>
      <c r="E200" s="298"/>
      <c r="G200" s="298"/>
      <c r="H200" s="313"/>
    </row>
    <row r="201" spans="3:8" s="276" customFormat="1" ht="16.5" customHeight="1">
      <c r="C201" s="298"/>
      <c r="E201" s="298"/>
      <c r="G201" s="298"/>
      <c r="H201" s="313"/>
    </row>
    <row r="202" spans="3:8" s="276" customFormat="1" ht="16.5" customHeight="1">
      <c r="C202" s="298"/>
      <c r="E202" s="298"/>
      <c r="G202" s="298"/>
      <c r="H202" s="313"/>
    </row>
    <row r="203" spans="3:8" s="276" customFormat="1" ht="16.5" customHeight="1">
      <c r="C203" s="298"/>
      <c r="E203" s="298"/>
      <c r="G203" s="298"/>
      <c r="H203" s="313"/>
    </row>
    <row r="204" spans="3:8" s="276" customFormat="1" ht="16.5" customHeight="1">
      <c r="C204" s="298"/>
      <c r="E204" s="298"/>
      <c r="G204" s="298"/>
      <c r="H204" s="313"/>
    </row>
    <row r="205" spans="3:8" s="276" customFormat="1" ht="16.5" customHeight="1">
      <c r="C205" s="298"/>
      <c r="E205" s="298"/>
      <c r="G205" s="298"/>
      <c r="H205" s="313"/>
    </row>
    <row r="206" spans="3:8" s="276" customFormat="1" ht="16.5" customHeight="1">
      <c r="C206" s="298"/>
      <c r="E206" s="298"/>
      <c r="G206" s="298"/>
      <c r="H206" s="313"/>
    </row>
    <row r="207" spans="3:8" s="276" customFormat="1" ht="16.5" customHeight="1">
      <c r="C207" s="298"/>
      <c r="E207" s="298"/>
      <c r="G207" s="298"/>
      <c r="H207" s="313"/>
    </row>
    <row r="208" spans="3:8" s="276" customFormat="1" ht="16.5" customHeight="1">
      <c r="C208" s="298"/>
      <c r="E208" s="298"/>
      <c r="G208" s="298"/>
      <c r="H208" s="313"/>
    </row>
    <row r="209" spans="3:8" s="276" customFormat="1" ht="16.5" customHeight="1">
      <c r="C209" s="298"/>
      <c r="E209" s="298"/>
      <c r="G209" s="298"/>
      <c r="H209" s="313"/>
    </row>
    <row r="210" spans="3:8" s="276" customFormat="1" ht="16.5" customHeight="1">
      <c r="C210" s="298"/>
      <c r="E210" s="298"/>
      <c r="G210" s="298"/>
      <c r="H210" s="313"/>
    </row>
    <row r="211" spans="3:8" s="276" customFormat="1" ht="16.5" customHeight="1">
      <c r="C211" s="298"/>
      <c r="E211" s="298"/>
      <c r="G211" s="298"/>
      <c r="H211" s="313"/>
    </row>
    <row r="212" spans="3:8" s="276" customFormat="1" ht="16.5" customHeight="1">
      <c r="C212" s="298"/>
      <c r="E212" s="298"/>
      <c r="G212" s="298"/>
      <c r="H212" s="313"/>
    </row>
    <row r="213" spans="3:8" s="276" customFormat="1" ht="16.5" customHeight="1">
      <c r="C213" s="298"/>
      <c r="E213" s="298"/>
      <c r="G213" s="298"/>
      <c r="H213" s="313"/>
    </row>
    <row r="214" spans="3:8" s="276" customFormat="1" ht="16.5" customHeight="1">
      <c r="C214" s="298"/>
      <c r="E214" s="298"/>
      <c r="G214" s="298"/>
      <c r="H214" s="313"/>
    </row>
    <row r="215" spans="3:8" s="276" customFormat="1" ht="16.5" customHeight="1">
      <c r="C215" s="298"/>
      <c r="E215" s="298"/>
      <c r="G215" s="298"/>
      <c r="H215" s="313"/>
    </row>
    <row r="216" spans="3:8" s="276" customFormat="1" ht="16.5" customHeight="1">
      <c r="C216" s="298"/>
      <c r="E216" s="298"/>
      <c r="G216" s="298"/>
      <c r="H216" s="313"/>
    </row>
    <row r="217" spans="3:8" s="276" customFormat="1" ht="16.5" customHeight="1">
      <c r="C217" s="298"/>
      <c r="E217" s="298"/>
      <c r="G217" s="298"/>
      <c r="H217" s="313"/>
    </row>
    <row r="218" spans="3:8" s="276" customFormat="1" ht="16.5" customHeight="1">
      <c r="C218" s="298"/>
      <c r="E218" s="298"/>
      <c r="G218" s="298"/>
      <c r="H218" s="313"/>
    </row>
    <row r="219" spans="3:8" s="276" customFormat="1" ht="16.5" customHeight="1">
      <c r="C219" s="298"/>
      <c r="E219" s="298"/>
      <c r="G219" s="298"/>
      <c r="H219" s="313"/>
    </row>
    <row r="220" spans="3:8" s="276" customFormat="1" ht="16.5" customHeight="1">
      <c r="C220" s="298"/>
      <c r="E220" s="298"/>
      <c r="G220" s="298"/>
      <c r="H220" s="313"/>
    </row>
    <row r="221" spans="3:8" s="276" customFormat="1" ht="16.5" customHeight="1">
      <c r="C221" s="298"/>
      <c r="E221" s="298"/>
      <c r="G221" s="298"/>
      <c r="H221" s="313"/>
    </row>
    <row r="222" spans="3:8" s="276" customFormat="1" ht="16.5" customHeight="1">
      <c r="C222" s="298"/>
      <c r="E222" s="298"/>
      <c r="G222" s="298"/>
      <c r="H222" s="313"/>
    </row>
    <row r="223" spans="3:8" s="276" customFormat="1" ht="16.5" customHeight="1">
      <c r="C223" s="298"/>
      <c r="E223" s="298"/>
      <c r="G223" s="298"/>
      <c r="H223" s="313"/>
    </row>
    <row r="224" spans="3:8" s="276" customFormat="1" ht="16.5" customHeight="1">
      <c r="C224" s="298"/>
      <c r="E224" s="298"/>
      <c r="G224" s="298"/>
      <c r="H224" s="313"/>
    </row>
    <row r="225" spans="3:8" s="276" customFormat="1" ht="16.5" customHeight="1">
      <c r="C225" s="298"/>
      <c r="E225" s="298"/>
      <c r="G225" s="298"/>
      <c r="H225" s="313"/>
    </row>
    <row r="226" spans="3:8" s="276" customFormat="1" ht="16.5" customHeight="1">
      <c r="C226" s="298"/>
      <c r="E226" s="298"/>
      <c r="G226" s="298"/>
      <c r="H226" s="313"/>
    </row>
    <row r="227" spans="3:8" s="276" customFormat="1" ht="16.5" customHeight="1">
      <c r="C227" s="298"/>
      <c r="E227" s="298"/>
      <c r="G227" s="298"/>
      <c r="H227" s="313"/>
    </row>
    <row r="228" spans="3:8" s="276" customFormat="1" ht="16.5" customHeight="1">
      <c r="C228" s="298"/>
      <c r="E228" s="298"/>
      <c r="G228" s="298"/>
      <c r="H228" s="313"/>
    </row>
    <row r="229" spans="3:8" s="276" customFormat="1" ht="16.5" customHeight="1">
      <c r="C229" s="298"/>
      <c r="E229" s="298"/>
      <c r="G229" s="298"/>
      <c r="H229" s="313"/>
    </row>
    <row r="230" spans="3:8" s="276" customFormat="1" ht="16.5" customHeight="1">
      <c r="C230" s="298"/>
      <c r="E230" s="298"/>
      <c r="G230" s="298"/>
      <c r="H230" s="313"/>
    </row>
    <row r="231" spans="3:8" s="276" customFormat="1" ht="16.5" customHeight="1">
      <c r="C231" s="298"/>
      <c r="E231" s="298"/>
      <c r="G231" s="298"/>
      <c r="H231" s="313"/>
    </row>
    <row r="232" spans="3:8" s="276" customFormat="1" ht="16.5" customHeight="1">
      <c r="C232" s="298"/>
      <c r="E232" s="298"/>
      <c r="G232" s="298"/>
      <c r="H232" s="313"/>
    </row>
    <row r="233" spans="3:8" s="276" customFormat="1" ht="16.5" customHeight="1">
      <c r="C233" s="298"/>
      <c r="E233" s="298"/>
      <c r="G233" s="298"/>
      <c r="H233" s="313"/>
    </row>
    <row r="234" spans="3:8" s="276" customFormat="1" ht="16.5" customHeight="1">
      <c r="C234" s="298"/>
      <c r="E234" s="298"/>
      <c r="G234" s="298"/>
      <c r="H234" s="313"/>
    </row>
    <row r="235" spans="3:8" s="276" customFormat="1" ht="16.5" customHeight="1">
      <c r="C235" s="298"/>
      <c r="E235" s="298"/>
      <c r="G235" s="298"/>
      <c r="H235" s="313"/>
    </row>
    <row r="236" spans="3:8" s="276" customFormat="1" ht="16.5" customHeight="1">
      <c r="C236" s="298"/>
      <c r="E236" s="298"/>
      <c r="G236" s="298"/>
      <c r="H236" s="313"/>
    </row>
    <row r="237" spans="3:8" s="276" customFormat="1" ht="16.5" customHeight="1">
      <c r="C237" s="298"/>
      <c r="E237" s="298"/>
      <c r="G237" s="298"/>
      <c r="H237" s="313"/>
    </row>
    <row r="238" spans="3:8" s="276" customFormat="1" ht="16.5" customHeight="1">
      <c r="C238" s="298"/>
      <c r="E238" s="298"/>
      <c r="G238" s="298"/>
      <c r="H238" s="313"/>
    </row>
    <row r="239" spans="3:8" s="276" customFormat="1" ht="16.5" customHeight="1">
      <c r="C239" s="298"/>
      <c r="E239" s="298"/>
      <c r="G239" s="298"/>
      <c r="H239" s="313"/>
    </row>
    <row r="240" spans="3:8" s="276" customFormat="1" ht="16.5" customHeight="1">
      <c r="C240" s="298"/>
      <c r="E240" s="298"/>
      <c r="G240" s="298"/>
      <c r="H240" s="313"/>
    </row>
    <row r="241" spans="3:8" s="276" customFormat="1" ht="16.5" customHeight="1">
      <c r="C241" s="298"/>
      <c r="E241" s="298"/>
      <c r="G241" s="298"/>
      <c r="H241" s="313"/>
    </row>
    <row r="242" spans="3:8" s="276" customFormat="1" ht="16.5" customHeight="1">
      <c r="C242" s="298"/>
      <c r="E242" s="298"/>
      <c r="G242" s="298"/>
      <c r="H242" s="313"/>
    </row>
    <row r="243" spans="3:8" s="276" customFormat="1" ht="16.5" customHeight="1">
      <c r="C243" s="298"/>
      <c r="E243" s="298"/>
      <c r="G243" s="298"/>
      <c r="H243" s="313"/>
    </row>
    <row r="244" spans="3:8" s="276" customFormat="1" ht="16.5" customHeight="1">
      <c r="C244" s="298"/>
      <c r="E244" s="298"/>
      <c r="G244" s="298"/>
      <c r="H244" s="313"/>
    </row>
    <row r="245" spans="3:8" s="276" customFormat="1" ht="16.5" customHeight="1">
      <c r="C245" s="298"/>
      <c r="E245" s="298"/>
      <c r="G245" s="298"/>
      <c r="H245" s="313"/>
    </row>
    <row r="246" spans="3:8" s="276" customFormat="1" ht="16.5" customHeight="1">
      <c r="C246" s="298"/>
      <c r="E246" s="298"/>
      <c r="G246" s="298"/>
      <c r="H246" s="313"/>
    </row>
    <row r="247" spans="3:8" s="276" customFormat="1" ht="16.5" customHeight="1">
      <c r="C247" s="298"/>
      <c r="E247" s="298"/>
      <c r="G247" s="298"/>
      <c r="H247" s="313"/>
    </row>
    <row r="248" spans="3:8" s="276" customFormat="1" ht="16.5" customHeight="1">
      <c r="C248" s="298"/>
      <c r="E248" s="298"/>
      <c r="G248" s="298"/>
      <c r="H248" s="313"/>
    </row>
    <row r="249" spans="3:8" s="276" customFormat="1" ht="16.5" customHeight="1">
      <c r="C249" s="298"/>
      <c r="E249" s="298"/>
      <c r="G249" s="298"/>
      <c r="H249" s="313"/>
    </row>
    <row r="250" spans="3:8" s="276" customFormat="1" ht="16.5" customHeight="1">
      <c r="C250" s="298"/>
      <c r="E250" s="298"/>
      <c r="G250" s="298"/>
      <c r="H250" s="313"/>
    </row>
    <row r="251" spans="3:8" s="276" customFormat="1" ht="16.5" customHeight="1">
      <c r="C251" s="298"/>
      <c r="E251" s="298"/>
      <c r="G251" s="298"/>
      <c r="H251" s="313"/>
    </row>
    <row r="252" spans="3:8" s="276" customFormat="1" ht="16.5" customHeight="1">
      <c r="C252" s="298"/>
      <c r="E252" s="298"/>
      <c r="G252" s="298"/>
      <c r="H252" s="313"/>
    </row>
    <row r="253" spans="3:8" s="276" customFormat="1" ht="16.5" customHeight="1">
      <c r="C253" s="298"/>
      <c r="E253" s="298"/>
      <c r="G253" s="298"/>
      <c r="H253" s="313"/>
    </row>
    <row r="254" spans="3:8" s="276" customFormat="1" ht="16.5" customHeight="1">
      <c r="C254" s="298"/>
      <c r="E254" s="298"/>
      <c r="G254" s="298"/>
      <c r="H254" s="313"/>
    </row>
    <row r="255" spans="3:8" s="276" customFormat="1" ht="16.5" customHeight="1">
      <c r="C255" s="298"/>
      <c r="E255" s="298"/>
      <c r="G255" s="298"/>
      <c r="H255" s="313"/>
    </row>
    <row r="256" spans="3:8" s="276" customFormat="1" ht="16.5" customHeight="1">
      <c r="C256" s="298"/>
      <c r="E256" s="298"/>
      <c r="G256" s="298"/>
      <c r="H256" s="313"/>
    </row>
    <row r="257" spans="3:8" s="276" customFormat="1" ht="16.5" customHeight="1">
      <c r="C257" s="298"/>
      <c r="E257" s="298"/>
      <c r="G257" s="298"/>
      <c r="H257" s="313"/>
    </row>
    <row r="258" spans="3:8" s="276" customFormat="1" ht="16.5" customHeight="1">
      <c r="C258" s="298"/>
      <c r="E258" s="298"/>
      <c r="G258" s="298"/>
      <c r="H258" s="313"/>
    </row>
    <row r="259" spans="3:8" s="276" customFormat="1" ht="16.5" customHeight="1">
      <c r="C259" s="298"/>
      <c r="E259" s="298"/>
      <c r="G259" s="298"/>
      <c r="H259" s="313"/>
    </row>
    <row r="260" spans="3:8" s="276" customFormat="1" ht="16.5" customHeight="1">
      <c r="C260" s="298"/>
      <c r="E260" s="298"/>
      <c r="G260" s="298"/>
      <c r="H260" s="313"/>
    </row>
    <row r="261" spans="3:8" s="276" customFormat="1" ht="16.5" customHeight="1">
      <c r="C261" s="298"/>
      <c r="E261" s="298"/>
      <c r="G261" s="298"/>
      <c r="H261" s="313"/>
    </row>
    <row r="262" spans="3:8" s="276" customFormat="1" ht="16.5" customHeight="1">
      <c r="C262" s="298"/>
      <c r="E262" s="298"/>
      <c r="G262" s="298"/>
      <c r="H262" s="313"/>
    </row>
    <row r="263" spans="3:8" s="276" customFormat="1" ht="16.5" customHeight="1">
      <c r="C263" s="298"/>
      <c r="E263" s="298"/>
      <c r="G263" s="298"/>
      <c r="H263" s="313"/>
    </row>
    <row r="264" spans="3:8" s="276" customFormat="1" ht="16.5" customHeight="1">
      <c r="C264" s="298"/>
      <c r="E264" s="298"/>
      <c r="G264" s="298"/>
      <c r="H264" s="313"/>
    </row>
    <row r="265" spans="3:8" s="276" customFormat="1" ht="16.5" customHeight="1">
      <c r="C265" s="298"/>
      <c r="E265" s="298"/>
      <c r="G265" s="298"/>
      <c r="H265" s="313"/>
    </row>
    <row r="266" spans="3:8" s="276" customFormat="1" ht="16.5" customHeight="1">
      <c r="C266" s="298"/>
      <c r="E266" s="298"/>
      <c r="G266" s="298"/>
      <c r="H266" s="313"/>
    </row>
    <row r="267" spans="3:8" s="276" customFormat="1" ht="16.5" customHeight="1">
      <c r="C267" s="298"/>
      <c r="E267" s="298"/>
      <c r="G267" s="298"/>
      <c r="H267" s="313"/>
    </row>
    <row r="268" spans="3:8" s="276" customFormat="1" ht="16.5" customHeight="1">
      <c r="C268" s="298"/>
      <c r="E268" s="298"/>
      <c r="G268" s="298"/>
      <c r="H268" s="313"/>
    </row>
    <row r="269" spans="3:8" s="276" customFormat="1" ht="16.5" customHeight="1">
      <c r="C269" s="298"/>
      <c r="E269" s="298"/>
      <c r="G269" s="298"/>
      <c r="H269" s="313"/>
    </row>
    <row r="270" spans="3:8" s="276" customFormat="1" ht="16.5" customHeight="1">
      <c r="C270" s="298"/>
      <c r="E270" s="298"/>
      <c r="G270" s="298"/>
      <c r="H270" s="313"/>
    </row>
    <row r="271" spans="3:8" s="276" customFormat="1" ht="16.5" customHeight="1">
      <c r="C271" s="298"/>
      <c r="E271" s="298"/>
      <c r="G271" s="298"/>
      <c r="H271" s="313"/>
    </row>
    <row r="272" spans="3:8" s="276" customFormat="1" ht="16.5" customHeight="1">
      <c r="C272" s="298"/>
      <c r="E272" s="298"/>
      <c r="G272" s="298"/>
      <c r="H272" s="313"/>
    </row>
    <row r="273" spans="3:8" s="276" customFormat="1" ht="16.5" customHeight="1">
      <c r="C273" s="298"/>
      <c r="E273" s="298"/>
      <c r="G273" s="298"/>
      <c r="H273" s="313"/>
    </row>
    <row r="274" spans="3:8" s="276" customFormat="1" ht="16.5" customHeight="1">
      <c r="C274" s="298"/>
      <c r="E274" s="298"/>
      <c r="G274" s="298"/>
      <c r="H274" s="313"/>
    </row>
    <row r="275" spans="3:8" s="276" customFormat="1" ht="16.5" customHeight="1">
      <c r="C275" s="298"/>
      <c r="E275" s="298"/>
      <c r="G275" s="298"/>
      <c r="H275" s="313"/>
    </row>
    <row r="276" spans="3:8" s="276" customFormat="1" ht="16.5" customHeight="1">
      <c r="C276" s="298"/>
      <c r="E276" s="298"/>
      <c r="G276" s="298"/>
      <c r="H276" s="313"/>
    </row>
    <row r="277" spans="3:8" s="276" customFormat="1" ht="16.5" customHeight="1">
      <c r="C277" s="298"/>
      <c r="E277" s="298"/>
      <c r="G277" s="298"/>
      <c r="H277" s="313"/>
    </row>
    <row r="278" spans="3:8" s="276" customFormat="1" ht="16.5" customHeight="1">
      <c r="C278" s="298"/>
      <c r="E278" s="298"/>
      <c r="G278" s="298"/>
      <c r="H278" s="313"/>
    </row>
    <row r="279" spans="3:8" s="276" customFormat="1" ht="16.5" customHeight="1">
      <c r="C279" s="298"/>
      <c r="E279" s="298"/>
      <c r="G279" s="298"/>
      <c r="H279" s="313"/>
    </row>
    <row r="280" spans="3:8" s="276" customFormat="1" ht="16.5" customHeight="1">
      <c r="C280" s="298"/>
      <c r="E280" s="298"/>
      <c r="G280" s="298"/>
      <c r="H280" s="313"/>
    </row>
    <row r="281" spans="3:8" s="276" customFormat="1" ht="16.5" customHeight="1">
      <c r="C281" s="298"/>
      <c r="E281" s="298"/>
      <c r="G281" s="298"/>
      <c r="H281" s="313"/>
    </row>
    <row r="282" spans="3:8" s="276" customFormat="1" ht="16.5" customHeight="1">
      <c r="C282" s="298"/>
      <c r="E282" s="298"/>
      <c r="G282" s="298"/>
      <c r="H282" s="313"/>
    </row>
    <row r="283" spans="3:8" s="276" customFormat="1" ht="16.5" customHeight="1">
      <c r="C283" s="298"/>
      <c r="E283" s="298"/>
      <c r="G283" s="298"/>
      <c r="H283" s="313"/>
    </row>
    <row r="284" spans="3:8" s="276" customFormat="1" ht="16.5" customHeight="1">
      <c r="C284" s="298"/>
      <c r="E284" s="298"/>
      <c r="G284" s="298"/>
      <c r="H284" s="313"/>
    </row>
    <row r="285" spans="3:8" s="276" customFormat="1" ht="16.5" customHeight="1">
      <c r="C285" s="298"/>
      <c r="E285" s="298"/>
      <c r="G285" s="298"/>
      <c r="H285" s="313"/>
    </row>
    <row r="286" spans="3:8" s="276" customFormat="1" ht="16.5" customHeight="1">
      <c r="C286" s="298"/>
      <c r="E286" s="298"/>
      <c r="G286" s="298"/>
      <c r="H286" s="313"/>
    </row>
    <row r="287" spans="3:8" s="276" customFormat="1" ht="16.5" customHeight="1">
      <c r="C287" s="298"/>
      <c r="E287" s="298"/>
      <c r="G287" s="298"/>
      <c r="H287" s="313"/>
    </row>
    <row r="288" spans="3:8" s="276" customFormat="1" ht="16.5" customHeight="1">
      <c r="C288" s="298"/>
      <c r="E288" s="298"/>
      <c r="G288" s="298"/>
      <c r="H288" s="313"/>
    </row>
    <row r="289" spans="3:8" s="276" customFormat="1" ht="16.5" customHeight="1">
      <c r="C289" s="298"/>
      <c r="E289" s="298"/>
      <c r="G289" s="298"/>
      <c r="H289" s="313"/>
    </row>
    <row r="290" spans="3:8" s="276" customFormat="1" ht="16.5" customHeight="1">
      <c r="C290" s="298"/>
      <c r="E290" s="298"/>
      <c r="G290" s="298"/>
      <c r="H290" s="313"/>
    </row>
    <row r="291" spans="3:8" s="276" customFormat="1" ht="16.5" customHeight="1">
      <c r="C291" s="298"/>
      <c r="E291" s="298"/>
      <c r="G291" s="298"/>
      <c r="H291" s="313"/>
    </row>
    <row r="292" spans="3:8" s="276" customFormat="1" ht="16.5" customHeight="1">
      <c r="C292" s="298"/>
      <c r="E292" s="298"/>
      <c r="G292" s="298"/>
      <c r="H292" s="313"/>
    </row>
    <row r="293" spans="3:8" s="276" customFormat="1" ht="16.5" customHeight="1">
      <c r="C293" s="298"/>
      <c r="E293" s="298"/>
      <c r="G293" s="298"/>
      <c r="H293" s="313"/>
    </row>
    <row r="294" spans="3:8" s="276" customFormat="1" ht="16.5" customHeight="1">
      <c r="C294" s="298"/>
      <c r="E294" s="298"/>
      <c r="G294" s="298"/>
      <c r="H294" s="313"/>
    </row>
    <row r="295" spans="3:8" s="276" customFormat="1" ht="16.5" customHeight="1">
      <c r="C295" s="298"/>
      <c r="E295" s="298"/>
      <c r="G295" s="298"/>
      <c r="H295" s="313"/>
    </row>
    <row r="296" spans="3:8" s="276" customFormat="1" ht="16.5" customHeight="1">
      <c r="C296" s="298"/>
      <c r="E296" s="298"/>
      <c r="G296" s="298"/>
      <c r="H296" s="313"/>
    </row>
    <row r="297" spans="3:8" s="276" customFormat="1" ht="16.5" customHeight="1">
      <c r="C297" s="298"/>
      <c r="E297" s="298"/>
      <c r="G297" s="298"/>
      <c r="H297" s="313"/>
    </row>
    <row r="298" spans="3:8" s="276" customFormat="1" ht="16.5" customHeight="1">
      <c r="C298" s="298"/>
      <c r="E298" s="298"/>
      <c r="G298" s="298"/>
      <c r="H298" s="313"/>
    </row>
  </sheetData>
  <mergeCells count="19">
    <mergeCell ref="A1:H1"/>
    <mergeCell ref="I1:R1"/>
    <mergeCell ref="A2:H2"/>
    <mergeCell ref="I2:R2"/>
    <mergeCell ref="A3:H3"/>
    <mergeCell ref="I3:R3"/>
    <mergeCell ref="H5:H7"/>
    <mergeCell ref="A33:H33"/>
    <mergeCell ref="A34:H34"/>
    <mergeCell ref="A5:A7"/>
    <mergeCell ref="B5:D5"/>
    <mergeCell ref="E5:G5"/>
    <mergeCell ref="E37:G37"/>
    <mergeCell ref="H37:H39"/>
    <mergeCell ref="A108:D108"/>
    <mergeCell ref="E108:H108"/>
    <mergeCell ref="A35:H35"/>
    <mergeCell ref="A37:A39"/>
    <mergeCell ref="B37:D3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05" orientation="landscape" useFirstPageNumber="1" r:id="rId1"/>
  <headerFooter alignWithMargins="0">
    <oddHeader>&amp;L&amp;8PCBS: Prices and Price Indices Annual Bulletin, 2018&amp;R&amp;1&amp;K00+000ء&amp;10&amp;K000000 &amp;8PCBS: الأسعار والأرقام القياسية النشرة السنوية، 2018</oddHeader>
    <oddFooter>&amp;C&amp;"Times New Roman,Regular"&amp;P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K29"/>
  <sheetViews>
    <sheetView rightToLeft="1" view="pageBreakPreview" topLeftCell="A3" zoomScaleNormal="100" zoomScaleSheetLayoutView="100" workbookViewId="0">
      <selection activeCell="G27" sqref="G27:K28"/>
    </sheetView>
  </sheetViews>
  <sheetFormatPr defaultRowHeight="16.5" customHeight="1"/>
  <cols>
    <col min="1" max="1" width="24.7109375" style="273" customWidth="1"/>
    <col min="2" max="2" width="8.42578125" style="273" customWidth="1"/>
    <col min="3" max="3" width="7.85546875" style="273" customWidth="1"/>
    <col min="4" max="4" width="9.140625" style="273" customWidth="1"/>
    <col min="5" max="5" width="9.85546875" style="273" customWidth="1"/>
    <col min="6" max="6" width="10.42578125" style="273" customWidth="1"/>
    <col min="7" max="7" width="8.7109375" style="273" customWidth="1"/>
    <col min="8" max="9" width="8.7109375" style="274" customWidth="1"/>
    <col min="10" max="10" width="9.140625" style="274" customWidth="1"/>
    <col min="11" max="11" width="31.5703125" style="274" customWidth="1"/>
    <col min="12" max="12" width="7.85546875" style="255" customWidth="1"/>
    <col min="13" max="16384" width="9.140625" style="255"/>
  </cols>
  <sheetData>
    <row r="1" spans="1:11" s="225" customFormat="1" ht="18" customHeight="1">
      <c r="A1" s="541" t="s">
        <v>2111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</row>
    <row r="2" spans="1:11" s="225" customFormat="1" ht="32.25" customHeight="1">
      <c r="A2" s="573" t="s">
        <v>2130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</row>
    <row r="3" spans="1:11" s="227" customFormat="1" ht="18" customHeight="1">
      <c r="A3" s="543" t="s">
        <v>1482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</row>
    <row r="4" spans="1:11" s="227" customFormat="1" ht="4.9000000000000004" customHeight="1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s="235" customFormat="1" ht="16.149999999999999" customHeight="1">
      <c r="A5" s="544" t="s">
        <v>1521</v>
      </c>
      <c r="B5" s="556" t="s">
        <v>1483</v>
      </c>
      <c r="C5" s="556"/>
      <c r="D5" s="556"/>
      <c r="E5" s="556"/>
      <c r="F5" s="557" t="s">
        <v>1484</v>
      </c>
      <c r="G5" s="557"/>
      <c r="H5" s="557"/>
      <c r="I5" s="557"/>
      <c r="J5" s="558"/>
      <c r="K5" s="550" t="s">
        <v>1485</v>
      </c>
    </row>
    <row r="6" spans="1:11" s="235" customFormat="1" ht="16.5" customHeight="1">
      <c r="A6" s="545"/>
      <c r="B6" s="584" t="s">
        <v>1486</v>
      </c>
      <c r="C6" s="585"/>
      <c r="D6" s="315" t="s">
        <v>41</v>
      </c>
      <c r="E6" s="584" t="s">
        <v>1487</v>
      </c>
      <c r="F6" s="585"/>
      <c r="G6" s="315" t="s">
        <v>41</v>
      </c>
      <c r="H6" s="584" t="s">
        <v>1488</v>
      </c>
      <c r="I6" s="585"/>
      <c r="J6" s="315" t="s">
        <v>41</v>
      </c>
      <c r="K6" s="551"/>
    </row>
    <row r="7" spans="1:11" s="235" customFormat="1" ht="26.25" customHeight="1">
      <c r="A7" s="545"/>
      <c r="B7" s="576" t="s">
        <v>1489</v>
      </c>
      <c r="C7" s="577"/>
      <c r="D7" s="582" t="s">
        <v>43</v>
      </c>
      <c r="E7" s="576" t="s">
        <v>1490</v>
      </c>
      <c r="F7" s="577"/>
      <c r="G7" s="582" t="s">
        <v>43</v>
      </c>
      <c r="H7" s="576" t="s">
        <v>1491</v>
      </c>
      <c r="I7" s="577"/>
      <c r="J7" s="582" t="s">
        <v>43</v>
      </c>
      <c r="K7" s="551"/>
    </row>
    <row r="8" spans="1:11" s="235" customFormat="1" ht="15.75" customHeight="1">
      <c r="A8" s="546"/>
      <c r="B8" s="402">
        <v>2017</v>
      </c>
      <c r="C8" s="402">
        <v>2018</v>
      </c>
      <c r="D8" s="583"/>
      <c r="E8" s="402">
        <v>2017</v>
      </c>
      <c r="F8" s="402">
        <v>2018</v>
      </c>
      <c r="G8" s="583"/>
      <c r="H8" s="402">
        <v>2017</v>
      </c>
      <c r="I8" s="402">
        <v>2018</v>
      </c>
      <c r="J8" s="583"/>
      <c r="K8" s="552"/>
    </row>
    <row r="9" spans="1:11" s="320" customFormat="1" ht="16.5" customHeight="1">
      <c r="A9" s="316" t="s">
        <v>1492</v>
      </c>
      <c r="B9" s="317">
        <v>98.458982150606346</v>
      </c>
      <c r="C9" s="318">
        <v>100.49242514172846</v>
      </c>
      <c r="D9" s="107">
        <f>C9/B9*100-100</f>
        <v>2.0652691574768482</v>
      </c>
      <c r="E9" s="318">
        <v>98.885260560203733</v>
      </c>
      <c r="F9" s="318">
        <v>100.76776616157531</v>
      </c>
      <c r="G9" s="107">
        <f>F9/E9*100-100</f>
        <v>1.9037271992881699</v>
      </c>
      <c r="H9" s="107">
        <v>96.191101702068224</v>
      </c>
      <c r="I9" s="107">
        <v>100.03496072108589</v>
      </c>
      <c r="J9" s="107">
        <f>I9/H9*100-100</f>
        <v>3.9960650735898753</v>
      </c>
      <c r="K9" s="319" t="s">
        <v>1493</v>
      </c>
    </row>
    <row r="10" spans="1:11" s="235" customFormat="1" ht="16.5" customHeight="1">
      <c r="A10" s="321" t="s">
        <v>1494</v>
      </c>
      <c r="B10" s="18">
        <v>99.1185525102009</v>
      </c>
      <c r="C10" s="58">
        <v>100.27518041953101</v>
      </c>
      <c r="D10" s="19">
        <f t="shared" ref="D10:D26" si="0">C10/B10*100-100</f>
        <v>1.1669136403208427</v>
      </c>
      <c r="E10" s="58">
        <v>98.416861734285291</v>
      </c>
      <c r="F10" s="58">
        <v>99.640358573600523</v>
      </c>
      <c r="G10" s="19">
        <f t="shared" ref="G10:G26" si="1">F10/E10*100-100</f>
        <v>1.2431780670049619</v>
      </c>
      <c r="H10" s="19">
        <v>98.455688248750548</v>
      </c>
      <c r="I10" s="19">
        <v>99.675485043022491</v>
      </c>
      <c r="J10" s="19">
        <f t="shared" ref="J10:J18" si="2">I10/H10*100-100</f>
        <v>1.2389297317084527</v>
      </c>
      <c r="K10" s="322" t="s">
        <v>1495</v>
      </c>
    </row>
    <row r="11" spans="1:11" s="235" customFormat="1" ht="16.5" customHeight="1">
      <c r="A11" s="321" t="s">
        <v>1496</v>
      </c>
      <c r="B11" s="18">
        <v>104.85986905997186</v>
      </c>
      <c r="C11" s="58">
        <v>105.18860988902416</v>
      </c>
      <c r="D11" s="19">
        <f t="shared" si="0"/>
        <v>0.31350490135008613</v>
      </c>
      <c r="E11" s="58">
        <v>104.63074149202733</v>
      </c>
      <c r="F11" s="58">
        <v>104.97000163617827</v>
      </c>
      <c r="G11" s="19">
        <f t="shared" si="1"/>
        <v>0.32424518770785937</v>
      </c>
      <c r="H11" s="19">
        <v>108.26405006943361</v>
      </c>
      <c r="I11" s="19">
        <v>108.43650393130578</v>
      </c>
      <c r="J11" s="19">
        <f t="shared" si="2"/>
        <v>0.15929005220252179</v>
      </c>
      <c r="K11" s="323" t="s">
        <v>1497</v>
      </c>
    </row>
    <row r="12" spans="1:11" s="235" customFormat="1" ht="16.5" customHeight="1">
      <c r="A12" s="321" t="s">
        <v>1434</v>
      </c>
      <c r="B12" s="18">
        <v>100.29659024368793</v>
      </c>
      <c r="C12" s="58">
        <v>99.351399294661078</v>
      </c>
      <c r="D12" s="19">
        <f t="shared" si="0"/>
        <v>-0.94239589474611307</v>
      </c>
      <c r="E12" s="58">
        <v>100.29659024368793</v>
      </c>
      <c r="F12" s="58">
        <v>99.351399294661078</v>
      </c>
      <c r="G12" s="19">
        <f t="shared" si="1"/>
        <v>-0.94239589474611307</v>
      </c>
      <c r="H12" s="19">
        <v>100.29659024368793</v>
      </c>
      <c r="I12" s="19">
        <v>99.351399294661078</v>
      </c>
      <c r="J12" s="19">
        <f t="shared" si="2"/>
        <v>-0.94239589474611307</v>
      </c>
      <c r="K12" s="13" t="s">
        <v>1782</v>
      </c>
    </row>
    <row r="13" spans="1:11" s="235" customFormat="1" ht="16.5" customHeight="1">
      <c r="A13" s="321" t="s">
        <v>1498</v>
      </c>
      <c r="B13" s="18">
        <v>103.9176798472695</v>
      </c>
      <c r="C13" s="58">
        <v>103.98199894680594</v>
      </c>
      <c r="D13" s="19">
        <f t="shared" si="0"/>
        <v>6.1894279809735053E-2</v>
      </c>
      <c r="E13" s="58">
        <v>103.77010218209348</v>
      </c>
      <c r="F13" s="58">
        <v>103.75548524048691</v>
      </c>
      <c r="G13" s="19">
        <f t="shared" si="1"/>
        <v>-1.4085889190823764E-2</v>
      </c>
      <c r="H13" s="19">
        <v>104.11573140643772</v>
      </c>
      <c r="I13" s="19">
        <v>104.07835936830129</v>
      </c>
      <c r="J13" s="19">
        <f t="shared" si="2"/>
        <v>-3.5894708351548843E-2</v>
      </c>
      <c r="K13" s="322" t="s">
        <v>1499</v>
      </c>
    </row>
    <row r="14" spans="1:11" s="235" customFormat="1" ht="16.5" customHeight="1">
      <c r="A14" s="321" t="s">
        <v>1440</v>
      </c>
      <c r="B14" s="18">
        <v>80.980905741498574</v>
      </c>
      <c r="C14" s="58">
        <v>91.758034446857422</v>
      </c>
      <c r="D14" s="19">
        <f t="shared" si="0"/>
        <v>13.308234338302924</v>
      </c>
      <c r="E14" s="58">
        <v>80.980905741498574</v>
      </c>
      <c r="F14" s="58">
        <v>91.758034446857422</v>
      </c>
      <c r="G14" s="19">
        <f t="shared" si="1"/>
        <v>13.308234338302924</v>
      </c>
      <c r="H14" s="19">
        <v>80.982823151417605</v>
      </c>
      <c r="I14" s="19">
        <v>91.759165238572564</v>
      </c>
      <c r="J14" s="19">
        <f t="shared" si="2"/>
        <v>13.306947903021225</v>
      </c>
      <c r="K14" s="322" t="s">
        <v>1441</v>
      </c>
    </row>
    <row r="15" spans="1:11" s="235" customFormat="1" ht="16.5" customHeight="1">
      <c r="A15" s="324" t="s">
        <v>1500</v>
      </c>
      <c r="B15" s="18">
        <v>111.88957292769926</v>
      </c>
      <c r="C15" s="58">
        <v>108.89409178309019</v>
      </c>
      <c r="D15" s="19">
        <f t="shared" si="0"/>
        <v>-2.6771763143154459</v>
      </c>
      <c r="E15" s="58">
        <v>111.88957292769926</v>
      </c>
      <c r="F15" s="58">
        <v>108.89409178309019</v>
      </c>
      <c r="G15" s="19">
        <f t="shared" si="1"/>
        <v>-2.6771763143154459</v>
      </c>
      <c r="H15" s="19" t="s">
        <v>357</v>
      </c>
      <c r="I15" s="19" t="s">
        <v>357</v>
      </c>
      <c r="J15" s="19" t="s">
        <v>357</v>
      </c>
      <c r="K15" s="323" t="s">
        <v>1501</v>
      </c>
    </row>
    <row r="16" spans="1:11" s="235" customFormat="1" ht="16.5" customHeight="1">
      <c r="A16" s="321" t="s">
        <v>1502</v>
      </c>
      <c r="B16" s="18">
        <v>104.81108217409765</v>
      </c>
      <c r="C16" s="58">
        <v>105.62663479537061</v>
      </c>
      <c r="D16" s="19">
        <f t="shared" si="0"/>
        <v>0.77811678341252843</v>
      </c>
      <c r="E16" s="58">
        <v>104.81108217409765</v>
      </c>
      <c r="F16" s="58">
        <v>105.62663479537061</v>
      </c>
      <c r="G16" s="19">
        <f t="shared" si="1"/>
        <v>0.77811678341252843</v>
      </c>
      <c r="H16" s="19" t="s">
        <v>357</v>
      </c>
      <c r="I16" s="19" t="s">
        <v>357</v>
      </c>
      <c r="J16" s="19" t="s">
        <v>357</v>
      </c>
      <c r="K16" s="323" t="s">
        <v>1503</v>
      </c>
    </row>
    <row r="17" spans="1:11" s="235" customFormat="1" ht="16.5" customHeight="1">
      <c r="A17" s="321" t="s">
        <v>1504</v>
      </c>
      <c r="B17" s="18">
        <v>102.55458008480299</v>
      </c>
      <c r="C17" s="58">
        <v>103.21530666601656</v>
      </c>
      <c r="D17" s="19">
        <f t="shared" si="0"/>
        <v>0.64426823323464077</v>
      </c>
      <c r="E17" s="58">
        <v>102.55458008480299</v>
      </c>
      <c r="F17" s="58">
        <v>103.21530666601656</v>
      </c>
      <c r="G17" s="19">
        <f t="shared" si="1"/>
        <v>0.64426823323464077</v>
      </c>
      <c r="H17" s="19" t="s">
        <v>357</v>
      </c>
      <c r="I17" s="19" t="s">
        <v>357</v>
      </c>
      <c r="J17" s="19" t="s">
        <v>357</v>
      </c>
      <c r="K17" s="13" t="s">
        <v>1505</v>
      </c>
    </row>
    <row r="18" spans="1:11" s="235" customFormat="1" ht="16.5" customHeight="1">
      <c r="A18" s="321" t="s">
        <v>1506</v>
      </c>
      <c r="B18" s="18">
        <v>100.03378583299848</v>
      </c>
      <c r="C18" s="58">
        <v>101.32543196127902</v>
      </c>
      <c r="D18" s="19">
        <f t="shared" si="0"/>
        <v>1.2912098822660738</v>
      </c>
      <c r="E18" s="58">
        <v>99.899936849871111</v>
      </c>
      <c r="F18" s="58">
        <v>101.18157524471634</v>
      </c>
      <c r="G18" s="19">
        <f t="shared" si="1"/>
        <v>1.2829221271393436</v>
      </c>
      <c r="H18" s="19">
        <v>97.089108204196236</v>
      </c>
      <c r="I18" s="19">
        <v>98.160584196900288</v>
      </c>
      <c r="J18" s="19">
        <f t="shared" si="2"/>
        <v>1.1036006123885045</v>
      </c>
      <c r="K18" s="323" t="s">
        <v>1507</v>
      </c>
    </row>
    <row r="19" spans="1:11" s="235" customFormat="1" ht="16.5" customHeight="1">
      <c r="A19" s="321" t="s">
        <v>1508</v>
      </c>
      <c r="B19" s="18">
        <v>102.06159568315822</v>
      </c>
      <c r="C19" s="58">
        <v>100.66890679071507</v>
      </c>
      <c r="D19" s="19">
        <f t="shared" si="0"/>
        <v>-1.3645572393034371</v>
      </c>
      <c r="E19" s="58">
        <v>102.02219010522731</v>
      </c>
      <c r="F19" s="58">
        <v>100.30511160911884</v>
      </c>
      <c r="G19" s="19">
        <f t="shared" si="1"/>
        <v>-1.6830441439626469</v>
      </c>
      <c r="H19" s="19" t="s">
        <v>357</v>
      </c>
      <c r="I19" s="19" t="s">
        <v>357</v>
      </c>
      <c r="J19" s="20" t="s">
        <v>357</v>
      </c>
      <c r="K19" s="322" t="s">
        <v>1509</v>
      </c>
    </row>
    <row r="20" spans="1:11" s="235" customFormat="1" ht="16.5" customHeight="1">
      <c r="A20" s="321" t="s">
        <v>1510</v>
      </c>
      <c r="B20" s="18">
        <v>104.46678205348223</v>
      </c>
      <c r="C20" s="58">
        <v>105.24091552618728</v>
      </c>
      <c r="D20" s="19">
        <f t="shared" si="0"/>
        <v>0.74103313750846667</v>
      </c>
      <c r="E20" s="58">
        <v>109.47136941608564</v>
      </c>
      <c r="F20" s="58">
        <v>109.97920800235816</v>
      </c>
      <c r="G20" s="19">
        <f t="shared" si="1"/>
        <v>0.4639008253768111</v>
      </c>
      <c r="H20" s="19" t="s">
        <v>357</v>
      </c>
      <c r="I20" s="19" t="s">
        <v>357</v>
      </c>
      <c r="J20" s="20" t="s">
        <v>357</v>
      </c>
      <c r="K20" s="13" t="s">
        <v>1511</v>
      </c>
    </row>
    <row r="21" spans="1:11" s="235" customFormat="1" ht="16.5" customHeight="1">
      <c r="A21" s="321" t="s">
        <v>1512</v>
      </c>
      <c r="B21" s="18">
        <v>93.090719365274595</v>
      </c>
      <c r="C21" s="58">
        <v>94.703882798676531</v>
      </c>
      <c r="D21" s="19">
        <f t="shared" si="0"/>
        <v>1.7328939387310243</v>
      </c>
      <c r="E21" s="58">
        <v>96.829504318576582</v>
      </c>
      <c r="F21" s="58">
        <v>97.049196199902212</v>
      </c>
      <c r="G21" s="19">
        <f t="shared" si="1"/>
        <v>0.22688526898045325</v>
      </c>
      <c r="H21" s="19" t="s">
        <v>357</v>
      </c>
      <c r="I21" s="19" t="s">
        <v>357</v>
      </c>
      <c r="J21" s="20" t="s">
        <v>357</v>
      </c>
      <c r="K21" s="322" t="s">
        <v>1513</v>
      </c>
    </row>
    <row r="22" spans="1:11" s="235" customFormat="1" ht="16.5" customHeight="1">
      <c r="A22" s="324" t="s">
        <v>1514</v>
      </c>
      <c r="B22" s="18">
        <v>101.28115644832629</v>
      </c>
      <c r="C22" s="58">
        <v>100.63169800493576</v>
      </c>
      <c r="D22" s="19">
        <f t="shared" si="0"/>
        <v>-0.64124311586220983</v>
      </c>
      <c r="E22" s="58">
        <v>101.28115644832629</v>
      </c>
      <c r="F22" s="58">
        <v>100.63169800493576</v>
      </c>
      <c r="G22" s="19">
        <f t="shared" si="1"/>
        <v>-0.64124311586220983</v>
      </c>
      <c r="H22" s="19" t="s">
        <v>357</v>
      </c>
      <c r="I22" s="19" t="s">
        <v>357</v>
      </c>
      <c r="J22" s="20" t="s">
        <v>357</v>
      </c>
      <c r="K22" s="13" t="s">
        <v>1515</v>
      </c>
    </row>
    <row r="23" spans="1:11" s="235" customFormat="1" ht="16.5" customHeight="1">
      <c r="A23" s="321" t="s">
        <v>1419</v>
      </c>
      <c r="B23" s="18">
        <v>99.777829013292617</v>
      </c>
      <c r="C23" s="58">
        <v>99.546955284384453</v>
      </c>
      <c r="D23" s="19">
        <f t="shared" si="0"/>
        <v>-0.23138780547871818</v>
      </c>
      <c r="E23" s="58">
        <v>99.777829013292617</v>
      </c>
      <c r="F23" s="58">
        <v>99.546955284384453</v>
      </c>
      <c r="G23" s="19">
        <f t="shared" si="1"/>
        <v>-0.23138780547871818</v>
      </c>
      <c r="H23" s="19" t="s">
        <v>357</v>
      </c>
      <c r="I23" s="19" t="s">
        <v>357</v>
      </c>
      <c r="J23" s="20" t="s">
        <v>357</v>
      </c>
      <c r="K23" s="322" t="s">
        <v>1420</v>
      </c>
    </row>
    <row r="24" spans="1:11" s="320" customFormat="1" ht="16.5" customHeight="1">
      <c r="A24" s="316" t="s">
        <v>1516</v>
      </c>
      <c r="B24" s="325">
        <v>101.19721113233545</v>
      </c>
      <c r="C24" s="326">
        <v>101.54099507192508</v>
      </c>
      <c r="D24" s="89">
        <f t="shared" si="0"/>
        <v>0.33971681209679616</v>
      </c>
      <c r="E24" s="326">
        <v>101.73198539724184</v>
      </c>
      <c r="F24" s="326">
        <v>102.0627925062069</v>
      </c>
      <c r="G24" s="89">
        <f t="shared" si="1"/>
        <v>0.32517512331379805</v>
      </c>
      <c r="H24" s="89">
        <v>102.21225347488517</v>
      </c>
      <c r="I24" s="89">
        <v>102.50704141526182</v>
      </c>
      <c r="J24" s="112">
        <f>I24/H24*100-100</f>
        <v>0.28840763250472889</v>
      </c>
      <c r="K24" s="319" t="s">
        <v>1517</v>
      </c>
    </row>
    <row r="25" spans="1:11" s="320" customFormat="1" ht="16.5" customHeight="1">
      <c r="A25" s="316" t="s">
        <v>1518</v>
      </c>
      <c r="B25" s="325">
        <v>117.29424330106623</v>
      </c>
      <c r="C25" s="326">
        <v>118.39954367576399</v>
      </c>
      <c r="D25" s="89">
        <f t="shared" si="0"/>
        <v>0.94233130594543013</v>
      </c>
      <c r="E25" s="326">
        <v>117.29424330106623</v>
      </c>
      <c r="F25" s="326">
        <v>118.39954367576399</v>
      </c>
      <c r="G25" s="89">
        <f t="shared" si="1"/>
        <v>0.94233130594543013</v>
      </c>
      <c r="H25" s="89">
        <v>120.73529846003764</v>
      </c>
      <c r="I25" s="89">
        <v>121.4295527121966</v>
      </c>
      <c r="J25" s="112">
        <f>I25/H25*100-100</f>
        <v>0.5750217716062167</v>
      </c>
      <c r="K25" s="319" t="s">
        <v>1783</v>
      </c>
    </row>
    <row r="26" spans="1:11" s="331" customFormat="1" ht="16.5" customHeight="1">
      <c r="A26" s="327" t="s">
        <v>1519</v>
      </c>
      <c r="B26" s="328">
        <v>104.14513638660964</v>
      </c>
      <c r="C26" s="329">
        <v>105.83979721978523</v>
      </c>
      <c r="D26" s="67">
        <f t="shared" si="0"/>
        <v>1.6272107291545979</v>
      </c>
      <c r="E26" s="329">
        <v>104.16390386684532</v>
      </c>
      <c r="F26" s="329">
        <v>105.78221455738121</v>
      </c>
      <c r="G26" s="67">
        <f t="shared" si="1"/>
        <v>1.5536194693745387</v>
      </c>
      <c r="H26" s="67">
        <v>102.60962255402406</v>
      </c>
      <c r="I26" s="67">
        <v>105.52611878016602</v>
      </c>
      <c r="J26" s="78">
        <f>I26/H26*100-100</f>
        <v>2.8423223412661969</v>
      </c>
      <c r="K26" s="330" t="s">
        <v>2059</v>
      </c>
    </row>
    <row r="27" spans="1:11" ht="17.649999999999999" customHeight="1">
      <c r="A27" s="473" t="s">
        <v>2047</v>
      </c>
      <c r="B27" s="580"/>
      <c r="C27" s="580"/>
      <c r="D27" s="580"/>
      <c r="E27" s="580"/>
      <c r="F27" s="580"/>
      <c r="G27" s="574" t="s">
        <v>2048</v>
      </c>
      <c r="H27" s="574"/>
      <c r="I27" s="574"/>
      <c r="J27" s="574"/>
      <c r="K27" s="574"/>
    </row>
    <row r="28" spans="1:11" ht="5.25" customHeight="1">
      <c r="A28" s="581"/>
      <c r="B28" s="581"/>
      <c r="C28" s="581"/>
      <c r="D28" s="581"/>
      <c r="E28" s="581"/>
      <c r="F28" s="581"/>
      <c r="G28" s="575"/>
      <c r="H28" s="575"/>
      <c r="I28" s="575"/>
      <c r="J28" s="575"/>
      <c r="K28" s="575"/>
    </row>
    <row r="29" spans="1:11" ht="16.5" customHeight="1">
      <c r="A29" s="578" t="s">
        <v>2169</v>
      </c>
      <c r="B29" s="578"/>
      <c r="C29" s="578"/>
      <c r="D29" s="578"/>
      <c r="E29" s="578"/>
      <c r="F29" s="578"/>
      <c r="G29" s="579" t="s">
        <v>2170</v>
      </c>
      <c r="H29" s="579"/>
      <c r="I29" s="579"/>
      <c r="J29" s="579"/>
      <c r="K29" s="579"/>
    </row>
  </sheetData>
  <mergeCells count="20">
    <mergeCell ref="G27:K28"/>
    <mergeCell ref="H7:I7"/>
    <mergeCell ref="B7:C7"/>
    <mergeCell ref="E7:F7"/>
    <mergeCell ref="A29:F29"/>
    <mergeCell ref="G29:K29"/>
    <mergeCell ref="A27:F28"/>
    <mergeCell ref="A5:A8"/>
    <mergeCell ref="D7:D8"/>
    <mergeCell ref="G7:G8"/>
    <mergeCell ref="J7:J8"/>
    <mergeCell ref="K5:K8"/>
    <mergeCell ref="B6:C6"/>
    <mergeCell ref="E6:F6"/>
    <mergeCell ref="H6:I6"/>
    <mergeCell ref="A1:K1"/>
    <mergeCell ref="A2:K2"/>
    <mergeCell ref="A3:K3"/>
    <mergeCell ref="B5:E5"/>
    <mergeCell ref="F5:J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9" orientation="landscape" useFirstPageNumber="1" r:id="rId1"/>
  <headerFooter alignWithMargins="0">
    <oddHeader>&amp;L&amp;8PCBS: Prices and Price Indices Annual Bulletin, 2018&amp;R&amp;1&amp;K00+000ء&amp;8&amp;K01+000 PCBS&amp;K000000: الأسعار والأرقام القياسية النشرة السنوية، 2018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topLeftCell="A13" zoomScaleNormal="100" zoomScaleSheetLayoutView="100" workbookViewId="0">
      <selection activeCell="K17" sqref="K17"/>
    </sheetView>
  </sheetViews>
  <sheetFormatPr defaultRowHeight="12.75"/>
  <cols>
    <col min="1" max="1" width="10.7109375" style="1" customWidth="1"/>
    <col min="2" max="2" width="11.5703125" style="2" customWidth="1"/>
    <col min="3" max="14" width="9.7109375" customWidth="1"/>
    <col min="15" max="15" width="12.7109375" customWidth="1"/>
  </cols>
  <sheetData>
    <row r="1" spans="1:15" ht="19.899999999999999" customHeight="1">
      <c r="A1" s="458" t="s">
        <v>2088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19.899999999999999" customHeight="1">
      <c r="A2" s="459" t="s">
        <v>2089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19.899999999999999" customHeight="1">
      <c r="A3" s="459" t="s">
        <v>1773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</row>
    <row r="4" spans="1:15" ht="4.9000000000000004" customHeight="1">
      <c r="A4" s="470"/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</row>
    <row r="5" spans="1:15" ht="18" customHeight="1">
      <c r="A5" s="460" t="s">
        <v>21</v>
      </c>
      <c r="B5" s="31" t="s">
        <v>0</v>
      </c>
      <c r="C5" s="463" t="s">
        <v>24</v>
      </c>
      <c r="D5" s="464"/>
      <c r="E5" s="464"/>
      <c r="F5" s="464"/>
      <c r="G5" s="464"/>
      <c r="H5" s="464"/>
      <c r="I5" s="465" t="s">
        <v>23</v>
      </c>
      <c r="J5" s="465"/>
      <c r="K5" s="465"/>
      <c r="L5" s="465"/>
      <c r="M5" s="465"/>
      <c r="N5" s="466"/>
      <c r="O5" s="467" t="s">
        <v>20</v>
      </c>
    </row>
    <row r="6" spans="1:15" ht="18" customHeight="1">
      <c r="A6" s="461"/>
      <c r="B6" s="477" t="s">
        <v>22</v>
      </c>
      <c r="C6" s="32" t="s">
        <v>1</v>
      </c>
      <c r="D6" s="32" t="s">
        <v>2</v>
      </c>
      <c r="E6" s="32" t="s">
        <v>3</v>
      </c>
      <c r="F6" s="32" t="s">
        <v>4</v>
      </c>
      <c r="G6" s="32" t="s">
        <v>27</v>
      </c>
      <c r="H6" s="32" t="s">
        <v>5</v>
      </c>
      <c r="I6" s="32" t="s">
        <v>6</v>
      </c>
      <c r="J6" s="32" t="s">
        <v>28</v>
      </c>
      <c r="K6" s="32" t="s">
        <v>29</v>
      </c>
      <c r="L6" s="32" t="s">
        <v>30</v>
      </c>
      <c r="M6" s="32" t="s">
        <v>7</v>
      </c>
      <c r="N6" s="32" t="s">
        <v>31</v>
      </c>
      <c r="O6" s="468"/>
    </row>
    <row r="7" spans="1:15" ht="18" customHeight="1">
      <c r="A7" s="462"/>
      <c r="B7" s="478"/>
      <c r="C7" s="33" t="s">
        <v>8</v>
      </c>
      <c r="D7" s="33" t="s">
        <v>10</v>
      </c>
      <c r="E7" s="33" t="s">
        <v>9</v>
      </c>
      <c r="F7" s="33" t="s">
        <v>11</v>
      </c>
      <c r="G7" s="33" t="s">
        <v>12</v>
      </c>
      <c r="H7" s="33" t="s">
        <v>13</v>
      </c>
      <c r="I7" s="33" t="s">
        <v>14</v>
      </c>
      <c r="J7" s="33" t="s">
        <v>15</v>
      </c>
      <c r="K7" s="33" t="s">
        <v>16</v>
      </c>
      <c r="L7" s="33" t="s">
        <v>17</v>
      </c>
      <c r="M7" s="33" t="s">
        <v>18</v>
      </c>
      <c r="N7" s="33" t="s">
        <v>19</v>
      </c>
      <c r="O7" s="469"/>
    </row>
    <row r="8" spans="1:15" ht="16.5" customHeight="1">
      <c r="A8" s="388"/>
      <c r="B8" s="586" t="s">
        <v>1486</v>
      </c>
      <c r="C8" s="587"/>
      <c r="D8" s="587"/>
      <c r="E8" s="587"/>
      <c r="F8" s="587"/>
      <c r="G8" s="587"/>
      <c r="H8" s="587"/>
      <c r="I8" s="588" t="s">
        <v>1489</v>
      </c>
      <c r="J8" s="588"/>
      <c r="K8" s="588"/>
      <c r="L8" s="588"/>
      <c r="M8" s="588"/>
      <c r="N8" s="589"/>
      <c r="O8" s="389"/>
    </row>
    <row r="9" spans="1:15" ht="16.5" customHeight="1">
      <c r="A9" s="8">
        <v>2008</v>
      </c>
      <c r="B9" s="26">
        <f>AVERAGE(C9:N9)</f>
        <v>98.291156038947292</v>
      </c>
      <c r="C9" s="19">
        <v>90.351608992143071</v>
      </c>
      <c r="D9" s="19">
        <v>93.224374764921578</v>
      </c>
      <c r="E9" s="19">
        <v>96.21185815318303</v>
      </c>
      <c r="F9" s="19">
        <v>99.12175797267227</v>
      </c>
      <c r="G9" s="19">
        <v>102.04923472642757</v>
      </c>
      <c r="H9" s="19">
        <v>103.50746985677506</v>
      </c>
      <c r="I9" s="19">
        <v>104.21932841924036</v>
      </c>
      <c r="J9" s="19">
        <v>102.67160350496064</v>
      </c>
      <c r="K9" s="19">
        <v>100.7030162267894</v>
      </c>
      <c r="L9" s="19">
        <v>97.053540225945497</v>
      </c>
      <c r="M9" s="19">
        <v>95.39955960036454</v>
      </c>
      <c r="N9" s="20">
        <v>94.98052002394455</v>
      </c>
      <c r="O9" s="12">
        <v>2008</v>
      </c>
    </row>
    <row r="10" spans="1:15" ht="16.5" customHeight="1">
      <c r="A10" s="8">
        <v>2009</v>
      </c>
      <c r="B10" s="26">
        <f>AVERAGE(C10:N10)</f>
        <v>95.07183237236562</v>
      </c>
      <c r="C10" s="19">
        <v>94.672102817731925</v>
      </c>
      <c r="D10" s="19">
        <v>95.043233348415512</v>
      </c>
      <c r="E10" s="19">
        <v>94.282388167653437</v>
      </c>
      <c r="F10" s="19">
        <v>94.506387867640086</v>
      </c>
      <c r="G10" s="19">
        <v>95.295146314258915</v>
      </c>
      <c r="H10" s="19">
        <v>95.664890607266742</v>
      </c>
      <c r="I10" s="19">
        <v>96.388317317280269</v>
      </c>
      <c r="J10" s="19">
        <v>95.222572770862755</v>
      </c>
      <c r="K10" s="19">
        <v>95.110876223975239</v>
      </c>
      <c r="L10" s="19">
        <v>95.012398450809016</v>
      </c>
      <c r="M10" s="19">
        <v>94.744325349399929</v>
      </c>
      <c r="N10" s="20">
        <v>94.91934923309374</v>
      </c>
      <c r="O10" s="12">
        <v>2009</v>
      </c>
    </row>
    <row r="11" spans="1:15" ht="16.5" customHeight="1">
      <c r="A11" s="8">
        <v>2010</v>
      </c>
      <c r="B11" s="26">
        <f t="shared" ref="B11:B16" si="0">AVERAGE(C11:N11)</f>
        <v>96.534353068218095</v>
      </c>
      <c r="C11" s="19">
        <v>95.09863211449958</v>
      </c>
      <c r="D11" s="19">
        <v>95.348083204470925</v>
      </c>
      <c r="E11" s="19">
        <v>95.511466331304518</v>
      </c>
      <c r="F11" s="19">
        <v>97.559495587041297</v>
      </c>
      <c r="G11" s="19">
        <v>97.129629449744826</v>
      </c>
      <c r="H11" s="19">
        <v>96.445317018791258</v>
      </c>
      <c r="I11" s="19">
        <v>96.5066666806716</v>
      </c>
      <c r="J11" s="19">
        <v>96.760800892229966</v>
      </c>
      <c r="K11" s="19">
        <v>96.695419804834387</v>
      </c>
      <c r="L11" s="19">
        <v>96.860719954830884</v>
      </c>
      <c r="M11" s="19">
        <v>96.904260763551903</v>
      </c>
      <c r="N11" s="20">
        <v>97.591745016645859</v>
      </c>
      <c r="O11" s="12">
        <v>2010</v>
      </c>
    </row>
    <row r="12" spans="1:15" ht="16.5" customHeight="1">
      <c r="A12" s="8">
        <v>2011</v>
      </c>
      <c r="B12" s="26">
        <f t="shared" si="0"/>
        <v>99.181168414696444</v>
      </c>
      <c r="C12" s="19">
        <v>98.441052116004045</v>
      </c>
      <c r="D12" s="19">
        <v>98.410183159290796</v>
      </c>
      <c r="E12" s="19">
        <v>98.36304660459075</v>
      </c>
      <c r="F12" s="19">
        <v>98.336641896364597</v>
      </c>
      <c r="G12" s="19">
        <v>98.6246904668984</v>
      </c>
      <c r="H12" s="19">
        <v>99.41631348924912</v>
      </c>
      <c r="I12" s="19">
        <v>99.533753856679695</v>
      </c>
      <c r="J12" s="19">
        <v>99.426549337910799</v>
      </c>
      <c r="K12" s="19">
        <v>99.997767042387508</v>
      </c>
      <c r="L12" s="19">
        <v>100.1190539667535</v>
      </c>
      <c r="M12" s="19">
        <v>99.8076305570073</v>
      </c>
      <c r="N12" s="20">
        <v>99.697338483220591</v>
      </c>
      <c r="O12" s="12">
        <v>2011</v>
      </c>
    </row>
    <row r="13" spans="1:15" ht="16.5" customHeight="1">
      <c r="A13" s="8">
        <v>2012</v>
      </c>
      <c r="B13" s="26">
        <f t="shared" si="0"/>
        <v>100.07740841716362</v>
      </c>
      <c r="C13" s="19">
        <v>100.04222812044073</v>
      </c>
      <c r="D13" s="19">
        <v>100.19952856520791</v>
      </c>
      <c r="E13" s="19">
        <v>100.22263695689817</v>
      </c>
      <c r="F13" s="19">
        <v>100.17598346437153</v>
      </c>
      <c r="G13" s="19">
        <v>100.38659291444414</v>
      </c>
      <c r="H13" s="19">
        <v>100.05500289349483</v>
      </c>
      <c r="I13" s="19">
        <v>99.885359071056115</v>
      </c>
      <c r="J13" s="19">
        <v>100.03544147574371</v>
      </c>
      <c r="K13" s="19">
        <v>100.26835477424211</v>
      </c>
      <c r="L13" s="19">
        <v>99.811470147116893</v>
      </c>
      <c r="M13" s="19">
        <v>99.911402309480721</v>
      </c>
      <c r="N13" s="20">
        <v>99.934900313466784</v>
      </c>
      <c r="O13" s="12">
        <v>2012</v>
      </c>
    </row>
    <row r="14" spans="1:15" ht="16.5" customHeight="1">
      <c r="A14" s="8">
        <v>2013</v>
      </c>
      <c r="B14" s="26">
        <f t="shared" si="0"/>
        <v>100</v>
      </c>
      <c r="C14" s="19">
        <v>99.698934886285215</v>
      </c>
      <c r="D14" s="19">
        <v>100.00258418190596</v>
      </c>
      <c r="E14" s="19">
        <v>100.35325223142848</v>
      </c>
      <c r="F14" s="19">
        <v>100.14139205295942</v>
      </c>
      <c r="G14" s="19">
        <v>99.980332654175996</v>
      </c>
      <c r="H14" s="19">
        <v>99.798816285302095</v>
      </c>
      <c r="I14" s="19">
        <v>99.775283589549048</v>
      </c>
      <c r="J14" s="19">
        <v>99.943721559438643</v>
      </c>
      <c r="K14" s="19">
        <v>100.21162691134251</v>
      </c>
      <c r="L14" s="19">
        <v>99.992728945831757</v>
      </c>
      <c r="M14" s="19">
        <v>100.06897978487237</v>
      </c>
      <c r="N14" s="20">
        <v>100.03234691690844</v>
      </c>
      <c r="O14" s="12">
        <v>2013</v>
      </c>
    </row>
    <row r="15" spans="1:15" ht="16.5" customHeight="1">
      <c r="A15" s="8">
        <v>2014</v>
      </c>
      <c r="B15" s="26">
        <f t="shared" si="0"/>
        <v>100.89062296292893</v>
      </c>
      <c r="C15" s="19">
        <v>100.14824764246696</v>
      </c>
      <c r="D15" s="19">
        <v>100.37486646908486</v>
      </c>
      <c r="E15" s="19">
        <v>100.53432063967824</v>
      </c>
      <c r="F15" s="19">
        <v>100.70648902666342</v>
      </c>
      <c r="G15" s="19">
        <v>100.63072047326364</v>
      </c>
      <c r="H15" s="19">
        <v>100.77157038868957</v>
      </c>
      <c r="I15" s="19">
        <v>100.70735200604248</v>
      </c>
      <c r="J15" s="19">
        <v>100.71224091200705</v>
      </c>
      <c r="K15" s="19">
        <v>101.55856916810495</v>
      </c>
      <c r="L15" s="19">
        <v>101.62598947501823</v>
      </c>
      <c r="M15" s="19">
        <v>101.44527359016745</v>
      </c>
      <c r="N15" s="20">
        <v>101.47183576396006</v>
      </c>
      <c r="O15" s="12">
        <v>2014</v>
      </c>
    </row>
    <row r="16" spans="1:15" ht="16.5" customHeight="1">
      <c r="A16" s="8">
        <v>2015</v>
      </c>
      <c r="B16" s="26">
        <f t="shared" si="0"/>
        <v>100.48563594116199</v>
      </c>
      <c r="C16" s="19">
        <v>101.00965364754943</v>
      </c>
      <c r="D16" s="19">
        <v>100.7795736289478</v>
      </c>
      <c r="E16" s="19">
        <v>100.53676122739731</v>
      </c>
      <c r="F16" s="19">
        <v>100.61981514523151</v>
      </c>
      <c r="G16" s="19">
        <v>100.63523508519607</v>
      </c>
      <c r="H16" s="19">
        <v>100.89440687665983</v>
      </c>
      <c r="I16" s="19">
        <v>100.92013419897725</v>
      </c>
      <c r="J16" s="19">
        <v>100.3476227953025</v>
      </c>
      <c r="K16" s="19">
        <v>100.33811888775949</v>
      </c>
      <c r="L16" s="19">
        <v>100.27533719981363</v>
      </c>
      <c r="M16" s="19">
        <v>99.744372529939014</v>
      </c>
      <c r="N16" s="20">
        <v>99.726600071169969</v>
      </c>
      <c r="O16" s="12">
        <v>2015</v>
      </c>
    </row>
    <row r="17" spans="1:15" ht="16.5" customHeight="1">
      <c r="A17" s="8">
        <v>2016</v>
      </c>
      <c r="B17" s="26">
        <f>AVERAGE(C17:N17)</f>
        <v>101.78553735787187</v>
      </c>
      <c r="C17" s="19">
        <v>99.466246076538596</v>
      </c>
      <c r="D17" s="19">
        <v>99.225944402442266</v>
      </c>
      <c r="E17" s="19">
        <v>100.87654654686521</v>
      </c>
      <c r="F17" s="19">
        <v>101.61748684803796</v>
      </c>
      <c r="G17" s="19">
        <v>102.59790992435988</v>
      </c>
      <c r="H17" s="19">
        <v>103.11848936964124</v>
      </c>
      <c r="I17" s="19">
        <v>102.65601836980242</v>
      </c>
      <c r="J17" s="19">
        <v>102.20148068058498</v>
      </c>
      <c r="K17" s="19">
        <v>102.22868068659346</v>
      </c>
      <c r="L17" s="19">
        <v>102.03061644140278</v>
      </c>
      <c r="M17" s="19">
        <v>102.39100846500617</v>
      </c>
      <c r="N17" s="20">
        <v>103.01602048318749</v>
      </c>
      <c r="O17" s="12">
        <v>2016</v>
      </c>
    </row>
    <row r="18" spans="1:15" ht="16.5" customHeight="1">
      <c r="A18" s="10">
        <v>2017</v>
      </c>
      <c r="B18" s="26">
        <f>AVERAGE(C18:N18)</f>
        <v>104.14513638660964</v>
      </c>
      <c r="C18" s="19">
        <v>103.29188945768284</v>
      </c>
      <c r="D18" s="19">
        <v>103.26857868181428</v>
      </c>
      <c r="E18" s="19">
        <v>103.72012639611208</v>
      </c>
      <c r="F18" s="19">
        <v>103.56475328896362</v>
      </c>
      <c r="G18" s="19">
        <v>103.62857771493594</v>
      </c>
      <c r="H18" s="19">
        <v>103.67877050114714</v>
      </c>
      <c r="I18" s="19">
        <v>103.94930179801915</v>
      </c>
      <c r="J18" s="19">
        <v>104.1707841553668</v>
      </c>
      <c r="K18" s="19">
        <v>104.71318821096733</v>
      </c>
      <c r="L18" s="19">
        <v>105.07766393123933</v>
      </c>
      <c r="M18" s="19">
        <v>105.06860100967897</v>
      </c>
      <c r="N18" s="20">
        <v>105.60940149338785</v>
      </c>
      <c r="O18" s="425">
        <v>2017</v>
      </c>
    </row>
    <row r="19" spans="1:15" ht="16.5" customHeight="1">
      <c r="A19" s="10">
        <v>2018</v>
      </c>
      <c r="B19" s="26">
        <f>AVERAGE(C19:N19)</f>
        <v>105.83979721978523</v>
      </c>
      <c r="C19" s="19">
        <v>105.57307937652439</v>
      </c>
      <c r="D19" s="19">
        <v>105.71889096303759</v>
      </c>
      <c r="E19" s="19">
        <v>105.86934540269804</v>
      </c>
      <c r="F19" s="19">
        <v>105.8783920849127</v>
      </c>
      <c r="G19" s="19">
        <v>105.89350676763426</v>
      </c>
      <c r="H19" s="19">
        <v>105.93124631780607</v>
      </c>
      <c r="I19" s="19">
        <v>105.86523684888331</v>
      </c>
      <c r="J19" s="19">
        <v>105.78889063957159</v>
      </c>
      <c r="K19" s="19">
        <v>105.78811504610947</v>
      </c>
      <c r="L19" s="19">
        <v>105.86104704447085</v>
      </c>
      <c r="M19" s="19">
        <v>105.90580665944331</v>
      </c>
      <c r="N19" s="20">
        <v>106.00400948633111</v>
      </c>
      <c r="O19" s="425">
        <v>2018</v>
      </c>
    </row>
    <row r="20" spans="1:15" ht="16.5" customHeight="1">
      <c r="A20" s="390"/>
      <c r="B20" s="590" t="s">
        <v>1487</v>
      </c>
      <c r="C20" s="591"/>
      <c r="D20" s="591"/>
      <c r="E20" s="591"/>
      <c r="F20" s="591"/>
      <c r="G20" s="591"/>
      <c r="H20" s="591"/>
      <c r="I20" s="592" t="s">
        <v>1490</v>
      </c>
      <c r="J20" s="592"/>
      <c r="K20" s="592"/>
      <c r="L20" s="592"/>
      <c r="M20" s="592"/>
      <c r="N20" s="593"/>
      <c r="O20" s="391"/>
    </row>
    <row r="21" spans="1:15" ht="16.5" customHeight="1">
      <c r="A21" s="8">
        <v>2008</v>
      </c>
      <c r="B21" s="26">
        <f>AVERAGE(C21:N21)</f>
        <v>98.953180057970329</v>
      </c>
      <c r="C21" s="19">
        <v>91.33800534131619</v>
      </c>
      <c r="D21" s="19">
        <v>94.550761396222214</v>
      </c>
      <c r="E21" s="19">
        <v>96.917898159570868</v>
      </c>
      <c r="F21" s="19">
        <v>99.931077911650107</v>
      </c>
      <c r="G21" s="19">
        <v>102.84834651959773</v>
      </c>
      <c r="H21" s="19">
        <v>104.18549287787273</v>
      </c>
      <c r="I21" s="19">
        <v>104.68011756390821</v>
      </c>
      <c r="J21" s="19">
        <v>103.15326949849039</v>
      </c>
      <c r="K21" s="19">
        <v>101.35214855578384</v>
      </c>
      <c r="L21" s="19">
        <v>97.526690975405401</v>
      </c>
      <c r="M21" s="19">
        <v>95.667714942862943</v>
      </c>
      <c r="N21" s="20">
        <v>95.286636952963406</v>
      </c>
      <c r="O21" s="12">
        <v>2008</v>
      </c>
    </row>
    <row r="22" spans="1:15" ht="16.5" customHeight="1">
      <c r="A22" s="8">
        <v>2009</v>
      </c>
      <c r="B22" s="26">
        <f>AVERAGE(C22:N22)</f>
        <v>95.11008902749326</v>
      </c>
      <c r="C22" s="19">
        <v>94.941704784031629</v>
      </c>
      <c r="D22" s="19">
        <v>95.274465313085742</v>
      </c>
      <c r="E22" s="19">
        <v>94.320464459271747</v>
      </c>
      <c r="F22" s="19">
        <v>94.555564987725546</v>
      </c>
      <c r="G22" s="19">
        <v>95.214524261902653</v>
      </c>
      <c r="H22" s="19">
        <v>95.681636202369333</v>
      </c>
      <c r="I22" s="19">
        <v>96.460963431522288</v>
      </c>
      <c r="J22" s="19">
        <v>95.24470177710711</v>
      </c>
      <c r="K22" s="19">
        <v>95.167250311674238</v>
      </c>
      <c r="L22" s="19">
        <v>94.909190620040633</v>
      </c>
      <c r="M22" s="19">
        <v>94.702311502580699</v>
      </c>
      <c r="N22" s="20">
        <v>94.848290678607484</v>
      </c>
      <c r="O22" s="12">
        <v>2009</v>
      </c>
    </row>
    <row r="23" spans="1:15" ht="16.5" customHeight="1">
      <c r="A23" s="8">
        <v>2010</v>
      </c>
      <c r="B23" s="26">
        <f t="shared" ref="B23:B28" si="1">AVERAGE(C23:N23)</f>
        <v>96.588778343716868</v>
      </c>
      <c r="C23" s="19">
        <v>95.14018417142438</v>
      </c>
      <c r="D23" s="19">
        <v>95.365217914755547</v>
      </c>
      <c r="E23" s="19">
        <v>95.505863838717687</v>
      </c>
      <c r="F23" s="19">
        <v>97.686873378621513</v>
      </c>
      <c r="G23" s="19">
        <v>97.206568518878782</v>
      </c>
      <c r="H23" s="19">
        <v>96.454764994896223</v>
      </c>
      <c r="I23" s="19">
        <v>96.53251155597053</v>
      </c>
      <c r="J23" s="19">
        <v>96.836251713701387</v>
      </c>
      <c r="K23" s="19">
        <v>96.728674228697415</v>
      </c>
      <c r="L23" s="19">
        <v>96.926537297245716</v>
      </c>
      <c r="M23" s="19">
        <v>96.9809121075684</v>
      </c>
      <c r="N23" s="20">
        <v>97.700980404124991</v>
      </c>
      <c r="O23" s="12">
        <v>2010</v>
      </c>
    </row>
    <row r="24" spans="1:15" ht="16.5" customHeight="1">
      <c r="A24" s="8">
        <v>2011</v>
      </c>
      <c r="B24" s="26">
        <f t="shared" si="1"/>
        <v>99.300792015128636</v>
      </c>
      <c r="C24" s="19">
        <v>98.50950320426945</v>
      </c>
      <c r="D24" s="19">
        <v>98.460632078157943</v>
      </c>
      <c r="E24" s="19">
        <v>98.44375687331798</v>
      </c>
      <c r="F24" s="19">
        <v>98.435300461681408</v>
      </c>
      <c r="G24" s="19">
        <v>98.755346650899114</v>
      </c>
      <c r="H24" s="19">
        <v>99.69033096335383</v>
      </c>
      <c r="I24" s="19">
        <v>99.685565999775164</v>
      </c>
      <c r="J24" s="19">
        <v>99.558072031429703</v>
      </c>
      <c r="K24" s="19">
        <v>100.16406025597799</v>
      </c>
      <c r="L24" s="19">
        <v>100.22275506095795</v>
      </c>
      <c r="M24" s="19">
        <v>99.876267697980083</v>
      </c>
      <c r="N24" s="20">
        <v>99.807912903743059</v>
      </c>
      <c r="O24" s="12">
        <v>2011</v>
      </c>
    </row>
    <row r="25" spans="1:15" ht="16.5" customHeight="1">
      <c r="A25" s="8">
        <v>2012</v>
      </c>
      <c r="B25" s="26">
        <f t="shared" si="1"/>
        <v>100.23545762120385</v>
      </c>
      <c r="C25" s="19">
        <v>100.129724263074</v>
      </c>
      <c r="D25" s="19">
        <v>100.26921137741805</v>
      </c>
      <c r="E25" s="19">
        <v>100.25426936871801</v>
      </c>
      <c r="F25" s="19">
        <v>100.21523614133248</v>
      </c>
      <c r="G25" s="19">
        <v>100.5725688253621</v>
      </c>
      <c r="H25" s="19">
        <v>100.26046538946962</v>
      </c>
      <c r="I25" s="19">
        <v>100.08473323851469</v>
      </c>
      <c r="J25" s="19">
        <v>100.18480683843504</v>
      </c>
      <c r="K25" s="19">
        <v>100.42693385742403</v>
      </c>
      <c r="L25" s="19">
        <v>100.04329726124746</v>
      </c>
      <c r="M25" s="19">
        <v>100.1351520003538</v>
      </c>
      <c r="N25" s="20">
        <v>100.24909289309672</v>
      </c>
      <c r="O25" s="12">
        <v>2012</v>
      </c>
    </row>
    <row r="26" spans="1:15" ht="16.5" customHeight="1">
      <c r="A26" s="8">
        <v>2013</v>
      </c>
      <c r="B26" s="26">
        <f t="shared" si="1"/>
        <v>100</v>
      </c>
      <c r="C26" s="19">
        <v>99.726745455424236</v>
      </c>
      <c r="D26" s="19">
        <v>100.04799977164384</v>
      </c>
      <c r="E26" s="19">
        <v>100.43369755883442</v>
      </c>
      <c r="F26" s="19">
        <v>100.11150702947026</v>
      </c>
      <c r="G26" s="19">
        <v>100.03437349129251</v>
      </c>
      <c r="H26" s="19">
        <v>99.717949959773804</v>
      </c>
      <c r="I26" s="19">
        <v>99.656109943589144</v>
      </c>
      <c r="J26" s="19">
        <v>99.865873880238482</v>
      </c>
      <c r="K26" s="19">
        <v>100.20165243093902</v>
      </c>
      <c r="L26" s="19">
        <v>100.03286153465956</v>
      </c>
      <c r="M26" s="19">
        <v>100.11664977926779</v>
      </c>
      <c r="N26" s="20">
        <v>100.05457916486682</v>
      </c>
      <c r="O26" s="12">
        <v>2013</v>
      </c>
    </row>
    <row r="27" spans="1:15" ht="16.5" customHeight="1">
      <c r="A27" s="8">
        <v>2014</v>
      </c>
      <c r="B27" s="26">
        <f t="shared" si="1"/>
        <v>100.98723217755952</v>
      </c>
      <c r="C27" s="19">
        <v>100.09613689825586</v>
      </c>
      <c r="D27" s="19">
        <v>100.32233942918694</v>
      </c>
      <c r="E27" s="19">
        <v>100.49738868504338</v>
      </c>
      <c r="F27" s="19">
        <v>100.67809466520154</v>
      </c>
      <c r="G27" s="19">
        <v>100.62959308171857</v>
      </c>
      <c r="H27" s="19">
        <v>100.90774237580639</v>
      </c>
      <c r="I27" s="19">
        <v>100.85186245811843</v>
      </c>
      <c r="J27" s="19">
        <v>100.90121899417935</v>
      </c>
      <c r="K27" s="19">
        <v>101.76249945556839</v>
      </c>
      <c r="L27" s="19">
        <v>101.848487739519</v>
      </c>
      <c r="M27" s="19">
        <v>101.6106881959396</v>
      </c>
      <c r="N27" s="20">
        <v>101.74073415217696</v>
      </c>
      <c r="O27" s="12">
        <v>2014</v>
      </c>
    </row>
    <row r="28" spans="1:15" ht="16.5" customHeight="1">
      <c r="A28" s="8">
        <v>2015</v>
      </c>
      <c r="B28" s="26">
        <f t="shared" si="1"/>
        <v>100.6906304039628</v>
      </c>
      <c r="C28" s="19">
        <v>101.18822630168646</v>
      </c>
      <c r="D28" s="19">
        <v>100.84609509948135</v>
      </c>
      <c r="E28" s="19">
        <v>100.64508170092233</v>
      </c>
      <c r="F28" s="19">
        <v>100.75296724782211</v>
      </c>
      <c r="G28" s="19">
        <v>100.80671172493953</v>
      </c>
      <c r="H28" s="19">
        <v>101.13114967898191</v>
      </c>
      <c r="I28" s="19">
        <v>101.18656650351596</v>
      </c>
      <c r="J28" s="19">
        <v>100.63988337332397</v>
      </c>
      <c r="K28" s="19">
        <v>100.59027581120748</v>
      </c>
      <c r="L28" s="19">
        <v>100.54736790807516</v>
      </c>
      <c r="M28" s="19">
        <v>99.987244968530092</v>
      </c>
      <c r="N28" s="20">
        <v>99.965994529067146</v>
      </c>
      <c r="O28" s="12">
        <v>2015</v>
      </c>
    </row>
    <row r="29" spans="1:15" ht="16.5" customHeight="1">
      <c r="A29" s="8">
        <v>2016</v>
      </c>
      <c r="B29" s="26">
        <f>AVERAGE(C29:N29)</f>
        <v>101.94898104305059</v>
      </c>
      <c r="C29" s="19">
        <v>99.745372028167949</v>
      </c>
      <c r="D29" s="19">
        <v>99.510001394306499</v>
      </c>
      <c r="E29" s="19">
        <v>101.0538093714616</v>
      </c>
      <c r="F29" s="19">
        <v>101.77503616131374</v>
      </c>
      <c r="G29" s="19">
        <v>102.74834513774695</v>
      </c>
      <c r="H29" s="19">
        <v>103.27631741934741</v>
      </c>
      <c r="I29" s="19">
        <v>102.76771096888548</v>
      </c>
      <c r="J29" s="19">
        <v>102.34111965297794</v>
      </c>
      <c r="K29" s="19">
        <v>102.37282955199241</v>
      </c>
      <c r="L29" s="19">
        <v>102.16315739763441</v>
      </c>
      <c r="M29" s="19">
        <v>102.5556827855071</v>
      </c>
      <c r="N29" s="20">
        <v>103.07839064726571</v>
      </c>
      <c r="O29" s="12">
        <v>2016</v>
      </c>
    </row>
    <row r="30" spans="1:15" ht="16.5" customHeight="1">
      <c r="A30" s="8">
        <v>2017</v>
      </c>
      <c r="B30" s="26">
        <f>AVERAGE(C30:N30)</f>
        <v>104.16390386684532</v>
      </c>
      <c r="C30" s="19">
        <v>103.3038364428961</v>
      </c>
      <c r="D30" s="19">
        <v>103.39131372133166</v>
      </c>
      <c r="E30" s="19">
        <v>103.7408127561565</v>
      </c>
      <c r="F30" s="19">
        <v>103.56939706841084</v>
      </c>
      <c r="G30" s="19">
        <v>103.62261619775295</v>
      </c>
      <c r="H30" s="19">
        <v>103.73831083809351</v>
      </c>
      <c r="I30" s="19">
        <v>103.91612142084902</v>
      </c>
      <c r="J30" s="19">
        <v>104.18847978324885</v>
      </c>
      <c r="K30" s="19">
        <v>104.71959498561657</v>
      </c>
      <c r="L30" s="19">
        <v>105.11939950847649</v>
      </c>
      <c r="M30" s="19">
        <v>105.08066807293493</v>
      </c>
      <c r="N30" s="19">
        <v>105.57629560637639</v>
      </c>
      <c r="O30" s="12">
        <v>2017</v>
      </c>
    </row>
    <row r="31" spans="1:15" ht="16.5" customHeight="1">
      <c r="A31" s="392">
        <v>2018</v>
      </c>
      <c r="B31" s="26">
        <f>AVERAGE(C31:N31)</f>
        <v>105.78221455738121</v>
      </c>
      <c r="C31" s="19">
        <v>105.53271290751697</v>
      </c>
      <c r="D31" s="19">
        <v>105.72832869008855</v>
      </c>
      <c r="E31" s="19">
        <v>105.85149046285977</v>
      </c>
      <c r="F31" s="19">
        <v>105.83718971829499</v>
      </c>
      <c r="G31" s="19">
        <v>105.79687145718866</v>
      </c>
      <c r="H31" s="19">
        <v>105.82627675859959</v>
      </c>
      <c r="I31" s="19">
        <v>105.7454282320263</v>
      </c>
      <c r="J31" s="19">
        <v>105.69312520179588</v>
      </c>
      <c r="K31" s="19">
        <v>105.72117012441709</v>
      </c>
      <c r="L31" s="19">
        <v>105.8356585033857</v>
      </c>
      <c r="M31" s="19">
        <v>105.84890682999968</v>
      </c>
      <c r="N31" s="19">
        <v>105.96941580240143</v>
      </c>
      <c r="O31" s="30">
        <v>2018</v>
      </c>
    </row>
    <row r="32" spans="1:15" ht="18.600000000000001" customHeight="1">
      <c r="A32" s="473" t="s">
        <v>2047</v>
      </c>
      <c r="B32" s="473"/>
      <c r="C32" s="473"/>
      <c r="D32" s="473"/>
      <c r="E32" s="473"/>
      <c r="F32" s="473"/>
      <c r="G32" s="473"/>
      <c r="H32" s="475" t="s">
        <v>2048</v>
      </c>
      <c r="I32" s="475"/>
      <c r="J32" s="475"/>
      <c r="K32" s="475"/>
      <c r="L32" s="475"/>
      <c r="M32" s="475"/>
      <c r="N32" s="475"/>
      <c r="O32" s="475"/>
    </row>
    <row r="33" spans="1:15" ht="18.95" customHeight="1">
      <c r="A33" s="474"/>
      <c r="B33" s="474"/>
      <c r="C33" s="474"/>
      <c r="D33" s="474"/>
      <c r="E33" s="474"/>
      <c r="F33" s="474"/>
      <c r="G33" s="474"/>
      <c r="H33" s="476"/>
      <c r="I33" s="476"/>
      <c r="J33" s="476"/>
      <c r="K33" s="476"/>
      <c r="L33" s="476"/>
      <c r="M33" s="476"/>
      <c r="N33" s="476"/>
      <c r="O33" s="476"/>
    </row>
  </sheetData>
  <mergeCells count="15">
    <mergeCell ref="A32:G33"/>
    <mergeCell ref="H32:O33"/>
    <mergeCell ref="B8:H8"/>
    <mergeCell ref="I8:N8"/>
    <mergeCell ref="B20:H20"/>
    <mergeCell ref="I20:N20"/>
    <mergeCell ref="A1:O1"/>
    <mergeCell ref="A2:O2"/>
    <mergeCell ref="A4:O4"/>
    <mergeCell ref="A5:A7"/>
    <mergeCell ref="C5:H5"/>
    <mergeCell ref="I5:N5"/>
    <mergeCell ref="O5:O7"/>
    <mergeCell ref="B6:B7"/>
    <mergeCell ref="A3:O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10" orientation="landscape" useFirstPageNumber="1" r:id="rId1"/>
  <headerFooter alignWithMargins="0">
    <oddHeader>&amp;L&amp;8PCBS: Price and Price Indices Annual Bulletin, 2018&amp;R&amp;1&amp;K00+000ء&amp;8&amp;K000000 PCBS: الأسعار والأرقام القياسية النشرة السنوية، 2018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O35"/>
  <sheetViews>
    <sheetView rightToLeft="1" view="pageBreakPreview" topLeftCell="A7" zoomScaleNormal="100" zoomScaleSheetLayoutView="100" workbookViewId="0">
      <selection sqref="A1:O35"/>
    </sheetView>
  </sheetViews>
  <sheetFormatPr defaultRowHeight="12.75"/>
  <cols>
    <col min="1" max="1" width="13" style="1" customWidth="1"/>
    <col min="2" max="2" width="11.5703125" style="2" customWidth="1"/>
    <col min="3" max="3" width="9.42578125" customWidth="1"/>
    <col min="4" max="4" width="8.7109375" customWidth="1"/>
    <col min="5" max="6" width="8.570312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1.7109375" customWidth="1"/>
  </cols>
  <sheetData>
    <row r="1" spans="1:15" ht="19.899999999999999" customHeight="1">
      <c r="A1" s="458" t="s">
        <v>2090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19.899999999999999" customHeight="1">
      <c r="A2" s="459" t="s">
        <v>2091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17.25" customHeight="1">
      <c r="A3" s="459" t="s">
        <v>1773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</row>
    <row r="4" spans="1:15" ht="4.9000000000000004" customHeight="1">
      <c r="A4" s="470"/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</row>
    <row r="5" spans="1:15" ht="17.25" customHeight="1">
      <c r="A5" s="460" t="s">
        <v>21</v>
      </c>
      <c r="B5" s="31" t="s">
        <v>0</v>
      </c>
      <c r="C5" s="463" t="s">
        <v>24</v>
      </c>
      <c r="D5" s="464"/>
      <c r="E5" s="464"/>
      <c r="F5" s="464"/>
      <c r="G5" s="464"/>
      <c r="H5" s="464"/>
      <c r="I5" s="465" t="s">
        <v>23</v>
      </c>
      <c r="J5" s="465"/>
      <c r="K5" s="465"/>
      <c r="L5" s="465"/>
      <c r="M5" s="465"/>
      <c r="N5" s="466"/>
      <c r="O5" s="467" t="s">
        <v>20</v>
      </c>
    </row>
    <row r="6" spans="1:15" ht="17.25" customHeight="1">
      <c r="A6" s="461"/>
      <c r="B6" s="477" t="s">
        <v>22</v>
      </c>
      <c r="C6" s="32" t="s">
        <v>1</v>
      </c>
      <c r="D6" s="32" t="s">
        <v>2</v>
      </c>
      <c r="E6" s="32" t="s">
        <v>3</v>
      </c>
      <c r="F6" s="32" t="s">
        <v>4</v>
      </c>
      <c r="G6" s="32" t="s">
        <v>27</v>
      </c>
      <c r="H6" s="32" t="s">
        <v>5</v>
      </c>
      <c r="I6" s="32" t="s">
        <v>6</v>
      </c>
      <c r="J6" s="32" t="s">
        <v>28</v>
      </c>
      <c r="K6" s="32" t="s">
        <v>29</v>
      </c>
      <c r="L6" s="32" t="s">
        <v>30</v>
      </c>
      <c r="M6" s="32" t="s">
        <v>7</v>
      </c>
      <c r="N6" s="32" t="s">
        <v>31</v>
      </c>
      <c r="O6" s="468"/>
    </row>
    <row r="7" spans="1:15" ht="17.25" customHeight="1">
      <c r="A7" s="462"/>
      <c r="B7" s="478"/>
      <c r="C7" s="33" t="s">
        <v>8</v>
      </c>
      <c r="D7" s="33" t="s">
        <v>10</v>
      </c>
      <c r="E7" s="33" t="s">
        <v>9</v>
      </c>
      <c r="F7" s="33" t="s">
        <v>11</v>
      </c>
      <c r="G7" s="33" t="s">
        <v>12</v>
      </c>
      <c r="H7" s="33" t="s">
        <v>13</v>
      </c>
      <c r="I7" s="33" t="s">
        <v>14</v>
      </c>
      <c r="J7" s="33" t="s">
        <v>15</v>
      </c>
      <c r="K7" s="33" t="s">
        <v>16</v>
      </c>
      <c r="L7" s="33" t="s">
        <v>17</v>
      </c>
      <c r="M7" s="33" t="s">
        <v>18</v>
      </c>
      <c r="N7" s="33" t="s">
        <v>19</v>
      </c>
      <c r="O7" s="469"/>
    </row>
    <row r="8" spans="1:15" ht="16.5" customHeight="1">
      <c r="A8" s="388"/>
      <c r="B8" s="586" t="s">
        <v>1488</v>
      </c>
      <c r="C8" s="587"/>
      <c r="D8" s="587"/>
      <c r="E8" s="587"/>
      <c r="F8" s="587"/>
      <c r="G8" s="587"/>
      <c r="H8" s="587"/>
      <c r="I8" s="588" t="s">
        <v>1491</v>
      </c>
      <c r="J8" s="588"/>
      <c r="K8" s="588"/>
      <c r="L8" s="588"/>
      <c r="M8" s="588"/>
      <c r="N8" s="589"/>
      <c r="O8" s="389"/>
    </row>
    <row r="9" spans="1:15" ht="16.5" customHeight="1">
      <c r="A9" s="8">
        <v>2014</v>
      </c>
      <c r="B9" s="26">
        <f>AVERAGE(C9:N9)</f>
        <v>100.27827004776111</v>
      </c>
      <c r="C9" s="19">
        <v>99.808417200660259</v>
      </c>
      <c r="D9" s="19">
        <v>100.33767621860692</v>
      </c>
      <c r="E9" s="19">
        <v>100.41768475671319</v>
      </c>
      <c r="F9" s="19">
        <v>100.52277797838801</v>
      </c>
      <c r="G9" s="19">
        <v>100.19971226079389</v>
      </c>
      <c r="H9" s="19">
        <v>100.12358352810848</v>
      </c>
      <c r="I9" s="19">
        <v>99.85740912138516</v>
      </c>
      <c r="J9" s="19">
        <v>99.812264765652799</v>
      </c>
      <c r="K9" s="19">
        <v>100.61697078342495</v>
      </c>
      <c r="L9" s="19">
        <v>100.74667177342612</v>
      </c>
      <c r="M9" s="19">
        <v>100.503024165521</v>
      </c>
      <c r="N9" s="20">
        <v>100.39304802045271</v>
      </c>
      <c r="O9" s="12">
        <v>2014</v>
      </c>
    </row>
    <row r="10" spans="1:15" ht="16.5" customHeight="1">
      <c r="A10" s="8">
        <v>2015</v>
      </c>
      <c r="B10" s="26">
        <f>AVERAGE(C10:N10)</f>
        <v>98.284310575172469</v>
      </c>
      <c r="C10" s="19">
        <v>99.777460737152751</v>
      </c>
      <c r="D10" s="19">
        <v>99.605852406505733</v>
      </c>
      <c r="E10" s="19">
        <v>99.309696480452629</v>
      </c>
      <c r="F10" s="19">
        <v>99.124529331491232</v>
      </c>
      <c r="G10" s="19">
        <v>98.934532968613695</v>
      </c>
      <c r="H10" s="19">
        <v>98.856859281814621</v>
      </c>
      <c r="I10" s="19">
        <v>98.796215637595097</v>
      </c>
      <c r="J10" s="19">
        <v>97.493222256892395</v>
      </c>
      <c r="K10" s="19">
        <v>97.593847006144998</v>
      </c>
      <c r="L10" s="19">
        <v>97.209938018305493</v>
      </c>
      <c r="M10" s="19">
        <v>96.404736416811275</v>
      </c>
      <c r="N10" s="20">
        <v>96.304836360289698</v>
      </c>
      <c r="O10" s="12">
        <v>2015</v>
      </c>
    </row>
    <row r="11" spans="1:15" ht="16.5" customHeight="1">
      <c r="A11" s="8">
        <v>2016</v>
      </c>
      <c r="B11" s="26">
        <f>AVERAGE(C11:N11)</f>
        <v>99.219956214525027</v>
      </c>
      <c r="C11" s="19">
        <v>95.702522566829359</v>
      </c>
      <c r="D11" s="19">
        <v>95.36587947173669</v>
      </c>
      <c r="E11" s="19">
        <v>97.887664522340614</v>
      </c>
      <c r="F11" s="19">
        <v>99.805179862087229</v>
      </c>
      <c r="G11" s="19">
        <v>101.86155969352208</v>
      </c>
      <c r="H11" s="19">
        <v>101.16419218736</v>
      </c>
      <c r="I11" s="19">
        <v>100.20083877664221</v>
      </c>
      <c r="J11" s="19">
        <v>99.44802846968598</v>
      </c>
      <c r="K11" s="19">
        <v>99.499017024502621</v>
      </c>
      <c r="L11" s="19">
        <v>99.025379246820549</v>
      </c>
      <c r="M11" s="19">
        <v>99.754100231810739</v>
      </c>
      <c r="N11" s="20">
        <v>100.92511252096234</v>
      </c>
      <c r="O11" s="12">
        <v>2016</v>
      </c>
    </row>
    <row r="12" spans="1:15" ht="16.5" customHeight="1">
      <c r="A12" s="8">
        <v>2017</v>
      </c>
      <c r="B12" s="26">
        <f>AVERAGE(C12:N12)</f>
        <v>102.60962255402406</v>
      </c>
      <c r="C12" s="19">
        <v>101.58053124470651</v>
      </c>
      <c r="D12" s="19">
        <v>101.66536505867975</v>
      </c>
      <c r="E12" s="19">
        <v>101.81373517368134</v>
      </c>
      <c r="F12" s="19">
        <v>101.59775424687322</v>
      </c>
      <c r="G12" s="19">
        <v>101.69145680277032</v>
      </c>
      <c r="H12" s="19">
        <v>101.65441749038868</v>
      </c>
      <c r="I12" s="19">
        <v>101.93567940338613</v>
      </c>
      <c r="J12" s="19">
        <v>102.48640776662154</v>
      </c>
      <c r="K12" s="19">
        <v>103.53835172282386</v>
      </c>
      <c r="L12" s="19">
        <v>104.12983967081344</v>
      </c>
      <c r="M12" s="19">
        <v>104.11854378072583</v>
      </c>
      <c r="N12" s="19">
        <v>105.10338828681806</v>
      </c>
      <c r="O12" s="12">
        <v>2017</v>
      </c>
    </row>
    <row r="13" spans="1:15" ht="16.5" customHeight="1">
      <c r="A13" s="392">
        <v>2018</v>
      </c>
      <c r="B13" s="26">
        <f>AVERAGE(C13:N13)</f>
        <v>105.52611878016602</v>
      </c>
      <c r="C13" s="19">
        <v>105.1037428900536</v>
      </c>
      <c r="D13" s="19">
        <v>105.34053132786053</v>
      </c>
      <c r="E13" s="19">
        <v>105.73831124551765</v>
      </c>
      <c r="F13" s="19">
        <v>105.73297409754782</v>
      </c>
      <c r="G13" s="19">
        <v>105.67991995820933</v>
      </c>
      <c r="H13" s="19">
        <v>105.609029917461</v>
      </c>
      <c r="I13" s="19">
        <v>105.54381689597425</v>
      </c>
      <c r="J13" s="19">
        <v>105.52151786218583</v>
      </c>
      <c r="K13" s="19">
        <v>105.46371344234559</v>
      </c>
      <c r="L13" s="19">
        <v>105.46648202336495</v>
      </c>
      <c r="M13" s="19">
        <v>105.50737866421524</v>
      </c>
      <c r="N13" s="19">
        <v>105.60600703725646</v>
      </c>
      <c r="O13" s="30">
        <v>2018</v>
      </c>
    </row>
    <row r="14" spans="1:15" ht="18.600000000000001" customHeight="1">
      <c r="A14" s="473" t="s">
        <v>2047</v>
      </c>
      <c r="B14" s="473"/>
      <c r="C14" s="473"/>
      <c r="D14" s="473"/>
      <c r="E14" s="473"/>
      <c r="F14" s="473"/>
      <c r="G14" s="473"/>
      <c r="H14" s="475" t="s">
        <v>2048</v>
      </c>
      <c r="I14" s="475"/>
      <c r="J14" s="475"/>
      <c r="K14" s="475"/>
      <c r="L14" s="475"/>
      <c r="M14" s="475"/>
      <c r="N14" s="475"/>
      <c r="O14" s="475"/>
    </row>
    <row r="15" spans="1:15" ht="18.95" customHeight="1">
      <c r="A15" s="474"/>
      <c r="B15" s="474"/>
      <c r="C15" s="474"/>
      <c r="D15" s="474"/>
      <c r="E15" s="474"/>
      <c r="F15" s="474"/>
      <c r="G15" s="474"/>
      <c r="H15" s="476"/>
      <c r="I15" s="476"/>
      <c r="J15" s="476"/>
      <c r="K15" s="476"/>
      <c r="L15" s="476"/>
      <c r="M15" s="476"/>
      <c r="N15" s="476"/>
      <c r="O15" s="476"/>
    </row>
    <row r="16" spans="1:15" ht="4.5" customHeight="1">
      <c r="A16" s="380"/>
      <c r="B16" s="380"/>
      <c r="C16" s="380"/>
      <c r="D16" s="380"/>
      <c r="E16" s="380"/>
      <c r="F16" s="380"/>
      <c r="G16" s="380"/>
      <c r="H16" s="381"/>
      <c r="I16" s="381"/>
      <c r="J16" s="381"/>
      <c r="K16" s="381"/>
      <c r="L16" s="381"/>
      <c r="M16" s="381"/>
      <c r="N16" s="381"/>
      <c r="O16" s="381"/>
    </row>
    <row r="17" spans="1:15" ht="19.899999999999999" customHeight="1">
      <c r="A17" s="458" t="s">
        <v>2092</v>
      </c>
      <c r="B17" s="458"/>
      <c r="C17" s="458"/>
      <c r="D17" s="458"/>
      <c r="E17" s="458"/>
      <c r="F17" s="458"/>
      <c r="G17" s="458"/>
      <c r="H17" s="458"/>
      <c r="I17" s="458"/>
      <c r="J17" s="458"/>
      <c r="K17" s="458"/>
      <c r="L17" s="458"/>
      <c r="M17" s="458"/>
      <c r="N17" s="458"/>
      <c r="O17" s="458"/>
    </row>
    <row r="18" spans="1:15" ht="19.899999999999999" customHeight="1">
      <c r="A18" s="459" t="s">
        <v>2093</v>
      </c>
      <c r="B18" s="459"/>
      <c r="C18" s="459"/>
      <c r="D18" s="459"/>
      <c r="E18" s="459"/>
      <c r="F18" s="459"/>
      <c r="G18" s="459"/>
      <c r="H18" s="459"/>
      <c r="I18" s="459"/>
      <c r="J18" s="459"/>
      <c r="K18" s="459"/>
      <c r="L18" s="459"/>
      <c r="M18" s="459"/>
      <c r="N18" s="459"/>
      <c r="O18" s="459"/>
    </row>
    <row r="19" spans="1:15" ht="17.25" customHeight="1">
      <c r="A19" s="459" t="s">
        <v>1774</v>
      </c>
      <c r="B19" s="459"/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</row>
    <row r="20" spans="1:15" ht="5.0999999999999996" customHeight="1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</row>
    <row r="21" spans="1:15" ht="16.5" customHeight="1">
      <c r="A21" s="460" t="s">
        <v>21</v>
      </c>
      <c r="B21" s="31" t="s">
        <v>0</v>
      </c>
      <c r="C21" s="463" t="s">
        <v>24</v>
      </c>
      <c r="D21" s="464"/>
      <c r="E21" s="464"/>
      <c r="F21" s="464"/>
      <c r="G21" s="464"/>
      <c r="H21" s="464"/>
      <c r="I21" s="465" t="s">
        <v>23</v>
      </c>
      <c r="J21" s="465"/>
      <c r="K21" s="465"/>
      <c r="L21" s="465"/>
      <c r="M21" s="465"/>
      <c r="N21" s="466"/>
      <c r="O21" s="467" t="s">
        <v>20</v>
      </c>
    </row>
    <row r="22" spans="1:15" ht="16.5" customHeight="1">
      <c r="A22" s="461"/>
      <c r="B22" s="477" t="s">
        <v>22</v>
      </c>
      <c r="C22" s="32" t="s">
        <v>1</v>
      </c>
      <c r="D22" s="32" t="s">
        <v>2</v>
      </c>
      <c r="E22" s="32" t="s">
        <v>3</v>
      </c>
      <c r="F22" s="32" t="s">
        <v>4</v>
      </c>
      <c r="G22" s="32" t="s">
        <v>27</v>
      </c>
      <c r="H22" s="32" t="s">
        <v>5</v>
      </c>
      <c r="I22" s="32" t="s">
        <v>6</v>
      </c>
      <c r="J22" s="32" t="s">
        <v>28</v>
      </c>
      <c r="K22" s="32" t="s">
        <v>29</v>
      </c>
      <c r="L22" s="32" t="s">
        <v>30</v>
      </c>
      <c r="M22" s="32" t="s">
        <v>7</v>
      </c>
      <c r="N22" s="32" t="s">
        <v>31</v>
      </c>
      <c r="O22" s="468"/>
    </row>
    <row r="23" spans="1:15" ht="16.5" customHeight="1">
      <c r="A23" s="462"/>
      <c r="B23" s="478"/>
      <c r="C23" s="33" t="s">
        <v>8</v>
      </c>
      <c r="D23" s="33" t="s">
        <v>10</v>
      </c>
      <c r="E23" s="33" t="s">
        <v>9</v>
      </c>
      <c r="F23" s="33" t="s">
        <v>11</v>
      </c>
      <c r="G23" s="33" t="s">
        <v>12</v>
      </c>
      <c r="H23" s="33" t="s">
        <v>13</v>
      </c>
      <c r="I23" s="33" t="s">
        <v>14</v>
      </c>
      <c r="J23" s="33" t="s">
        <v>15</v>
      </c>
      <c r="K23" s="33" t="s">
        <v>16</v>
      </c>
      <c r="L23" s="33" t="s">
        <v>17</v>
      </c>
      <c r="M23" s="33" t="s">
        <v>18</v>
      </c>
      <c r="N23" s="33" t="s">
        <v>19</v>
      </c>
      <c r="O23" s="469"/>
    </row>
    <row r="24" spans="1:15" ht="16.5" customHeight="1">
      <c r="A24" s="8">
        <v>2009</v>
      </c>
      <c r="B24" s="26">
        <f>AVERAGE(C24:N24)</f>
        <v>103.50647222313971</v>
      </c>
      <c r="C24" s="19">
        <v>100.33943531554488</v>
      </c>
      <c r="D24" s="19">
        <v>100.98132564501987</v>
      </c>
      <c r="E24" s="19">
        <v>100.62910861719622</v>
      </c>
      <c r="F24" s="19">
        <v>101.49442646486338</v>
      </c>
      <c r="G24" s="19">
        <v>102.4197027546078</v>
      </c>
      <c r="H24" s="19">
        <v>104.59812992588803</v>
      </c>
      <c r="I24" s="19">
        <v>105.36794738654966</v>
      </c>
      <c r="J24" s="19">
        <v>104.62751926443116</v>
      </c>
      <c r="K24" s="19">
        <v>104.74163541008761</v>
      </c>
      <c r="L24" s="19">
        <v>104.85711042793353</v>
      </c>
      <c r="M24" s="19">
        <v>105.85396769384013</v>
      </c>
      <c r="N24" s="20">
        <v>106.16735777171414</v>
      </c>
      <c r="O24" s="12">
        <v>2009</v>
      </c>
    </row>
    <row r="25" spans="1:15" ht="16.5" customHeight="1">
      <c r="A25" s="8">
        <v>2010</v>
      </c>
      <c r="B25" s="26">
        <f t="shared" ref="B25:B30" si="0">AVERAGE(C25:N25)</f>
        <v>107.39040594669903</v>
      </c>
      <c r="C25" s="19">
        <v>106.02383528005981</v>
      </c>
      <c r="D25" s="19">
        <v>105.72151821589827</v>
      </c>
      <c r="E25" s="19">
        <v>106.78774308933167</v>
      </c>
      <c r="F25" s="19">
        <v>107.93069407879568</v>
      </c>
      <c r="G25" s="19">
        <v>107.98848594269779</v>
      </c>
      <c r="H25" s="19">
        <v>107.59418332365605</v>
      </c>
      <c r="I25" s="19">
        <v>107.50461846492597</v>
      </c>
      <c r="J25" s="19">
        <v>107.70962407493245</v>
      </c>
      <c r="K25" s="19">
        <v>107.57413216806572</v>
      </c>
      <c r="L25" s="19">
        <v>107.65804465758596</v>
      </c>
      <c r="M25" s="19">
        <v>107.83590670326549</v>
      </c>
      <c r="N25" s="20">
        <v>108.3560853611734</v>
      </c>
      <c r="O25" s="12">
        <v>2010</v>
      </c>
    </row>
    <row r="26" spans="1:15" ht="16.5" customHeight="1">
      <c r="A26" s="8">
        <v>2011</v>
      </c>
      <c r="B26" s="26">
        <f t="shared" si="0"/>
        <v>110.74857229454159</v>
      </c>
      <c r="C26" s="19">
        <v>109.02262129565783</v>
      </c>
      <c r="D26" s="19">
        <v>109.31088521808644</v>
      </c>
      <c r="E26" s="19">
        <v>109.64966698586375</v>
      </c>
      <c r="F26" s="19">
        <v>110.16183598053135</v>
      </c>
      <c r="G26" s="19">
        <v>110.82921627435013</v>
      </c>
      <c r="H26" s="19">
        <v>110.97845663868416</v>
      </c>
      <c r="I26" s="19">
        <v>111.23010658093088</v>
      </c>
      <c r="J26" s="19">
        <v>111.00180857904658</v>
      </c>
      <c r="K26" s="19">
        <v>111.38464711164691</v>
      </c>
      <c r="L26" s="19">
        <v>111.53037723530191</v>
      </c>
      <c r="M26" s="19">
        <v>111.90486673196713</v>
      </c>
      <c r="N26" s="20">
        <v>111.97837890243201</v>
      </c>
      <c r="O26" s="12">
        <v>2011</v>
      </c>
    </row>
    <row r="27" spans="1:15" ht="16.5" customHeight="1">
      <c r="A27" s="8">
        <v>2012</v>
      </c>
      <c r="B27" s="26">
        <f t="shared" si="0"/>
        <v>114.54639741207785</v>
      </c>
      <c r="C27" s="19">
        <v>111.76463372790549</v>
      </c>
      <c r="D27" s="19">
        <v>113.24341058077339</v>
      </c>
      <c r="E27" s="19">
        <v>113.79105943258853</v>
      </c>
      <c r="F27" s="19">
        <v>113.85185594331365</v>
      </c>
      <c r="G27" s="19">
        <v>114.02335416511531</v>
      </c>
      <c r="H27" s="19">
        <v>114.00338002290535</v>
      </c>
      <c r="I27" s="19">
        <v>113.94451327182142</v>
      </c>
      <c r="J27" s="19">
        <v>115.1411155355848</v>
      </c>
      <c r="K27" s="19">
        <v>116.38460222019418</v>
      </c>
      <c r="L27" s="19">
        <v>116.08165503516366</v>
      </c>
      <c r="M27" s="19">
        <v>116.11873015793691</v>
      </c>
      <c r="N27" s="20">
        <v>116.20845885163162</v>
      </c>
      <c r="O27" s="12">
        <v>2012</v>
      </c>
    </row>
    <row r="28" spans="1:15" ht="16.5" customHeight="1">
      <c r="A28" s="8">
        <v>2013</v>
      </c>
      <c r="B28" s="26">
        <f t="shared" si="0"/>
        <v>116.97485519520751</v>
      </c>
      <c r="C28" s="19">
        <v>116.14579783720127</v>
      </c>
      <c r="D28" s="19">
        <v>116.8836642223341</v>
      </c>
      <c r="E28" s="19">
        <v>117.297757895394</v>
      </c>
      <c r="F28" s="19">
        <v>116.98916926096292</v>
      </c>
      <c r="G28" s="19">
        <v>116.52522730245322</v>
      </c>
      <c r="H28" s="19">
        <v>116.94608397911054</v>
      </c>
      <c r="I28" s="19">
        <v>117.06032443600627</v>
      </c>
      <c r="J28" s="19">
        <v>117.26229048301744</v>
      </c>
      <c r="K28" s="19">
        <v>117.36210536155889</v>
      </c>
      <c r="L28" s="19">
        <v>117.13672032264839</v>
      </c>
      <c r="M28" s="19">
        <v>117.0022736165031</v>
      </c>
      <c r="N28" s="20">
        <v>117.08684762529998</v>
      </c>
      <c r="O28" s="12">
        <v>2013</v>
      </c>
    </row>
    <row r="29" spans="1:15" ht="16.5" customHeight="1">
      <c r="A29" s="8">
        <v>2014</v>
      </c>
      <c r="B29" s="26">
        <f t="shared" si="0"/>
        <v>117.02653974861757</v>
      </c>
      <c r="C29" s="19">
        <v>117.02535394958234</v>
      </c>
      <c r="D29" s="19">
        <v>117.19293943786207</v>
      </c>
      <c r="E29" s="19">
        <v>117.74679983152319</v>
      </c>
      <c r="F29" s="19">
        <v>117.63053958744025</v>
      </c>
      <c r="G29" s="19">
        <v>117.09211827425801</v>
      </c>
      <c r="H29" s="19">
        <v>117.31087031133708</v>
      </c>
      <c r="I29" s="19">
        <v>117.48320042812587</v>
      </c>
      <c r="J29" s="19">
        <v>116.84959285489919</v>
      </c>
      <c r="K29" s="19">
        <v>117.28441359749456</v>
      </c>
      <c r="L29" s="19">
        <v>116.63898759074074</v>
      </c>
      <c r="M29" s="19">
        <v>116.02080380602155</v>
      </c>
      <c r="N29" s="20">
        <v>116.04285731412574</v>
      </c>
      <c r="O29" s="12">
        <v>2014</v>
      </c>
    </row>
    <row r="30" spans="1:15" ht="16.5" customHeight="1">
      <c r="A30" s="8">
        <v>2015</v>
      </c>
      <c r="B30" s="26">
        <f t="shared" si="0"/>
        <v>111.7405846825424</v>
      </c>
      <c r="C30" s="19">
        <v>114.31704011214337</v>
      </c>
      <c r="D30" s="19">
        <v>111.98487548063135</v>
      </c>
      <c r="E30" s="19">
        <v>113.02437371895307</v>
      </c>
      <c r="F30" s="19">
        <v>112.74813850887128</v>
      </c>
      <c r="G30" s="19">
        <v>112.8955529724286</v>
      </c>
      <c r="H30" s="19">
        <v>112.74197282986319</v>
      </c>
      <c r="I30" s="19">
        <v>112.49109440348508</v>
      </c>
      <c r="J30" s="19">
        <v>110.99994375974809</v>
      </c>
      <c r="K30" s="19">
        <v>109.68793028212113</v>
      </c>
      <c r="L30" s="19">
        <v>110.47017603788206</v>
      </c>
      <c r="M30" s="19">
        <v>110.14848147611167</v>
      </c>
      <c r="N30" s="20">
        <v>109.37743660826993</v>
      </c>
      <c r="O30" s="12">
        <v>2015</v>
      </c>
    </row>
    <row r="31" spans="1:15" ht="16.5" customHeight="1">
      <c r="A31" s="8">
        <v>2016</v>
      </c>
      <c r="B31" s="26">
        <f>AVERAGE(C31:N31)</f>
        <v>107.46538588219494</v>
      </c>
      <c r="C31" s="19">
        <v>108.25334169065957</v>
      </c>
      <c r="D31" s="19">
        <v>106.80529483290307</v>
      </c>
      <c r="E31" s="19">
        <v>107.24282908623861</v>
      </c>
      <c r="F31" s="19">
        <v>107.23906534009836</v>
      </c>
      <c r="G31" s="19">
        <v>107.96928932535498</v>
      </c>
      <c r="H31" s="19">
        <v>108.05219686815536</v>
      </c>
      <c r="I31" s="19">
        <v>107.72465078147866</v>
      </c>
      <c r="J31" s="19">
        <v>106.44750977951045</v>
      </c>
      <c r="K31" s="19">
        <v>107.01800883529226</v>
      </c>
      <c r="L31" s="19">
        <v>106.88142581510981</v>
      </c>
      <c r="M31" s="19">
        <v>107.95947366549797</v>
      </c>
      <c r="N31" s="20">
        <v>107.99154456603991</v>
      </c>
      <c r="O31" s="12">
        <v>2016</v>
      </c>
    </row>
    <row r="32" spans="1:15" ht="16.5" customHeight="1">
      <c r="A32" s="8">
        <v>2017</v>
      </c>
      <c r="B32" s="26">
        <f>AVERAGE(C32:N32)</f>
        <v>108.05027215322256</v>
      </c>
      <c r="C32" s="19">
        <v>108.50595958942077</v>
      </c>
      <c r="D32" s="19">
        <v>107.76935801458241</v>
      </c>
      <c r="E32" s="19">
        <v>107.37911975811326</v>
      </c>
      <c r="F32" s="19">
        <v>106.90326976246885</v>
      </c>
      <c r="G32" s="19">
        <v>107.06749477790073</v>
      </c>
      <c r="H32" s="19">
        <v>107.53365193318142</v>
      </c>
      <c r="I32" s="19">
        <v>107.59170882105902</v>
      </c>
      <c r="J32" s="19">
        <v>108.30562631499792</v>
      </c>
      <c r="K32" s="19">
        <v>108.18762797189569</v>
      </c>
      <c r="L32" s="19">
        <v>109.18136293401945</v>
      </c>
      <c r="M32" s="19">
        <v>108.80576168913046</v>
      </c>
      <c r="N32" s="20">
        <v>109.37232427190062</v>
      </c>
      <c r="O32" s="12">
        <v>2017</v>
      </c>
    </row>
    <row r="33" spans="1:15" ht="16.5" customHeight="1">
      <c r="A33" s="392">
        <v>2018</v>
      </c>
      <c r="B33" s="28">
        <f>AVERAGE(C33:N33)</f>
        <v>110.08329481442259</v>
      </c>
      <c r="C33" s="91">
        <v>109.40092204995888</v>
      </c>
      <c r="D33" s="91">
        <v>109.84296113650045</v>
      </c>
      <c r="E33" s="91">
        <v>110.19938303779665</v>
      </c>
      <c r="F33" s="91">
        <v>109.63416564406583</v>
      </c>
      <c r="G33" s="91">
        <v>109.7380950444328</v>
      </c>
      <c r="H33" s="91">
        <v>111.10833928487844</v>
      </c>
      <c r="I33" s="91">
        <v>110.92272030228136</v>
      </c>
      <c r="J33" s="91">
        <v>110.05366398116428</v>
      </c>
      <c r="K33" s="91">
        <v>109.94783345999859</v>
      </c>
      <c r="L33" s="91">
        <v>110.00328921838289</v>
      </c>
      <c r="M33" s="91">
        <v>110.74057767739797</v>
      </c>
      <c r="N33" s="91">
        <v>109.40758693621264</v>
      </c>
      <c r="O33" s="30">
        <v>2018</v>
      </c>
    </row>
    <row r="34" spans="1:15" ht="18.600000000000001" customHeight="1">
      <c r="A34" s="473" t="s">
        <v>2047</v>
      </c>
      <c r="B34" s="473"/>
      <c r="C34" s="473"/>
      <c r="D34" s="473"/>
      <c r="E34" s="473"/>
      <c r="F34" s="473"/>
      <c r="G34" s="473"/>
      <c r="H34" s="475" t="s">
        <v>2048</v>
      </c>
      <c r="I34" s="475"/>
      <c r="J34" s="475"/>
      <c r="K34" s="475"/>
      <c r="L34" s="475"/>
      <c r="M34" s="475"/>
      <c r="N34" s="475"/>
      <c r="O34" s="475"/>
    </row>
    <row r="35" spans="1:15" ht="14.25" customHeight="1">
      <c r="A35" s="474"/>
      <c r="B35" s="474"/>
      <c r="C35" s="474"/>
      <c r="D35" s="474"/>
      <c r="E35" s="474"/>
      <c r="F35" s="474"/>
      <c r="G35" s="474"/>
      <c r="H35" s="476"/>
      <c r="I35" s="476"/>
      <c r="J35" s="476"/>
      <c r="K35" s="476"/>
      <c r="L35" s="476"/>
      <c r="M35" s="476"/>
      <c r="N35" s="476"/>
      <c r="O35" s="476"/>
    </row>
  </sheetData>
  <mergeCells count="24">
    <mergeCell ref="B8:H8"/>
    <mergeCell ref="I8:N8"/>
    <mergeCell ref="C21:H21"/>
    <mergeCell ref="I21:N21"/>
    <mergeCell ref="O21:O23"/>
    <mergeCell ref="B22:B23"/>
    <mergeCell ref="A14:G15"/>
    <mergeCell ref="H14:O15"/>
    <mergeCell ref="A34:G35"/>
    <mergeCell ref="H34:O35"/>
    <mergeCell ref="A17:O17"/>
    <mergeCell ref="A18:O18"/>
    <mergeCell ref="A19:O19"/>
    <mergeCell ref="A20:O20"/>
    <mergeCell ref="A21:A23"/>
    <mergeCell ref="A1:O1"/>
    <mergeCell ref="A2:O2"/>
    <mergeCell ref="A4:O4"/>
    <mergeCell ref="A5:A7"/>
    <mergeCell ref="C5:H5"/>
    <mergeCell ref="I5:N5"/>
    <mergeCell ref="A3:O3"/>
    <mergeCell ref="O5:O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11" orientation="landscape" useFirstPageNumber="1" r:id="rId1"/>
  <headerFooter alignWithMargins="0">
    <oddHeader>&amp;L&amp;8PCBS: Price and Price Indices Annual Bulletin, 2018&amp;R&amp;1&amp;K00+000ء&amp;8&amp;K000000 PCBS: الأسعار والأرقام القياسية النشرة السنوية، 2018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K26"/>
  <sheetViews>
    <sheetView rightToLeft="1" view="pageBreakPreview" topLeftCell="A4" zoomScaleNormal="100" zoomScaleSheetLayoutView="100" workbookViewId="0">
      <selection sqref="A1:E26"/>
    </sheetView>
  </sheetViews>
  <sheetFormatPr defaultRowHeight="16.5" customHeight="1"/>
  <cols>
    <col min="1" max="1" width="31.42578125" style="273" customWidth="1"/>
    <col min="2" max="2" width="20.28515625" style="342" customWidth="1"/>
    <col min="3" max="3" width="20.28515625" style="273" customWidth="1"/>
    <col min="4" max="4" width="20.28515625" style="274" customWidth="1"/>
    <col min="5" max="5" width="42.85546875" style="274" customWidth="1"/>
    <col min="6" max="6" width="11.140625" style="274" customWidth="1"/>
    <col min="7" max="7" width="8.140625" style="274" bestFit="1" customWidth="1"/>
    <col min="8" max="8" width="11.85546875" style="274" bestFit="1" customWidth="1"/>
    <col min="9" max="9" width="10.85546875" style="274" customWidth="1"/>
    <col min="10" max="10" width="8.140625" style="274" bestFit="1" customWidth="1"/>
    <col min="11" max="11" width="33.7109375" style="274" customWidth="1"/>
    <col min="12" max="12" width="7.85546875" style="255" customWidth="1"/>
    <col min="13" max="16384" width="9.140625" style="255"/>
  </cols>
  <sheetData>
    <row r="1" spans="1:5" ht="19.149999999999999" customHeight="1">
      <c r="A1" s="458" t="s">
        <v>2094</v>
      </c>
      <c r="B1" s="458"/>
      <c r="C1" s="458"/>
      <c r="D1" s="458"/>
      <c r="E1" s="458"/>
    </row>
    <row r="2" spans="1:5" ht="19.149999999999999" customHeight="1">
      <c r="A2" s="459" t="s">
        <v>2131</v>
      </c>
      <c r="B2" s="596"/>
      <c r="C2" s="596"/>
      <c r="D2" s="596"/>
      <c r="E2" s="596"/>
    </row>
    <row r="3" spans="1:5" ht="19.149999999999999" customHeight="1">
      <c r="A3" s="459" t="s">
        <v>1520</v>
      </c>
      <c r="B3" s="596"/>
      <c r="C3" s="596"/>
      <c r="D3" s="596"/>
      <c r="E3" s="596"/>
    </row>
    <row r="4" spans="1:5" ht="4.9000000000000004" customHeight="1">
      <c r="A4" s="332"/>
      <c r="B4" s="333"/>
      <c r="C4" s="333"/>
      <c r="D4" s="333"/>
      <c r="E4" s="333"/>
    </row>
    <row r="5" spans="1:5" ht="18" customHeight="1">
      <c r="A5" s="503" t="s">
        <v>1521</v>
      </c>
      <c r="B5" s="597">
        <v>2017</v>
      </c>
      <c r="C5" s="597">
        <v>2018</v>
      </c>
      <c r="D5" s="334" t="s">
        <v>41</v>
      </c>
      <c r="E5" s="489" t="s">
        <v>1485</v>
      </c>
    </row>
    <row r="6" spans="1:5" ht="18" customHeight="1">
      <c r="A6" s="505"/>
      <c r="B6" s="598"/>
      <c r="C6" s="598"/>
      <c r="D6" s="335" t="s">
        <v>43</v>
      </c>
      <c r="E6" s="469"/>
    </row>
    <row r="7" spans="1:5" ht="18" customHeight="1">
      <c r="A7" s="336" t="s">
        <v>1522</v>
      </c>
      <c r="B7" s="106">
        <v>106.29845458409709</v>
      </c>
      <c r="C7" s="107">
        <v>109.0647547293446</v>
      </c>
      <c r="D7" s="108">
        <f>C7/B7*100-100</f>
        <v>2.6023898052619359</v>
      </c>
      <c r="E7" s="337" t="s">
        <v>1523</v>
      </c>
    </row>
    <row r="8" spans="1:5" ht="18" customHeight="1">
      <c r="A8" s="338" t="s">
        <v>1494</v>
      </c>
      <c r="B8" s="111">
        <v>128.5278707907305</v>
      </c>
      <c r="C8" s="89">
        <v>131.7634155797613</v>
      </c>
      <c r="D8" s="112">
        <f t="shared" ref="D8:D24" si="0">C8/B8*100-100</f>
        <v>2.5173876834067528</v>
      </c>
      <c r="E8" s="339" t="s">
        <v>1524</v>
      </c>
    </row>
    <row r="9" spans="1:5" ht="18" customHeight="1">
      <c r="A9" s="340" t="s">
        <v>1525</v>
      </c>
      <c r="B9" s="26">
        <v>101.55736690737507</v>
      </c>
      <c r="C9" s="19">
        <v>104.02601775456799</v>
      </c>
      <c r="D9" s="20">
        <f t="shared" si="0"/>
        <v>2.4307944587067141</v>
      </c>
      <c r="E9" s="322" t="s">
        <v>2042</v>
      </c>
    </row>
    <row r="10" spans="1:5" ht="18" customHeight="1">
      <c r="A10" s="340" t="s">
        <v>1526</v>
      </c>
      <c r="B10" s="26">
        <v>107.58363758138223</v>
      </c>
      <c r="C10" s="19">
        <v>109.12373111806694</v>
      </c>
      <c r="D10" s="20">
        <f t="shared" si="0"/>
        <v>1.4315313846119864</v>
      </c>
      <c r="E10" s="13" t="s">
        <v>1527</v>
      </c>
    </row>
    <row r="11" spans="1:5" ht="18" customHeight="1">
      <c r="A11" s="340" t="s">
        <v>1528</v>
      </c>
      <c r="B11" s="26">
        <v>95.4174948521799</v>
      </c>
      <c r="C11" s="19">
        <v>91.6747008336568</v>
      </c>
      <c r="D11" s="20">
        <f t="shared" si="0"/>
        <v>-3.9225448376331968</v>
      </c>
      <c r="E11" s="13" t="s">
        <v>1529</v>
      </c>
    </row>
    <row r="12" spans="1:5" ht="18" customHeight="1">
      <c r="A12" s="340" t="s">
        <v>1530</v>
      </c>
      <c r="B12" s="26">
        <v>95.738877080853271</v>
      </c>
      <c r="C12" s="19">
        <v>94.833227308726293</v>
      </c>
      <c r="D12" s="20">
        <f t="shared" si="0"/>
        <v>-0.94595821440660188</v>
      </c>
      <c r="E12" s="13" t="s">
        <v>1531</v>
      </c>
    </row>
    <row r="13" spans="1:5" ht="18" customHeight="1">
      <c r="A13" s="340" t="s">
        <v>1532</v>
      </c>
      <c r="B13" s="26">
        <v>103.47757627105517</v>
      </c>
      <c r="C13" s="19">
        <v>103.04250334677636</v>
      </c>
      <c r="D13" s="20">
        <f t="shared" si="0"/>
        <v>-0.42045140595404007</v>
      </c>
      <c r="E13" s="13" t="s">
        <v>1533</v>
      </c>
    </row>
    <row r="14" spans="1:5" ht="18" customHeight="1">
      <c r="A14" s="340" t="s">
        <v>1440</v>
      </c>
      <c r="B14" s="26">
        <v>89.340334452849561</v>
      </c>
      <c r="C14" s="19">
        <v>101.5339256992839</v>
      </c>
      <c r="D14" s="20">
        <f t="shared" si="0"/>
        <v>13.648472799113648</v>
      </c>
      <c r="E14" s="13" t="s">
        <v>1534</v>
      </c>
    </row>
    <row r="15" spans="1:5" ht="18" customHeight="1">
      <c r="A15" s="340" t="s">
        <v>1535</v>
      </c>
      <c r="B15" s="26">
        <v>97.302126822497783</v>
      </c>
      <c r="C15" s="19">
        <v>97.004261100141207</v>
      </c>
      <c r="D15" s="20">
        <f t="shared" si="0"/>
        <v>-0.30612457515954361</v>
      </c>
      <c r="E15" s="13" t="s">
        <v>1536</v>
      </c>
    </row>
    <row r="16" spans="1:5" ht="18" customHeight="1">
      <c r="A16" s="340" t="s">
        <v>1537</v>
      </c>
      <c r="B16" s="26">
        <v>84.72332898690037</v>
      </c>
      <c r="C16" s="19">
        <v>84.366816766047137</v>
      </c>
      <c r="D16" s="20">
        <f t="shared" si="0"/>
        <v>-0.4207958128136795</v>
      </c>
      <c r="E16" s="13" t="s">
        <v>1538</v>
      </c>
    </row>
    <row r="17" spans="1:5" ht="18" customHeight="1">
      <c r="A17" s="341" t="s">
        <v>1539</v>
      </c>
      <c r="B17" s="26">
        <v>94.620673827713404</v>
      </c>
      <c r="C17" s="19">
        <v>100.68467169032051</v>
      </c>
      <c r="D17" s="20">
        <f t="shared" si="0"/>
        <v>6.4087451687868224</v>
      </c>
      <c r="E17" s="13" t="s">
        <v>1540</v>
      </c>
    </row>
    <row r="18" spans="1:5" ht="18" customHeight="1">
      <c r="A18" s="340" t="s">
        <v>205</v>
      </c>
      <c r="B18" s="26">
        <v>105.71806023194911</v>
      </c>
      <c r="C18" s="19">
        <v>106.9315843621399</v>
      </c>
      <c r="D18" s="20">
        <f t="shared" si="0"/>
        <v>1.147887246065892</v>
      </c>
      <c r="E18" s="13" t="s">
        <v>1541</v>
      </c>
    </row>
    <row r="19" spans="1:5" ht="18" customHeight="1">
      <c r="A19" s="338" t="s">
        <v>1542</v>
      </c>
      <c r="B19" s="111">
        <v>87.629948079061833</v>
      </c>
      <c r="C19" s="89">
        <v>89.206364389902944</v>
      </c>
      <c r="D19" s="112">
        <f t="shared" si="0"/>
        <v>1.7989469871861843</v>
      </c>
      <c r="E19" s="339" t="s">
        <v>1543</v>
      </c>
    </row>
    <row r="20" spans="1:5" ht="18" customHeight="1">
      <c r="A20" s="338" t="s">
        <v>1516</v>
      </c>
      <c r="B20" s="111">
        <v>116.17568892063046</v>
      </c>
      <c r="C20" s="89">
        <v>116.71209464990461</v>
      </c>
      <c r="D20" s="112">
        <f t="shared" si="0"/>
        <v>0.46171943050892139</v>
      </c>
      <c r="E20" s="339" t="s">
        <v>1544</v>
      </c>
    </row>
    <row r="21" spans="1:5" ht="18" customHeight="1">
      <c r="A21" s="338" t="s">
        <v>1545</v>
      </c>
      <c r="B21" s="111">
        <v>106.48721747605099</v>
      </c>
      <c r="C21" s="89">
        <v>111.14200031404948</v>
      </c>
      <c r="D21" s="112">
        <f t="shared" si="0"/>
        <v>4.3712127599214909</v>
      </c>
      <c r="E21" s="339" t="s">
        <v>1546</v>
      </c>
    </row>
    <row r="22" spans="1:5" ht="18" customHeight="1">
      <c r="A22" s="338" t="s">
        <v>1518</v>
      </c>
      <c r="B22" s="111">
        <v>114.95386343188027</v>
      </c>
      <c r="C22" s="89">
        <v>116.26180379543531</v>
      </c>
      <c r="D22" s="112">
        <f t="shared" si="0"/>
        <v>1.1377959161243041</v>
      </c>
      <c r="E22" s="339" t="s">
        <v>1784</v>
      </c>
    </row>
    <row r="23" spans="1:5" ht="18" customHeight="1">
      <c r="A23" s="338" t="s">
        <v>1547</v>
      </c>
      <c r="B23" s="111">
        <v>100.00600835163586</v>
      </c>
      <c r="C23" s="89">
        <v>100.00600835163586</v>
      </c>
      <c r="D23" s="112">
        <f t="shared" si="0"/>
        <v>0</v>
      </c>
      <c r="E23" s="339" t="s">
        <v>1548</v>
      </c>
    </row>
    <row r="24" spans="1:5" ht="18" customHeight="1">
      <c r="A24" s="327" t="s">
        <v>1549</v>
      </c>
      <c r="B24" s="66">
        <v>108.05027215322256</v>
      </c>
      <c r="C24" s="67">
        <v>110.08329481442259</v>
      </c>
      <c r="D24" s="78">
        <f t="shared" si="0"/>
        <v>1.8815525594577451</v>
      </c>
      <c r="E24" s="253" t="s">
        <v>2060</v>
      </c>
    </row>
    <row r="25" spans="1:5" ht="18" customHeight="1">
      <c r="A25" s="473" t="s">
        <v>2047</v>
      </c>
      <c r="B25" s="473"/>
      <c r="C25" s="473"/>
      <c r="D25" s="594" t="s">
        <v>2048</v>
      </c>
      <c r="E25" s="594"/>
    </row>
    <row r="26" spans="1:5" ht="18" customHeight="1">
      <c r="A26" s="474"/>
      <c r="B26" s="474"/>
      <c r="C26" s="474"/>
      <c r="D26" s="595"/>
      <c r="E26" s="595"/>
    </row>
  </sheetData>
  <mergeCells count="9">
    <mergeCell ref="A25:C26"/>
    <mergeCell ref="D25:E26"/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2" orientation="landscape" useFirstPageNumber="1" r:id="rId1"/>
  <headerFooter alignWithMargins="0">
    <oddHeader>&amp;L&amp;8PCBS: Prices and Price Indices Annual Bulletin, 2018&amp;R&amp;1&amp;K00+000ء&amp;10&amp;K000000 &amp;8PCBS: الأسعار والأرقام القياسية النشرة السنوية، 2018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topLeftCell="A10" zoomScaleNormal="100" zoomScaleSheetLayoutView="100" workbookViewId="0">
      <selection sqref="A1:E31"/>
    </sheetView>
  </sheetViews>
  <sheetFormatPr defaultRowHeight="16.5" customHeight="1"/>
  <cols>
    <col min="1" max="1" width="38.5703125" style="273" customWidth="1"/>
    <col min="2" max="2" width="17.42578125" style="342" customWidth="1"/>
    <col min="3" max="3" width="17.42578125" style="273" customWidth="1"/>
    <col min="4" max="4" width="17.42578125" style="274" customWidth="1"/>
    <col min="5" max="5" width="44.7109375" style="274" customWidth="1"/>
    <col min="6" max="6" width="11.140625" style="274" customWidth="1"/>
    <col min="7" max="7" width="8.140625" style="274" bestFit="1" customWidth="1"/>
    <col min="8" max="8" width="11.85546875" style="274" bestFit="1" customWidth="1"/>
    <col min="9" max="9" width="10.85546875" style="274" customWidth="1"/>
    <col min="10" max="10" width="8.140625" style="274" bestFit="1" customWidth="1"/>
    <col min="11" max="11" width="33.7109375" style="274" customWidth="1"/>
    <col min="12" max="12" width="7.85546875" style="255" customWidth="1"/>
    <col min="13" max="16384" width="9.140625" style="255"/>
  </cols>
  <sheetData>
    <row r="1" spans="1:5" ht="19.899999999999999" customHeight="1">
      <c r="A1" s="458" t="s">
        <v>2095</v>
      </c>
      <c r="B1" s="458"/>
      <c r="C1" s="458"/>
      <c r="D1" s="458"/>
      <c r="E1" s="458"/>
    </row>
    <row r="2" spans="1:5" ht="19.899999999999999" customHeight="1">
      <c r="A2" s="459" t="s">
        <v>2132</v>
      </c>
      <c r="B2" s="596"/>
      <c r="C2" s="596"/>
      <c r="D2" s="596"/>
      <c r="E2" s="596"/>
    </row>
    <row r="3" spans="1:5" ht="17.25" customHeight="1">
      <c r="A3" s="459" t="s">
        <v>1550</v>
      </c>
      <c r="B3" s="596"/>
      <c r="C3" s="596"/>
      <c r="D3" s="596"/>
      <c r="E3" s="596"/>
    </row>
    <row r="4" spans="1:5" ht="4.9000000000000004" customHeight="1">
      <c r="A4" s="601"/>
      <c r="B4" s="601"/>
      <c r="C4" s="601"/>
      <c r="D4" s="601"/>
      <c r="E4" s="601"/>
    </row>
    <row r="5" spans="1:5" ht="16.5" customHeight="1">
      <c r="A5" s="602" t="s">
        <v>1551</v>
      </c>
      <c r="B5" s="597">
        <v>2017</v>
      </c>
      <c r="C5" s="597">
        <v>2018</v>
      </c>
      <c r="D5" s="334" t="s">
        <v>41</v>
      </c>
      <c r="E5" s="467" t="s">
        <v>1552</v>
      </c>
    </row>
    <row r="6" spans="1:5" ht="16.5" customHeight="1">
      <c r="A6" s="603"/>
      <c r="B6" s="598"/>
      <c r="C6" s="598"/>
      <c r="D6" s="343" t="s">
        <v>1300</v>
      </c>
      <c r="E6" s="469"/>
    </row>
    <row r="7" spans="1:5" ht="16.5" customHeight="1">
      <c r="A7" s="428" t="s">
        <v>1553</v>
      </c>
      <c r="B7" s="16">
        <v>111.74730000488061</v>
      </c>
      <c r="C7" s="16">
        <v>113.48189775671739</v>
      </c>
      <c r="D7" s="17">
        <f t="shared" ref="D7:D12" si="0">C7/B7*100-100</f>
        <v>1.552250257286758</v>
      </c>
      <c r="E7" s="344" t="s">
        <v>2043</v>
      </c>
    </row>
    <row r="8" spans="1:5" ht="16.5" customHeight="1">
      <c r="A8" s="88" t="s">
        <v>1554</v>
      </c>
      <c r="B8" s="19">
        <v>107.46135910251446</v>
      </c>
      <c r="C8" s="19">
        <v>109.53815936461211</v>
      </c>
      <c r="D8" s="20">
        <f t="shared" si="0"/>
        <v>1.9326018947112544</v>
      </c>
      <c r="E8" s="345" t="s">
        <v>1555</v>
      </c>
    </row>
    <row r="9" spans="1:5" ht="16.5" customHeight="1">
      <c r="A9" s="88" t="s">
        <v>1556</v>
      </c>
      <c r="B9" s="19">
        <v>107.03364388626004</v>
      </c>
      <c r="C9" s="19">
        <v>109.00589902148943</v>
      </c>
      <c r="D9" s="20">
        <f t="shared" si="0"/>
        <v>1.842649716125905</v>
      </c>
      <c r="E9" s="345" t="s">
        <v>1557</v>
      </c>
    </row>
    <row r="10" spans="1:5" ht="16.5" customHeight="1">
      <c r="A10" s="88" t="s">
        <v>1558</v>
      </c>
      <c r="B10" s="19">
        <v>106.3305945883103</v>
      </c>
      <c r="C10" s="19">
        <v>108.47802391101094</v>
      </c>
      <c r="D10" s="20">
        <f t="shared" si="0"/>
        <v>2.0195780255109383</v>
      </c>
      <c r="E10" s="345" t="s">
        <v>2044</v>
      </c>
    </row>
    <row r="11" spans="1:5" ht="16.5" customHeight="1">
      <c r="A11" s="88" t="s">
        <v>1559</v>
      </c>
      <c r="B11" s="19">
        <v>107.5946769738345</v>
      </c>
      <c r="C11" s="19">
        <v>109.68494233062863</v>
      </c>
      <c r="D11" s="20">
        <f t="shared" si="0"/>
        <v>1.9427219037076071</v>
      </c>
      <c r="E11" s="345" t="s">
        <v>1560</v>
      </c>
    </row>
    <row r="12" spans="1:5" ht="16.5" customHeight="1">
      <c r="A12" s="327" t="s">
        <v>1561</v>
      </c>
      <c r="B12" s="67">
        <v>108.05027215322256</v>
      </c>
      <c r="C12" s="67">
        <v>110.08329481442259</v>
      </c>
      <c r="D12" s="78">
        <f t="shared" si="0"/>
        <v>1.8815525594577451</v>
      </c>
      <c r="E12" s="346" t="s">
        <v>2060</v>
      </c>
    </row>
    <row r="13" spans="1:5" ht="18" customHeight="1">
      <c r="A13" s="473" t="s">
        <v>2047</v>
      </c>
      <c r="B13" s="473"/>
      <c r="C13" s="473"/>
      <c r="D13" s="594" t="s">
        <v>2048</v>
      </c>
      <c r="E13" s="594"/>
    </row>
    <row r="14" spans="1:5" ht="18" customHeight="1">
      <c r="A14" s="474"/>
      <c r="B14" s="474"/>
      <c r="C14" s="474"/>
      <c r="D14" s="595"/>
      <c r="E14" s="595"/>
    </row>
    <row r="15" spans="1:5" ht="10.15" customHeight="1">
      <c r="A15" s="347"/>
      <c r="B15" s="347"/>
      <c r="C15" s="347"/>
      <c r="D15" s="348"/>
      <c r="E15" s="348"/>
    </row>
    <row r="16" spans="1:5" ht="19.899999999999999" customHeight="1">
      <c r="A16" s="458" t="s">
        <v>2096</v>
      </c>
      <c r="B16" s="458"/>
      <c r="C16" s="458"/>
      <c r="D16" s="458"/>
      <c r="E16" s="458"/>
    </row>
    <row r="17" spans="1:5" ht="19.899999999999999" customHeight="1">
      <c r="A17" s="599" t="s">
        <v>2133</v>
      </c>
      <c r="B17" s="599"/>
      <c r="C17" s="599"/>
      <c r="D17" s="599"/>
      <c r="E17" s="599"/>
    </row>
    <row r="18" spans="1:5" ht="17.25" customHeight="1">
      <c r="A18" s="459" t="s">
        <v>1562</v>
      </c>
      <c r="B18" s="596"/>
      <c r="C18" s="596"/>
      <c r="D18" s="596"/>
      <c r="E18" s="596"/>
    </row>
    <row r="19" spans="1:5" ht="4.9000000000000004" customHeight="1">
      <c r="A19" s="332"/>
      <c r="B19" s="333"/>
      <c r="C19" s="333"/>
      <c r="D19" s="333"/>
      <c r="E19" s="333"/>
    </row>
    <row r="20" spans="1:5" ht="16.5" customHeight="1">
      <c r="A20" s="503" t="s">
        <v>1563</v>
      </c>
      <c r="B20" s="597">
        <v>2017</v>
      </c>
      <c r="C20" s="597">
        <v>2018</v>
      </c>
      <c r="D20" s="334" t="s">
        <v>41</v>
      </c>
      <c r="E20" s="489" t="s">
        <v>1564</v>
      </c>
    </row>
    <row r="21" spans="1:5" ht="16.5" customHeight="1">
      <c r="A21" s="504"/>
      <c r="B21" s="600"/>
      <c r="C21" s="600"/>
      <c r="D21" s="335" t="s">
        <v>43</v>
      </c>
      <c r="E21" s="468"/>
    </row>
    <row r="22" spans="1:5" ht="16.5" customHeight="1">
      <c r="A22" s="349" t="s">
        <v>1565</v>
      </c>
      <c r="B22" s="350">
        <v>124.53054420843905</v>
      </c>
      <c r="C22" s="350">
        <v>125.50200494986764</v>
      </c>
      <c r="D22" s="350">
        <f>C22/B22*100-100</f>
        <v>0.78009836671280652</v>
      </c>
      <c r="E22" s="351" t="s">
        <v>1566</v>
      </c>
    </row>
    <row r="23" spans="1:5" ht="16.5" customHeight="1">
      <c r="A23" s="352" t="s">
        <v>1567</v>
      </c>
      <c r="B23" s="353">
        <v>101.65561963463931</v>
      </c>
      <c r="C23" s="353">
        <v>102.67943089867498</v>
      </c>
      <c r="D23" s="353">
        <f t="shared" ref="D23:D29" si="1">C23/B23*100-100</f>
        <v>1.0071369076450054</v>
      </c>
      <c r="E23" s="354" t="s">
        <v>1568</v>
      </c>
    </row>
    <row r="24" spans="1:5" ht="16.5" customHeight="1">
      <c r="A24" s="352" t="s">
        <v>1525</v>
      </c>
      <c r="B24" s="353">
        <v>85.036433010932058</v>
      </c>
      <c r="C24" s="353">
        <v>87.050790022263712</v>
      </c>
      <c r="D24" s="353">
        <f t="shared" si="1"/>
        <v>2.3688164472664255</v>
      </c>
      <c r="E24" s="354" t="s">
        <v>1569</v>
      </c>
    </row>
    <row r="25" spans="1:5" ht="16.5" customHeight="1">
      <c r="A25" s="352" t="s">
        <v>1570</v>
      </c>
      <c r="B25" s="353">
        <v>102.69687379934305</v>
      </c>
      <c r="C25" s="353">
        <v>101.65367973498009</v>
      </c>
      <c r="D25" s="353">
        <f t="shared" si="1"/>
        <v>-1.0157992407843182</v>
      </c>
      <c r="E25" s="354" t="s">
        <v>1571</v>
      </c>
    </row>
    <row r="26" spans="1:5" ht="16.5" customHeight="1">
      <c r="A26" s="115" t="s">
        <v>1572</v>
      </c>
      <c r="B26" s="353">
        <v>106.93081208557659</v>
      </c>
      <c r="C26" s="353">
        <v>107.63220390727101</v>
      </c>
      <c r="D26" s="353">
        <f t="shared" si="1"/>
        <v>0.65593051059322249</v>
      </c>
      <c r="E26" s="354" t="s">
        <v>1573</v>
      </c>
    </row>
    <row r="27" spans="1:5" ht="16.5" customHeight="1">
      <c r="A27" s="352" t="s">
        <v>1574</v>
      </c>
      <c r="B27" s="353">
        <v>115.72161556474499</v>
      </c>
      <c r="C27" s="353">
        <v>118.57171044548976</v>
      </c>
      <c r="D27" s="353">
        <f t="shared" si="1"/>
        <v>2.462888948478394</v>
      </c>
      <c r="E27" s="354" t="s">
        <v>1575</v>
      </c>
    </row>
    <row r="28" spans="1:5" ht="16.5" customHeight="1">
      <c r="A28" s="352" t="s">
        <v>1576</v>
      </c>
      <c r="B28" s="353">
        <v>135.07434106489544</v>
      </c>
      <c r="C28" s="353">
        <v>139.81958722063882</v>
      </c>
      <c r="D28" s="353">
        <f t="shared" si="1"/>
        <v>3.5130625982203014</v>
      </c>
      <c r="E28" s="354" t="s">
        <v>1577</v>
      </c>
    </row>
    <row r="29" spans="1:5" ht="16.5" customHeight="1">
      <c r="A29" s="355" t="s">
        <v>1578</v>
      </c>
      <c r="B29" s="356">
        <v>108.61566479933896</v>
      </c>
      <c r="C29" s="356">
        <v>109.5087554388984</v>
      </c>
      <c r="D29" s="356">
        <f t="shared" si="1"/>
        <v>0.82224846775957872</v>
      </c>
      <c r="E29" s="357" t="s">
        <v>2062</v>
      </c>
    </row>
    <row r="30" spans="1:5" ht="23.25" customHeight="1">
      <c r="A30" s="473" t="s">
        <v>2047</v>
      </c>
      <c r="B30" s="473"/>
      <c r="C30" s="473"/>
      <c r="D30" s="594" t="s">
        <v>2048</v>
      </c>
      <c r="E30" s="594"/>
    </row>
    <row r="31" spans="1:5" ht="16.5" customHeight="1">
      <c r="A31" s="474"/>
      <c r="B31" s="474"/>
      <c r="C31" s="474"/>
      <c r="D31" s="595"/>
      <c r="E31" s="595"/>
    </row>
  </sheetData>
  <mergeCells count="19">
    <mergeCell ref="A1:E1"/>
    <mergeCell ref="A2:E2"/>
    <mergeCell ref="A3:E3"/>
    <mergeCell ref="A4:E4"/>
    <mergeCell ref="A5:A6"/>
    <mergeCell ref="B5:B6"/>
    <mergeCell ref="C5:C6"/>
    <mergeCell ref="E5:E6"/>
    <mergeCell ref="A30:C31"/>
    <mergeCell ref="D30:E31"/>
    <mergeCell ref="A13:C14"/>
    <mergeCell ref="D13:E14"/>
    <mergeCell ref="A16:E16"/>
    <mergeCell ref="A17:E17"/>
    <mergeCell ref="A18:E18"/>
    <mergeCell ref="A20:A21"/>
    <mergeCell ref="B20:B21"/>
    <mergeCell ref="C20:C21"/>
    <mergeCell ref="E20:E21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3" orientation="landscape" useFirstPageNumber="1" r:id="rId1"/>
  <headerFooter alignWithMargins="0">
    <oddHeader>&amp;L&amp;8PCBS: Prices and Price Indices Annual Bulletin, 2018&amp;R&amp;1&amp;K00+000ء&amp;10&amp;K000000 &amp;8PCBS: الأسعار والأرقام القياسية النشرة السنوية، 2018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K23"/>
  <sheetViews>
    <sheetView rightToLeft="1" view="pageBreakPreview" zoomScaleNormal="100" zoomScaleSheetLayoutView="100" workbookViewId="0">
      <selection activeCell="G22" sqref="G22"/>
    </sheetView>
  </sheetViews>
  <sheetFormatPr defaultRowHeight="16.5" customHeight="1"/>
  <cols>
    <col min="1" max="1" width="33.28515625" style="273" customWidth="1"/>
    <col min="2" max="2" width="17.42578125" style="342" customWidth="1"/>
    <col min="3" max="3" width="17.42578125" style="273" customWidth="1"/>
    <col min="4" max="4" width="21.140625" style="274" customWidth="1"/>
    <col min="5" max="5" width="47.5703125" style="274" customWidth="1"/>
    <col min="6" max="6" width="11.140625" style="274" customWidth="1"/>
    <col min="7" max="7" width="8.140625" style="274" bestFit="1" customWidth="1"/>
    <col min="8" max="8" width="11.85546875" style="274" bestFit="1" customWidth="1"/>
    <col min="9" max="9" width="10.85546875" style="274" customWidth="1"/>
    <col min="10" max="10" width="8.140625" style="274" bestFit="1" customWidth="1"/>
    <col min="11" max="11" width="33.7109375" style="274" customWidth="1"/>
    <col min="12" max="12" width="7.85546875" style="255" customWidth="1"/>
    <col min="13" max="16384" width="9.140625" style="255"/>
  </cols>
  <sheetData>
    <row r="1" spans="1:11" ht="20.25" customHeight="1">
      <c r="A1" s="458" t="s">
        <v>2097</v>
      </c>
      <c r="B1" s="458"/>
      <c r="C1" s="458"/>
      <c r="D1" s="458"/>
      <c r="E1" s="458"/>
    </row>
    <row r="2" spans="1:11" ht="20.25" customHeight="1">
      <c r="A2" s="459" t="s">
        <v>2134</v>
      </c>
      <c r="B2" s="596"/>
      <c r="C2" s="596"/>
      <c r="D2" s="596"/>
      <c r="E2" s="596"/>
    </row>
    <row r="3" spans="1:11" ht="18.95" customHeight="1">
      <c r="A3" s="459" t="s">
        <v>1562</v>
      </c>
      <c r="B3" s="596"/>
      <c r="C3" s="596"/>
      <c r="D3" s="596"/>
      <c r="E3" s="596"/>
    </row>
    <row r="4" spans="1:11" ht="5.0999999999999996" customHeight="1">
      <c r="A4" s="332"/>
      <c r="B4" s="333"/>
      <c r="C4" s="333"/>
      <c r="D4" s="333"/>
      <c r="E4" s="333"/>
    </row>
    <row r="5" spans="1:11" ht="18" customHeight="1">
      <c r="A5" s="503" t="s">
        <v>1521</v>
      </c>
      <c r="B5" s="597">
        <v>2017</v>
      </c>
      <c r="C5" s="597">
        <v>2018</v>
      </c>
      <c r="D5" s="334" t="s">
        <v>41</v>
      </c>
      <c r="E5" s="489" t="s">
        <v>1485</v>
      </c>
    </row>
    <row r="6" spans="1:11" ht="18" customHeight="1">
      <c r="A6" s="504"/>
      <c r="B6" s="600"/>
      <c r="C6" s="600"/>
      <c r="D6" s="335" t="s">
        <v>43</v>
      </c>
      <c r="E6" s="468"/>
    </row>
    <row r="7" spans="1:11" ht="18" customHeight="1">
      <c r="A7" s="358" t="s">
        <v>1579</v>
      </c>
      <c r="B7" s="359">
        <v>105.24293079793701</v>
      </c>
      <c r="C7" s="359">
        <v>109.77556923723266</v>
      </c>
      <c r="D7" s="359">
        <f>C7/B7*100-100</f>
        <v>4.3068341074595935</v>
      </c>
      <c r="E7" s="360" t="s">
        <v>1580</v>
      </c>
    </row>
    <row r="8" spans="1:11" ht="18" customHeight="1">
      <c r="A8" s="352" t="s">
        <v>1565</v>
      </c>
      <c r="B8" s="353">
        <v>124.5305442084391</v>
      </c>
      <c r="C8" s="353">
        <v>125.50200494986764</v>
      </c>
      <c r="D8" s="353">
        <f t="shared" ref="D8:D21" si="0">C8/B8*100-100</f>
        <v>0.78009836671274968</v>
      </c>
      <c r="E8" s="354" t="s">
        <v>1566</v>
      </c>
    </row>
    <row r="9" spans="1:11" ht="18" customHeight="1">
      <c r="A9" s="352" t="s">
        <v>1581</v>
      </c>
      <c r="B9" s="353">
        <v>104.82964160951282</v>
      </c>
      <c r="C9" s="353">
        <v>104.39361745074211</v>
      </c>
      <c r="D9" s="353">
        <f t="shared" si="0"/>
        <v>-0.4159359433802905</v>
      </c>
      <c r="E9" s="354" t="s">
        <v>1582</v>
      </c>
    </row>
    <row r="10" spans="1:11" ht="18" customHeight="1">
      <c r="A10" s="352" t="s">
        <v>1583</v>
      </c>
      <c r="B10" s="353">
        <v>95.918677358442437</v>
      </c>
      <c r="C10" s="353">
        <v>109.58762029034038</v>
      </c>
      <c r="D10" s="353">
        <f t="shared" si="0"/>
        <v>14.250554019649272</v>
      </c>
      <c r="E10" s="354" t="s">
        <v>1584</v>
      </c>
    </row>
    <row r="11" spans="1:11" ht="18" customHeight="1">
      <c r="A11" s="115" t="s">
        <v>1585</v>
      </c>
      <c r="B11" s="353">
        <v>119.35429981466268</v>
      </c>
      <c r="C11" s="353">
        <v>121.19016236760591</v>
      </c>
      <c r="D11" s="353">
        <f t="shared" si="0"/>
        <v>1.5381620568291225</v>
      </c>
      <c r="E11" s="354" t="s">
        <v>1586</v>
      </c>
    </row>
    <row r="12" spans="1:11" ht="18" customHeight="1">
      <c r="A12" s="352" t="s">
        <v>1587</v>
      </c>
      <c r="B12" s="353">
        <v>107.1064897652963</v>
      </c>
      <c r="C12" s="353">
        <v>107.40243156949327</v>
      </c>
      <c r="D12" s="353">
        <f t="shared" si="0"/>
        <v>0.27630613686011429</v>
      </c>
      <c r="E12" s="354" t="s">
        <v>1588</v>
      </c>
    </row>
    <row r="13" spans="1:11" ht="18" customHeight="1">
      <c r="A13" s="352" t="s">
        <v>1589</v>
      </c>
      <c r="B13" s="353">
        <v>115.72161556474499</v>
      </c>
      <c r="C13" s="353">
        <v>118.57171044548976</v>
      </c>
      <c r="D13" s="353">
        <f t="shared" si="0"/>
        <v>2.462888948478394</v>
      </c>
      <c r="E13" s="354" t="s">
        <v>1575</v>
      </c>
    </row>
    <row r="14" spans="1:11" s="331" customFormat="1" ht="18" customHeight="1">
      <c r="A14" s="361" t="s">
        <v>1590</v>
      </c>
      <c r="B14" s="362">
        <v>114.96084916512613</v>
      </c>
      <c r="C14" s="362">
        <v>115.77854734253201</v>
      </c>
      <c r="D14" s="362">
        <f t="shared" si="0"/>
        <v>0.71128404438920256</v>
      </c>
      <c r="E14" s="363" t="s">
        <v>1591</v>
      </c>
      <c r="F14" s="364"/>
      <c r="G14" s="364"/>
      <c r="H14" s="364"/>
      <c r="I14" s="364"/>
      <c r="J14" s="364"/>
      <c r="K14" s="364"/>
    </row>
    <row r="15" spans="1:11" ht="18" customHeight="1">
      <c r="A15" s="352" t="s">
        <v>1565</v>
      </c>
      <c r="B15" s="353">
        <v>124.53054420843905</v>
      </c>
      <c r="C15" s="353">
        <v>125.50200494986764</v>
      </c>
      <c r="D15" s="353">
        <f t="shared" si="0"/>
        <v>0.78009836671280652</v>
      </c>
      <c r="E15" s="354" t="s">
        <v>1566</v>
      </c>
    </row>
    <row r="16" spans="1:11" ht="18" customHeight="1">
      <c r="A16" s="352" t="s">
        <v>1567</v>
      </c>
      <c r="B16" s="353">
        <v>101.65561963463931</v>
      </c>
      <c r="C16" s="353">
        <v>102.67943089867498</v>
      </c>
      <c r="D16" s="353">
        <f t="shared" si="0"/>
        <v>1.0071369076450054</v>
      </c>
      <c r="E16" s="354" t="s">
        <v>1592</v>
      </c>
    </row>
    <row r="17" spans="1:11" ht="18" customHeight="1">
      <c r="A17" s="352" t="s">
        <v>1525</v>
      </c>
      <c r="B17" s="353">
        <v>85.036433010932058</v>
      </c>
      <c r="C17" s="353">
        <v>87.050790022263698</v>
      </c>
      <c r="D17" s="353">
        <f t="shared" si="0"/>
        <v>2.3688164472664113</v>
      </c>
      <c r="E17" s="354" t="s">
        <v>1569</v>
      </c>
    </row>
    <row r="18" spans="1:11" ht="18" customHeight="1">
      <c r="A18" s="352" t="s">
        <v>1593</v>
      </c>
      <c r="B18" s="353">
        <v>122.01556937253629</v>
      </c>
      <c r="C18" s="353">
        <v>121.13009446558097</v>
      </c>
      <c r="D18" s="353">
        <f t="shared" si="0"/>
        <v>-0.72570649099034767</v>
      </c>
      <c r="E18" s="354" t="s">
        <v>1594</v>
      </c>
    </row>
    <row r="19" spans="1:11" ht="18" customHeight="1">
      <c r="A19" s="352" t="s">
        <v>1574</v>
      </c>
      <c r="B19" s="353">
        <v>115.72161556474499</v>
      </c>
      <c r="C19" s="353">
        <v>118.57171044548976</v>
      </c>
      <c r="D19" s="353">
        <f t="shared" si="0"/>
        <v>2.462888948478394</v>
      </c>
      <c r="E19" s="354" t="s">
        <v>1575</v>
      </c>
    </row>
    <row r="20" spans="1:11" ht="18" customHeight="1">
      <c r="A20" s="352" t="s">
        <v>1576</v>
      </c>
      <c r="B20" s="353">
        <v>127.73427341120852</v>
      </c>
      <c r="C20" s="353">
        <v>132.22165839552611</v>
      </c>
      <c r="D20" s="353">
        <f t="shared" si="0"/>
        <v>3.5130625982202588</v>
      </c>
      <c r="E20" s="354" t="s">
        <v>1577</v>
      </c>
    </row>
    <row r="21" spans="1:11" s="331" customFormat="1" ht="18" customHeight="1">
      <c r="A21" s="355" t="s">
        <v>1595</v>
      </c>
      <c r="B21" s="356">
        <v>111.92399967537955</v>
      </c>
      <c r="C21" s="356">
        <v>113.90261668462595</v>
      </c>
      <c r="D21" s="356">
        <f t="shared" si="0"/>
        <v>1.7678219282594654</v>
      </c>
      <c r="E21" s="357" t="s">
        <v>2063</v>
      </c>
      <c r="F21" s="364"/>
      <c r="G21" s="364"/>
      <c r="H21" s="364"/>
      <c r="I21" s="364"/>
      <c r="J21" s="364"/>
      <c r="K21" s="364"/>
    </row>
    <row r="22" spans="1:11" ht="18" customHeight="1">
      <c r="A22" s="473" t="s">
        <v>2047</v>
      </c>
      <c r="B22" s="473"/>
      <c r="C22" s="473"/>
      <c r="D22" s="594" t="s">
        <v>2048</v>
      </c>
      <c r="E22" s="594"/>
    </row>
    <row r="23" spans="1:11" ht="18" customHeight="1">
      <c r="A23" s="474"/>
      <c r="B23" s="474"/>
      <c r="C23" s="474"/>
      <c r="D23" s="595"/>
      <c r="E23" s="595"/>
    </row>
  </sheetData>
  <mergeCells count="9">
    <mergeCell ref="A22:C23"/>
    <mergeCell ref="D22:E23"/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4" orientation="landscape" useFirstPageNumber="1" r:id="rId1"/>
  <headerFooter alignWithMargins="0">
    <oddHeader>&amp;L&amp;8PCBS: Prices and Price Indices Annual Bulletin, 2018&amp;R&amp;1&amp;K00+000ء&amp;10&amp;K000000 &amp;8PCBS: الأسعار والأرقام القياسية النشرة السنوية، 2018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29"/>
  <sheetViews>
    <sheetView rightToLeft="1" view="pageBreakPreview" topLeftCell="A7" zoomScaleNormal="100" zoomScaleSheetLayoutView="100" workbookViewId="0">
      <selection sqref="A1:O29"/>
    </sheetView>
  </sheetViews>
  <sheetFormatPr defaultRowHeight="12.75"/>
  <cols>
    <col min="1" max="1" width="11.28515625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2.7109375" customWidth="1"/>
  </cols>
  <sheetData>
    <row r="1" spans="1:15" ht="19.899999999999999" customHeight="1">
      <c r="A1" s="458" t="s">
        <v>2098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19.899999999999999" customHeight="1">
      <c r="A2" s="459" t="s">
        <v>2099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19.899999999999999" customHeight="1">
      <c r="A3" s="459" t="s">
        <v>2031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</row>
    <row r="4" spans="1:15" ht="4.9000000000000004" customHeight="1">
      <c r="A4" s="470"/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</row>
    <row r="5" spans="1:15" ht="18" customHeight="1">
      <c r="A5" s="460" t="s">
        <v>21</v>
      </c>
      <c r="B5" s="31" t="s">
        <v>0</v>
      </c>
      <c r="C5" s="463" t="s">
        <v>24</v>
      </c>
      <c r="D5" s="464"/>
      <c r="E5" s="464"/>
      <c r="F5" s="464"/>
      <c r="G5" s="464"/>
      <c r="H5" s="464"/>
      <c r="I5" s="465" t="s">
        <v>23</v>
      </c>
      <c r="J5" s="465"/>
      <c r="K5" s="465"/>
      <c r="L5" s="465"/>
      <c r="M5" s="465"/>
      <c r="N5" s="466"/>
      <c r="O5" s="467" t="s">
        <v>20</v>
      </c>
    </row>
    <row r="6" spans="1:15" ht="18" customHeight="1">
      <c r="A6" s="461"/>
      <c r="B6" s="477" t="s">
        <v>22</v>
      </c>
      <c r="C6" s="32" t="s">
        <v>1</v>
      </c>
      <c r="D6" s="32" t="s">
        <v>2</v>
      </c>
      <c r="E6" s="32" t="s">
        <v>3</v>
      </c>
      <c r="F6" s="32" t="s">
        <v>4</v>
      </c>
      <c r="G6" s="32" t="s">
        <v>27</v>
      </c>
      <c r="H6" s="32" t="s">
        <v>5</v>
      </c>
      <c r="I6" s="32" t="s">
        <v>6</v>
      </c>
      <c r="J6" s="32" t="s">
        <v>28</v>
      </c>
      <c r="K6" s="32" t="s">
        <v>29</v>
      </c>
      <c r="L6" s="32" t="s">
        <v>30</v>
      </c>
      <c r="M6" s="32" t="s">
        <v>7</v>
      </c>
      <c r="N6" s="32" t="s">
        <v>31</v>
      </c>
      <c r="O6" s="468"/>
    </row>
    <row r="7" spans="1:15" ht="18" customHeight="1">
      <c r="A7" s="462"/>
      <c r="B7" s="478"/>
      <c r="C7" s="33" t="s">
        <v>8</v>
      </c>
      <c r="D7" s="33" t="s">
        <v>10</v>
      </c>
      <c r="E7" s="33" t="s">
        <v>9</v>
      </c>
      <c r="F7" s="33" t="s">
        <v>11</v>
      </c>
      <c r="G7" s="33" t="s">
        <v>12</v>
      </c>
      <c r="H7" s="33" t="s">
        <v>13</v>
      </c>
      <c r="I7" s="33" t="s">
        <v>14</v>
      </c>
      <c r="J7" s="33" t="s">
        <v>15</v>
      </c>
      <c r="K7" s="33" t="s">
        <v>16</v>
      </c>
      <c r="L7" s="33" t="s">
        <v>17</v>
      </c>
      <c r="M7" s="33" t="s">
        <v>18</v>
      </c>
      <c r="N7" s="33" t="s">
        <v>19</v>
      </c>
      <c r="O7" s="469"/>
    </row>
    <row r="8" spans="1:15" ht="18" customHeight="1">
      <c r="A8" s="388"/>
      <c r="B8" s="586" t="s">
        <v>1590</v>
      </c>
      <c r="C8" s="587"/>
      <c r="D8" s="587"/>
      <c r="E8" s="587"/>
      <c r="F8" s="587"/>
      <c r="G8" s="587"/>
      <c r="H8" s="587"/>
      <c r="I8" s="588" t="s">
        <v>1775</v>
      </c>
      <c r="J8" s="588"/>
      <c r="K8" s="588"/>
      <c r="L8" s="588"/>
      <c r="M8" s="588"/>
      <c r="N8" s="589"/>
      <c r="O8" s="389"/>
    </row>
    <row r="9" spans="1:15" ht="18" customHeight="1">
      <c r="A9" s="8">
        <v>2010</v>
      </c>
      <c r="B9" s="26">
        <f t="shared" ref="B9:B14" si="0">AVERAGE(C9:N9)</f>
        <v>102.77905863552068</v>
      </c>
      <c r="C9" s="19">
        <v>100</v>
      </c>
      <c r="D9" s="19">
        <v>100.0445562307298</v>
      </c>
      <c r="E9" s="19">
        <v>101.08210370659896</v>
      </c>
      <c r="F9" s="19">
        <v>103.87977230417505</v>
      </c>
      <c r="G9" s="19">
        <v>104.12434765564289</v>
      </c>
      <c r="H9" s="19">
        <v>103.19864945543293</v>
      </c>
      <c r="I9" s="19">
        <v>103.04272914048788</v>
      </c>
      <c r="J9" s="19">
        <v>103.32655332499888</v>
      </c>
      <c r="K9" s="19">
        <v>103.14923445968455</v>
      </c>
      <c r="L9" s="19">
        <v>103.46692824189618</v>
      </c>
      <c r="M9" s="19">
        <v>103.67671263764937</v>
      </c>
      <c r="N9" s="20">
        <v>104.35711646895186</v>
      </c>
      <c r="O9" s="12">
        <v>2010</v>
      </c>
    </row>
    <row r="10" spans="1:15" ht="18" customHeight="1">
      <c r="A10" s="8">
        <v>2011</v>
      </c>
      <c r="B10" s="26">
        <f t="shared" si="0"/>
        <v>106.73664231510715</v>
      </c>
      <c r="C10" s="19">
        <v>105.37652537593505</v>
      </c>
      <c r="D10" s="19">
        <v>105.54676907153099</v>
      </c>
      <c r="E10" s="19">
        <v>105.7141925674681</v>
      </c>
      <c r="F10" s="19">
        <v>106.0019689199848</v>
      </c>
      <c r="G10" s="19">
        <v>106.20316239209811</v>
      </c>
      <c r="H10" s="19">
        <v>107.11295687535534</v>
      </c>
      <c r="I10" s="19">
        <v>107.2246641143203</v>
      </c>
      <c r="J10" s="19">
        <v>107.01589900050374</v>
      </c>
      <c r="K10" s="19">
        <v>107.59579756915271</v>
      </c>
      <c r="L10" s="19">
        <v>107.76580734790679</v>
      </c>
      <c r="M10" s="19">
        <v>107.62937987970689</v>
      </c>
      <c r="N10" s="20">
        <v>107.65258466732293</v>
      </c>
      <c r="O10" s="12">
        <v>2011</v>
      </c>
    </row>
    <row r="11" spans="1:15" ht="18" customHeight="1">
      <c r="A11" s="8">
        <v>2012</v>
      </c>
      <c r="B11" s="26">
        <f t="shared" si="0"/>
        <v>109.2512634937159</v>
      </c>
      <c r="C11" s="19">
        <v>107.86986816810307</v>
      </c>
      <c r="D11" s="19">
        <v>108.53668304066173</v>
      </c>
      <c r="E11" s="19">
        <v>108.87998424778462</v>
      </c>
      <c r="F11" s="19">
        <v>108.84761010154506</v>
      </c>
      <c r="G11" s="19">
        <v>109.27840821679439</v>
      </c>
      <c r="H11" s="19">
        <v>108.84178245615786</v>
      </c>
      <c r="I11" s="19">
        <v>108.8194598457287</v>
      </c>
      <c r="J11" s="19">
        <v>109.55990585689695</v>
      </c>
      <c r="K11" s="19">
        <v>110.3564112648463</v>
      </c>
      <c r="L11" s="19">
        <v>109.88733147614423</v>
      </c>
      <c r="M11" s="19">
        <v>109.99820106983299</v>
      </c>
      <c r="N11" s="20">
        <v>110.13951618009489</v>
      </c>
      <c r="O11" s="12">
        <v>2012</v>
      </c>
    </row>
    <row r="12" spans="1:15" ht="18" customHeight="1">
      <c r="A12" s="8">
        <v>2013</v>
      </c>
      <c r="B12" s="26">
        <f t="shared" si="0"/>
        <v>110.41339813815277</v>
      </c>
      <c r="C12" s="19">
        <v>109.76937540113566</v>
      </c>
      <c r="D12" s="19">
        <v>110.33800936462654</v>
      </c>
      <c r="E12" s="19">
        <v>110.63162674347305</v>
      </c>
      <c r="F12" s="19">
        <v>110.59077758520536</v>
      </c>
      <c r="G12" s="19">
        <v>110.09436733309968</v>
      </c>
      <c r="H12" s="19">
        <v>110.14201756922216</v>
      </c>
      <c r="I12" s="19">
        <v>110.0875649742526</v>
      </c>
      <c r="J12" s="19">
        <v>110.44243929250278</v>
      </c>
      <c r="K12" s="19">
        <v>110.86348331454533</v>
      </c>
      <c r="L12" s="19">
        <v>110.61002796369063</v>
      </c>
      <c r="M12" s="19">
        <v>110.65032254773119</v>
      </c>
      <c r="N12" s="20">
        <v>110.74076556834855</v>
      </c>
      <c r="O12" s="12">
        <v>2013</v>
      </c>
    </row>
    <row r="13" spans="1:15" ht="18" customHeight="1">
      <c r="A13" s="8">
        <v>2014</v>
      </c>
      <c r="B13" s="26">
        <f t="shared" si="0"/>
        <v>112.02369864918819</v>
      </c>
      <c r="C13" s="19">
        <v>110.8384831391014</v>
      </c>
      <c r="D13" s="19">
        <v>111.55913259933182</v>
      </c>
      <c r="E13" s="19">
        <v>111.90289879417244</v>
      </c>
      <c r="F13" s="19">
        <v>112.25014569750479</v>
      </c>
      <c r="G13" s="19">
        <v>111.87135639628745</v>
      </c>
      <c r="H13" s="19">
        <v>112.18527459774768</v>
      </c>
      <c r="I13" s="19">
        <v>112.08331525318363</v>
      </c>
      <c r="J13" s="19">
        <v>111.95607185214632</v>
      </c>
      <c r="K13" s="19">
        <v>112.6276288490071</v>
      </c>
      <c r="L13" s="19">
        <v>112.60885022808152</v>
      </c>
      <c r="M13" s="19">
        <v>112.20314402322188</v>
      </c>
      <c r="N13" s="20">
        <v>112.1980823604721</v>
      </c>
      <c r="O13" s="12">
        <v>2014</v>
      </c>
    </row>
    <row r="14" spans="1:15" ht="18" customHeight="1">
      <c r="A14" s="8">
        <v>2015</v>
      </c>
      <c r="B14" s="26">
        <f t="shared" si="0"/>
        <v>109.65478117558182</v>
      </c>
      <c r="C14" s="19">
        <v>110.53136455565787</v>
      </c>
      <c r="D14" s="19">
        <v>109.386194570233</v>
      </c>
      <c r="E14" s="19">
        <v>110.21351438999714</v>
      </c>
      <c r="F14" s="19">
        <v>109.69580489199757</v>
      </c>
      <c r="G14" s="19">
        <v>109.9134927834846</v>
      </c>
      <c r="H14" s="19">
        <v>110.05146604881014</v>
      </c>
      <c r="I14" s="19">
        <v>109.97792549951055</v>
      </c>
      <c r="J14" s="19">
        <v>109.03740177686329</v>
      </c>
      <c r="K14" s="19">
        <v>109.03575816368318</v>
      </c>
      <c r="L14" s="19">
        <v>109.38544589595803</v>
      </c>
      <c r="M14" s="19">
        <v>109.2126965330108</v>
      </c>
      <c r="N14" s="20">
        <v>109.41630899777563</v>
      </c>
      <c r="O14" s="12">
        <v>2015</v>
      </c>
    </row>
    <row r="15" spans="1:15" ht="18" customHeight="1">
      <c r="A15" s="8">
        <v>2016</v>
      </c>
      <c r="B15" s="26">
        <f>AVERAGE(C15:N15)</f>
        <v>110.39568543146375</v>
      </c>
      <c r="C15" s="19">
        <v>109.14268504681721</v>
      </c>
      <c r="D15" s="19">
        <v>108.54038883796028</v>
      </c>
      <c r="E15" s="19">
        <v>109.74692185991802</v>
      </c>
      <c r="F15" s="19">
        <v>110.59319266216224</v>
      </c>
      <c r="G15" s="19">
        <v>111.89361672182388</v>
      </c>
      <c r="H15" s="19">
        <v>111.31480251099856</v>
      </c>
      <c r="I15" s="19">
        <v>110.64860310985097</v>
      </c>
      <c r="J15" s="19">
        <v>110.01381996260341</v>
      </c>
      <c r="K15" s="19">
        <v>110.25304001390195</v>
      </c>
      <c r="L15" s="19">
        <v>110.13872591236995</v>
      </c>
      <c r="M15" s="19">
        <v>110.97653897424215</v>
      </c>
      <c r="N15" s="20">
        <v>111.48588956491655</v>
      </c>
      <c r="O15" s="12">
        <v>2016</v>
      </c>
    </row>
    <row r="16" spans="1:15" ht="18" customHeight="1">
      <c r="A16" s="10">
        <v>2017</v>
      </c>
      <c r="B16" s="26">
        <f>AVERAGE(C16:N16)</f>
        <v>111.92399967537955</v>
      </c>
      <c r="C16" s="19">
        <v>111.80221275753304</v>
      </c>
      <c r="D16" s="19">
        <v>111.53733193501594</v>
      </c>
      <c r="E16" s="19">
        <v>111.61275142464594</v>
      </c>
      <c r="F16" s="19">
        <v>111.09137882240117</v>
      </c>
      <c r="G16" s="19">
        <v>110.98877482514388</v>
      </c>
      <c r="H16" s="19">
        <v>111.33072647682636</v>
      </c>
      <c r="I16" s="19">
        <v>111.50099755047752</v>
      </c>
      <c r="J16" s="19">
        <v>111.98362539351362</v>
      </c>
      <c r="K16" s="19">
        <v>112.18236327807762</v>
      </c>
      <c r="L16" s="19">
        <v>112.89151495795133</v>
      </c>
      <c r="M16" s="19">
        <v>112.78083640392549</v>
      </c>
      <c r="N16" s="20">
        <v>113.38548227904248</v>
      </c>
      <c r="O16" s="425">
        <v>2017</v>
      </c>
    </row>
    <row r="17" spans="1:15" ht="18" customHeight="1">
      <c r="A17" s="10">
        <v>2018</v>
      </c>
      <c r="B17" s="26">
        <f>AVERAGE(C17:N17)</f>
        <v>113.90261668462595</v>
      </c>
      <c r="C17" s="19">
        <v>113.47076647897315</v>
      </c>
      <c r="D17" s="19">
        <v>113.4647325626312</v>
      </c>
      <c r="E17" s="19">
        <v>114.04734764394308</v>
      </c>
      <c r="F17" s="19">
        <v>113.89031915983628</v>
      </c>
      <c r="G17" s="19">
        <v>113.8368318548038</v>
      </c>
      <c r="H17" s="19">
        <v>114.30678759999</v>
      </c>
      <c r="I17" s="19">
        <v>114.41640616605757</v>
      </c>
      <c r="J17" s="19">
        <v>113.8211124678254</v>
      </c>
      <c r="K17" s="19">
        <v>113.84284839245724</v>
      </c>
      <c r="L17" s="19">
        <v>113.69099791980861</v>
      </c>
      <c r="M17" s="19">
        <v>114.31877719332633</v>
      </c>
      <c r="N17" s="20">
        <v>113.72447277585894</v>
      </c>
      <c r="O17" s="425">
        <v>2018</v>
      </c>
    </row>
    <row r="18" spans="1:15" ht="18" customHeight="1">
      <c r="A18" s="390"/>
      <c r="B18" s="590" t="s">
        <v>1776</v>
      </c>
      <c r="C18" s="591"/>
      <c r="D18" s="591"/>
      <c r="E18" s="591"/>
      <c r="F18" s="591"/>
      <c r="G18" s="591"/>
      <c r="H18" s="591"/>
      <c r="I18" s="592" t="s">
        <v>1777</v>
      </c>
      <c r="J18" s="592"/>
      <c r="K18" s="592"/>
      <c r="L18" s="592"/>
      <c r="M18" s="592"/>
      <c r="N18" s="593"/>
      <c r="O18" s="391"/>
    </row>
    <row r="19" spans="1:15" ht="18" customHeight="1">
      <c r="A19" s="8">
        <v>2010</v>
      </c>
      <c r="B19" s="26">
        <f t="shared" ref="B19:B24" si="1">AVERAGE(C19:N19)</f>
        <v>102.00229085242161</v>
      </c>
      <c r="C19" s="19">
        <v>100</v>
      </c>
      <c r="D19" s="19">
        <v>100.10185342639348</v>
      </c>
      <c r="E19" s="19">
        <v>100.92311146245973</v>
      </c>
      <c r="F19" s="19">
        <v>102.1991846978335</v>
      </c>
      <c r="G19" s="19">
        <v>102.56814268764576</v>
      </c>
      <c r="H19" s="19">
        <v>102.08504582138755</v>
      </c>
      <c r="I19" s="19">
        <v>102.51408633472468</v>
      </c>
      <c r="J19" s="19">
        <v>102.7575134360753</v>
      </c>
      <c r="K19" s="19">
        <v>103.00994361694781</v>
      </c>
      <c r="L19" s="19">
        <v>102.67628499352634</v>
      </c>
      <c r="M19" s="19">
        <v>102.5727189722674</v>
      </c>
      <c r="N19" s="20">
        <v>102.6196047797979</v>
      </c>
      <c r="O19" s="12">
        <v>2010</v>
      </c>
    </row>
    <row r="20" spans="1:15" ht="18" customHeight="1">
      <c r="A20" s="8">
        <v>2011</v>
      </c>
      <c r="B20" s="26">
        <f t="shared" si="1"/>
        <v>103.55104245023513</v>
      </c>
      <c r="C20" s="19">
        <v>102.82475763410707</v>
      </c>
      <c r="D20" s="19">
        <v>103.00692388178059</v>
      </c>
      <c r="E20" s="19">
        <v>103.20430606872227</v>
      </c>
      <c r="F20" s="19">
        <v>103.43935094766061</v>
      </c>
      <c r="G20" s="19">
        <v>103.51663209200741</v>
      </c>
      <c r="H20" s="19">
        <v>103.70117936816894</v>
      </c>
      <c r="I20" s="19">
        <v>103.77955890317729</v>
      </c>
      <c r="J20" s="19">
        <v>103.61070621415875</v>
      </c>
      <c r="K20" s="19">
        <v>103.8010884882043</v>
      </c>
      <c r="L20" s="19">
        <v>103.80791174005718</v>
      </c>
      <c r="M20" s="19">
        <v>103.99570088758499</v>
      </c>
      <c r="N20" s="20">
        <v>103.92439317719231</v>
      </c>
      <c r="O20" s="12">
        <v>2011</v>
      </c>
    </row>
    <row r="21" spans="1:15" ht="18" customHeight="1">
      <c r="A21" s="8">
        <v>2012</v>
      </c>
      <c r="B21" s="26">
        <f t="shared" si="1"/>
        <v>104.80815210735966</v>
      </c>
      <c r="C21" s="19">
        <v>103.83491814668869</v>
      </c>
      <c r="D21" s="19">
        <v>104.27205795359544</v>
      </c>
      <c r="E21" s="19">
        <v>104.48100145476846</v>
      </c>
      <c r="F21" s="19">
        <v>104.39738444798334</v>
      </c>
      <c r="G21" s="19">
        <v>104.49828743891887</v>
      </c>
      <c r="H21" s="19">
        <v>104.49681761624052</v>
      </c>
      <c r="I21" s="19">
        <v>104.4268185494893</v>
      </c>
      <c r="J21" s="19">
        <v>104.8938912476105</v>
      </c>
      <c r="K21" s="19">
        <v>105.5633703352063</v>
      </c>
      <c r="L21" s="19">
        <v>105.50327445289874</v>
      </c>
      <c r="M21" s="19">
        <v>105.50327445289874</v>
      </c>
      <c r="N21" s="20">
        <v>105.82672919201684</v>
      </c>
      <c r="O21" s="12">
        <v>2012</v>
      </c>
    </row>
    <row r="22" spans="1:15" ht="18" customHeight="1">
      <c r="A22" s="8">
        <v>2013</v>
      </c>
      <c r="B22" s="26">
        <f t="shared" si="1"/>
        <v>107.12426539632814</v>
      </c>
      <c r="C22" s="19">
        <v>106.16512934761369</v>
      </c>
      <c r="D22" s="19">
        <v>106.75981463594272</v>
      </c>
      <c r="E22" s="19">
        <v>107.34920317459338</v>
      </c>
      <c r="F22" s="19">
        <v>107.23929312120084</v>
      </c>
      <c r="G22" s="19">
        <v>106.69972840330479</v>
      </c>
      <c r="H22" s="19">
        <v>106.96971881594618</v>
      </c>
      <c r="I22" s="19">
        <v>107.11109948515686</v>
      </c>
      <c r="J22" s="19">
        <v>107.04103645841124</v>
      </c>
      <c r="K22" s="19">
        <v>107.31923502790842</v>
      </c>
      <c r="L22" s="19">
        <v>107.57119498088123</v>
      </c>
      <c r="M22" s="19">
        <v>107.46001186499662</v>
      </c>
      <c r="N22" s="20">
        <v>107.80571943998164</v>
      </c>
      <c r="O22" s="12">
        <v>2013</v>
      </c>
    </row>
    <row r="23" spans="1:15" ht="18" customHeight="1">
      <c r="A23" s="8">
        <v>2014</v>
      </c>
      <c r="B23" s="26">
        <f t="shared" si="1"/>
        <v>108.16734365226705</v>
      </c>
      <c r="C23" s="19">
        <v>107.50477748878946</v>
      </c>
      <c r="D23" s="19">
        <v>108.33309181751997</v>
      </c>
      <c r="E23" s="19">
        <v>108.23335506749711</v>
      </c>
      <c r="F23" s="19">
        <v>108.43668254408117</v>
      </c>
      <c r="G23" s="19">
        <v>108.1118874445808</v>
      </c>
      <c r="H23" s="19">
        <v>108.27017531828969</v>
      </c>
      <c r="I23" s="19">
        <v>108.3324648588228</v>
      </c>
      <c r="J23" s="19">
        <v>108.00425740984312</v>
      </c>
      <c r="K23" s="19">
        <v>108.35376001884033</v>
      </c>
      <c r="L23" s="19">
        <v>108.34633641332502</v>
      </c>
      <c r="M23" s="19">
        <v>108.00274670876227</v>
      </c>
      <c r="N23" s="20">
        <v>108.07858873685275</v>
      </c>
      <c r="O23" s="12">
        <v>2014</v>
      </c>
    </row>
    <row r="24" spans="1:15" ht="18" customHeight="1">
      <c r="A24" s="8">
        <v>2015</v>
      </c>
      <c r="B24" s="26">
        <f t="shared" si="1"/>
        <v>107.12430000858342</v>
      </c>
      <c r="C24" s="19">
        <v>106.72906896333623</v>
      </c>
      <c r="D24" s="19">
        <v>106.01711685073816</v>
      </c>
      <c r="E24" s="19">
        <v>107.04915043236029</v>
      </c>
      <c r="F24" s="19">
        <v>107.12847801415111</v>
      </c>
      <c r="G24" s="19">
        <v>107.40222718692627</v>
      </c>
      <c r="H24" s="19">
        <v>107.44247588042201</v>
      </c>
      <c r="I24" s="19">
        <v>107.09142477400003</v>
      </c>
      <c r="J24" s="19">
        <v>106.87326799778947</v>
      </c>
      <c r="K24" s="19">
        <v>107.11458423880386</v>
      </c>
      <c r="L24" s="19">
        <v>107.31783335044265</v>
      </c>
      <c r="M24" s="19">
        <v>107.54393859205412</v>
      </c>
      <c r="N24" s="20">
        <v>107.78203382197667</v>
      </c>
      <c r="O24" s="12">
        <v>2015</v>
      </c>
    </row>
    <row r="25" spans="1:15" ht="18" customHeight="1">
      <c r="A25" s="8">
        <v>2016</v>
      </c>
      <c r="B25" s="26">
        <f>AVERAGE(C25:N25)</f>
        <v>107.61764166426991</v>
      </c>
      <c r="C25" s="19">
        <v>107.60358836842212</v>
      </c>
      <c r="D25" s="19">
        <v>107.33077655356743</v>
      </c>
      <c r="E25" s="19">
        <v>106.94846288887108</v>
      </c>
      <c r="F25" s="19">
        <v>106.96931383162811</v>
      </c>
      <c r="G25" s="19">
        <v>107.62470577784161</v>
      </c>
      <c r="H25" s="19">
        <v>107.09133421876702</v>
      </c>
      <c r="I25" s="19">
        <v>107.39088579540565</v>
      </c>
      <c r="J25" s="19">
        <v>107.34984777726164</v>
      </c>
      <c r="K25" s="19">
        <v>108.22224109735967</v>
      </c>
      <c r="L25" s="19">
        <v>108.15845197668474</v>
      </c>
      <c r="M25" s="19">
        <v>108.31711076658901</v>
      </c>
      <c r="N25" s="20">
        <v>108.40498091884095</v>
      </c>
      <c r="O25" s="12">
        <v>2016</v>
      </c>
    </row>
    <row r="26" spans="1:15" ht="18" customHeight="1">
      <c r="A26" s="10">
        <v>2017</v>
      </c>
      <c r="B26" s="26">
        <f>AVERAGE(C26:N26)</f>
        <v>108.61566479933896</v>
      </c>
      <c r="C26" s="19">
        <v>108.18753732661754</v>
      </c>
      <c r="D26" s="19">
        <v>108.16799534841007</v>
      </c>
      <c r="E26" s="19">
        <v>108.3482895704295</v>
      </c>
      <c r="F26" s="19">
        <v>108.39236702940579</v>
      </c>
      <c r="G26" s="19">
        <v>108.12186988891992</v>
      </c>
      <c r="H26" s="19">
        <v>108.75474414589688</v>
      </c>
      <c r="I26" s="19">
        <v>108.78545572320556</v>
      </c>
      <c r="J26" s="19">
        <v>108.86615423520013</v>
      </c>
      <c r="K26" s="19">
        <v>108.57741511932906</v>
      </c>
      <c r="L26" s="19">
        <v>109.12176635839079</v>
      </c>
      <c r="M26" s="19">
        <v>109.01659600392624</v>
      </c>
      <c r="N26" s="20">
        <v>109.04778684233582</v>
      </c>
      <c r="O26" s="12">
        <v>2017</v>
      </c>
    </row>
    <row r="27" spans="1:15" ht="18" customHeight="1">
      <c r="A27" s="426">
        <v>2018</v>
      </c>
      <c r="B27" s="26">
        <f>AVERAGE(C27:N27)</f>
        <v>109.5087554388984</v>
      </c>
      <c r="C27" s="19">
        <v>109.13365698434438</v>
      </c>
      <c r="D27" s="19">
        <v>109.39276138643953</v>
      </c>
      <c r="E27" s="19">
        <v>109.80140385665445</v>
      </c>
      <c r="F27" s="19">
        <v>109.43895626630066</v>
      </c>
      <c r="G27" s="19">
        <v>109.38165707833799</v>
      </c>
      <c r="H27" s="19">
        <v>109.76759030963387</v>
      </c>
      <c r="I27" s="19">
        <v>109.86246746831161</v>
      </c>
      <c r="J27" s="19">
        <v>109.43663290632824</v>
      </c>
      <c r="K27" s="19">
        <v>109.42989245765702</v>
      </c>
      <c r="L27" s="19">
        <v>109.37962195715902</v>
      </c>
      <c r="M27" s="19">
        <v>109.74885991581385</v>
      </c>
      <c r="N27" s="20">
        <v>109.33156467980034</v>
      </c>
      <c r="O27" s="30">
        <v>2018</v>
      </c>
    </row>
    <row r="28" spans="1:15" ht="18.600000000000001" customHeight="1">
      <c r="A28" s="473" t="s">
        <v>2047</v>
      </c>
      <c r="B28" s="473"/>
      <c r="C28" s="473"/>
      <c r="D28" s="473"/>
      <c r="E28" s="473"/>
      <c r="F28" s="473"/>
      <c r="G28" s="473"/>
      <c r="H28" s="475" t="s">
        <v>2048</v>
      </c>
      <c r="I28" s="475"/>
      <c r="J28" s="475"/>
      <c r="K28" s="475"/>
      <c r="L28" s="475"/>
      <c r="M28" s="475"/>
      <c r="N28" s="475"/>
      <c r="O28" s="475"/>
    </row>
    <row r="29" spans="1:15" ht="18.95" customHeight="1">
      <c r="A29" s="474"/>
      <c r="B29" s="474"/>
      <c r="C29" s="474"/>
      <c r="D29" s="474"/>
      <c r="E29" s="474"/>
      <c r="F29" s="474"/>
      <c r="G29" s="474"/>
      <c r="H29" s="476"/>
      <c r="I29" s="476"/>
      <c r="J29" s="476"/>
      <c r="K29" s="476"/>
      <c r="L29" s="476"/>
      <c r="M29" s="476"/>
      <c r="N29" s="476"/>
      <c r="O29" s="476"/>
    </row>
  </sheetData>
  <mergeCells count="15">
    <mergeCell ref="B8:H8"/>
    <mergeCell ref="I8:N8"/>
    <mergeCell ref="B18:H18"/>
    <mergeCell ref="I18:N18"/>
    <mergeCell ref="A28:G29"/>
    <mergeCell ref="H28:O29"/>
    <mergeCell ref="A1:O1"/>
    <mergeCell ref="A2:O2"/>
    <mergeCell ref="A3:O3"/>
    <mergeCell ref="A4:O4"/>
    <mergeCell ref="A5:A7"/>
    <mergeCell ref="C5:H5"/>
    <mergeCell ref="I5:N5"/>
    <mergeCell ref="O5:O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15" orientation="landscape" useFirstPageNumber="1" r:id="rId1"/>
  <headerFooter alignWithMargins="0">
    <oddHeader>&amp;L&amp;8PCBS: Price and Price Indices Annual Bulletin, 2018&amp;R&amp;1&amp;K00+000ء&amp;8&amp;K000000 PCBS: الأسعار والأرقام القياسية النشرة السنوية، 2018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K29"/>
  <sheetViews>
    <sheetView rightToLeft="1" view="pageBreakPreview" topLeftCell="A10" zoomScaleNormal="100" zoomScaleSheetLayoutView="100" workbookViewId="0">
      <selection sqref="A1:E29"/>
    </sheetView>
  </sheetViews>
  <sheetFormatPr defaultRowHeight="16.5" customHeight="1"/>
  <cols>
    <col min="1" max="1" width="38.7109375" style="273" customWidth="1"/>
    <col min="2" max="2" width="13.42578125" style="342" customWidth="1"/>
    <col min="3" max="3" width="12.28515625" style="273" customWidth="1"/>
    <col min="4" max="4" width="15.28515625" style="274" customWidth="1"/>
    <col min="5" max="5" width="50.7109375" style="274" customWidth="1"/>
    <col min="6" max="6" width="11.140625" style="274" customWidth="1"/>
    <col min="7" max="7" width="8.140625" style="274" bestFit="1" customWidth="1"/>
    <col min="8" max="8" width="11.85546875" style="274" bestFit="1" customWidth="1"/>
    <col min="9" max="9" width="10.85546875" style="274" customWidth="1"/>
    <col min="10" max="10" width="8.140625" style="274" bestFit="1" customWidth="1"/>
    <col min="11" max="11" width="33.7109375" style="274" customWidth="1"/>
    <col min="12" max="12" width="7.85546875" style="255" customWidth="1"/>
    <col min="13" max="16384" width="9.140625" style="255"/>
  </cols>
  <sheetData>
    <row r="1" spans="1:11" ht="19.899999999999999" customHeight="1">
      <c r="A1" s="458" t="s">
        <v>2100</v>
      </c>
      <c r="B1" s="458"/>
      <c r="C1" s="458"/>
      <c r="D1" s="458"/>
      <c r="E1" s="458"/>
    </row>
    <row r="2" spans="1:11" ht="19.899999999999999" customHeight="1">
      <c r="A2" s="604" t="s">
        <v>2135</v>
      </c>
      <c r="B2" s="604"/>
      <c r="C2" s="604"/>
      <c r="D2" s="604"/>
      <c r="E2" s="604"/>
    </row>
    <row r="3" spans="1:11" ht="19.899999999999999" customHeight="1">
      <c r="A3" s="604" t="s">
        <v>1771</v>
      </c>
      <c r="B3" s="604"/>
      <c r="C3" s="604"/>
      <c r="D3" s="604"/>
      <c r="E3" s="604"/>
    </row>
    <row r="4" spans="1:11" ht="5.0999999999999996" customHeight="1">
      <c r="A4" s="365"/>
      <c r="B4" s="366"/>
      <c r="C4" s="366"/>
      <c r="D4" s="366"/>
      <c r="E4" s="365"/>
    </row>
    <row r="5" spans="1:11" ht="16.5" customHeight="1">
      <c r="A5" s="503" t="s">
        <v>1596</v>
      </c>
      <c r="B5" s="605" t="s">
        <v>2026</v>
      </c>
      <c r="C5" s="605" t="s">
        <v>2101</v>
      </c>
      <c r="D5" s="334" t="s">
        <v>41</v>
      </c>
      <c r="E5" s="607" t="s">
        <v>1485</v>
      </c>
    </row>
    <row r="6" spans="1:11" ht="16.5" customHeight="1">
      <c r="A6" s="505"/>
      <c r="B6" s="606"/>
      <c r="C6" s="606"/>
      <c r="D6" s="335" t="s">
        <v>43</v>
      </c>
      <c r="E6" s="607"/>
    </row>
    <row r="7" spans="1:11" s="331" customFormat="1" ht="17.25" customHeight="1">
      <c r="A7" s="382" t="s">
        <v>1305</v>
      </c>
      <c r="B7" s="106">
        <v>126.2145928517356</v>
      </c>
      <c r="C7" s="107">
        <v>152.04025566421382</v>
      </c>
      <c r="D7" s="108">
        <f>C7/B7*100-100</f>
        <v>20.461709085268481</v>
      </c>
      <c r="E7" s="385" t="s">
        <v>1597</v>
      </c>
      <c r="F7" s="364"/>
      <c r="G7" s="364"/>
      <c r="H7" s="364"/>
      <c r="I7" s="364"/>
      <c r="J7" s="364"/>
      <c r="K7" s="364"/>
    </row>
    <row r="8" spans="1:11" s="331" customFormat="1" ht="17.25" customHeight="1">
      <c r="A8" s="383" t="s">
        <v>1307</v>
      </c>
      <c r="B8" s="111">
        <v>110.68774811057152</v>
      </c>
      <c r="C8" s="89">
        <v>106.66632045595126</v>
      </c>
      <c r="D8" s="112">
        <f t="shared" ref="D8:D29" si="0">C8/B8*100-100</f>
        <v>-3.633128077195181</v>
      </c>
      <c r="E8" s="386" t="s">
        <v>1308</v>
      </c>
      <c r="F8" s="364"/>
      <c r="G8" s="364"/>
      <c r="H8" s="364"/>
      <c r="I8" s="364"/>
      <c r="J8" s="364"/>
      <c r="K8" s="364"/>
    </row>
    <row r="9" spans="1:11" ht="17.25" customHeight="1">
      <c r="A9" s="384" t="s">
        <v>1744</v>
      </c>
      <c r="B9" s="26">
        <v>120.73413944759672</v>
      </c>
      <c r="C9" s="19">
        <v>108.59918311076093</v>
      </c>
      <c r="D9" s="20">
        <f t="shared" si="0"/>
        <v>-10.050973479711445</v>
      </c>
      <c r="E9" s="387" t="s">
        <v>1762</v>
      </c>
    </row>
    <row r="10" spans="1:11" ht="17.25" customHeight="1">
      <c r="A10" s="384" t="s">
        <v>1745</v>
      </c>
      <c r="B10" s="26">
        <v>115.16659105022993</v>
      </c>
      <c r="C10" s="19">
        <v>96.508252027668163</v>
      </c>
      <c r="D10" s="20">
        <f t="shared" ref="D10:D19" si="1">C10/B10*100-100</f>
        <v>-16.20117331980758</v>
      </c>
      <c r="E10" s="387" t="s">
        <v>1763</v>
      </c>
    </row>
    <row r="11" spans="1:11" ht="17.25" customHeight="1">
      <c r="A11" s="384" t="s">
        <v>1746</v>
      </c>
      <c r="B11" s="26">
        <v>111.96464089551338</v>
      </c>
      <c r="C11" s="19">
        <v>123.4408200123008</v>
      </c>
      <c r="D11" s="20">
        <f t="shared" si="1"/>
        <v>10.249824431176549</v>
      </c>
      <c r="E11" s="387" t="s">
        <v>1598</v>
      </c>
    </row>
    <row r="12" spans="1:11" ht="17.25" customHeight="1">
      <c r="A12" s="384" t="s">
        <v>1747</v>
      </c>
      <c r="B12" s="26">
        <v>68.288324312563105</v>
      </c>
      <c r="C12" s="19">
        <v>55.80089409906082</v>
      </c>
      <c r="D12" s="20">
        <f t="shared" si="1"/>
        <v>-18.286332750450811</v>
      </c>
      <c r="E12" s="387" t="s">
        <v>1599</v>
      </c>
    </row>
    <row r="13" spans="1:11" ht="17.25" customHeight="1">
      <c r="A13" s="384" t="s">
        <v>1748</v>
      </c>
      <c r="B13" s="26">
        <v>99.066405333755284</v>
      </c>
      <c r="C13" s="19">
        <v>91.675154028238069</v>
      </c>
      <c r="D13" s="20">
        <f t="shared" si="1"/>
        <v>-7.4609059252892536</v>
      </c>
      <c r="E13" s="387" t="s">
        <v>1341</v>
      </c>
    </row>
    <row r="14" spans="1:11" ht="17.25" customHeight="1">
      <c r="A14" s="384" t="s">
        <v>1749</v>
      </c>
      <c r="B14" s="26">
        <v>114.41536671135977</v>
      </c>
      <c r="C14" s="19">
        <v>113.6026649152933</v>
      </c>
      <c r="D14" s="20">
        <f t="shared" si="1"/>
        <v>-0.71030825615994786</v>
      </c>
      <c r="E14" s="387" t="s">
        <v>1764</v>
      </c>
    </row>
    <row r="15" spans="1:11" ht="17.25" customHeight="1">
      <c r="A15" s="384" t="s">
        <v>1750</v>
      </c>
      <c r="B15" s="26">
        <v>114.02366484845682</v>
      </c>
      <c r="C15" s="19">
        <v>113.99362890940125</v>
      </c>
      <c r="D15" s="20">
        <f t="shared" si="1"/>
        <v>-2.6341846752160336E-2</v>
      </c>
      <c r="E15" s="387" t="s">
        <v>1600</v>
      </c>
    </row>
    <row r="16" spans="1:11" ht="17.25" customHeight="1">
      <c r="A16" s="384" t="s">
        <v>1751</v>
      </c>
      <c r="B16" s="26">
        <v>85.375439257058645</v>
      </c>
      <c r="C16" s="19">
        <v>74.238934823774159</v>
      </c>
      <c r="D16" s="20">
        <f t="shared" si="1"/>
        <v>-13.044154771202244</v>
      </c>
      <c r="E16" s="387" t="s">
        <v>1601</v>
      </c>
    </row>
    <row r="17" spans="1:5" ht="17.25" customHeight="1">
      <c r="A17" s="384" t="s">
        <v>1752</v>
      </c>
      <c r="B17" s="26">
        <v>112.05859625659275</v>
      </c>
      <c r="C17" s="19">
        <v>117.61863186420645</v>
      </c>
      <c r="D17" s="20">
        <f t="shared" si="1"/>
        <v>4.9617216289969264</v>
      </c>
      <c r="E17" s="387" t="s">
        <v>1765</v>
      </c>
    </row>
    <row r="18" spans="1:5" ht="17.25" customHeight="1">
      <c r="A18" s="384" t="s">
        <v>1753</v>
      </c>
      <c r="B18" s="26">
        <v>55.775757702987399</v>
      </c>
      <c r="C18" s="19">
        <v>54.654434790858218</v>
      </c>
      <c r="D18" s="20">
        <f t="shared" si="1"/>
        <v>-2.0104126923749845</v>
      </c>
      <c r="E18" s="387" t="s">
        <v>1602</v>
      </c>
    </row>
    <row r="19" spans="1:5" ht="17.25" customHeight="1">
      <c r="A19" s="384" t="s">
        <v>1754</v>
      </c>
      <c r="B19" s="26">
        <v>128.69027157844846</v>
      </c>
      <c r="C19" s="19">
        <v>121.0731014521123</v>
      </c>
      <c r="D19" s="20">
        <f t="shared" si="1"/>
        <v>-5.9189945229797729</v>
      </c>
      <c r="E19" s="387" t="s">
        <v>1770</v>
      </c>
    </row>
    <row r="20" spans="1:5" ht="17.25" customHeight="1">
      <c r="A20" s="384" t="s">
        <v>1755</v>
      </c>
      <c r="B20" s="26">
        <v>111.9698033851169</v>
      </c>
      <c r="C20" s="19">
        <v>115.99846807892696</v>
      </c>
      <c r="D20" s="20">
        <f t="shared" si="0"/>
        <v>3.5979921121711556</v>
      </c>
      <c r="E20" s="387" t="s">
        <v>2046</v>
      </c>
    </row>
    <row r="21" spans="1:5" ht="17.25" customHeight="1">
      <c r="A21" s="384" t="s">
        <v>1756</v>
      </c>
      <c r="B21" s="26">
        <v>99.240180678673795</v>
      </c>
      <c r="C21" s="19">
        <v>97.621063165245204</v>
      </c>
      <c r="D21" s="20">
        <f t="shared" si="0"/>
        <v>-1.6315140725822346</v>
      </c>
      <c r="E21" s="387" t="s">
        <v>1603</v>
      </c>
    </row>
    <row r="22" spans="1:5" ht="17.25" customHeight="1">
      <c r="A22" s="384" t="s">
        <v>1757</v>
      </c>
      <c r="B22" s="26">
        <v>115.22078183373678</v>
      </c>
      <c r="C22" s="19">
        <v>108.44147480078348</v>
      </c>
      <c r="D22" s="20">
        <f t="shared" si="0"/>
        <v>-5.883753716179271</v>
      </c>
      <c r="E22" s="387" t="s">
        <v>1604</v>
      </c>
    </row>
    <row r="23" spans="1:5" ht="17.25" customHeight="1">
      <c r="A23" s="384" t="s">
        <v>1758</v>
      </c>
      <c r="B23" s="26">
        <v>94.269795461321095</v>
      </c>
      <c r="C23" s="19">
        <v>97.551196804713072</v>
      </c>
      <c r="D23" s="20">
        <f t="shared" si="0"/>
        <v>3.480861846929912</v>
      </c>
      <c r="E23" s="387" t="s">
        <v>1349</v>
      </c>
    </row>
    <row r="24" spans="1:5" ht="17.25" customHeight="1">
      <c r="A24" s="384" t="s">
        <v>1759</v>
      </c>
      <c r="B24" s="26">
        <v>106.80339420574394</v>
      </c>
      <c r="C24" s="19">
        <v>103.88064173407653</v>
      </c>
      <c r="D24" s="20">
        <f t="shared" si="0"/>
        <v>-2.7365726467803739</v>
      </c>
      <c r="E24" s="387" t="s">
        <v>1766</v>
      </c>
    </row>
    <row r="25" spans="1:5" ht="18" customHeight="1">
      <c r="A25" s="383" t="s">
        <v>1736</v>
      </c>
      <c r="B25" s="111">
        <v>80.340460642128164</v>
      </c>
      <c r="C25" s="89">
        <v>63.62836912026205</v>
      </c>
      <c r="D25" s="112">
        <f t="shared" si="0"/>
        <v>-20.801587877755807</v>
      </c>
      <c r="E25" s="386" t="s">
        <v>1741</v>
      </c>
    </row>
    <row r="26" spans="1:5" ht="24.75" customHeight="1">
      <c r="A26" s="383" t="s">
        <v>1772</v>
      </c>
      <c r="B26" s="111">
        <v>131.53662402140287</v>
      </c>
      <c r="C26" s="89">
        <v>137.73722035812344</v>
      </c>
      <c r="D26" s="112">
        <f t="shared" si="0"/>
        <v>4.71396949925645</v>
      </c>
      <c r="E26" s="386" t="s">
        <v>1767</v>
      </c>
    </row>
    <row r="27" spans="1:5" ht="17.25" customHeight="1">
      <c r="A27" s="384" t="s">
        <v>2045</v>
      </c>
      <c r="B27" s="26">
        <v>94.937505030424134</v>
      </c>
      <c r="C27" s="19">
        <v>87.136374117365619</v>
      </c>
      <c r="D27" s="20">
        <f t="shared" si="0"/>
        <v>-8.2171223170005732</v>
      </c>
      <c r="E27" s="387" t="s">
        <v>1768</v>
      </c>
    </row>
    <row r="28" spans="1:5" ht="27" customHeight="1">
      <c r="A28" s="384" t="s">
        <v>1761</v>
      </c>
      <c r="B28" s="26">
        <v>275.81813169712126</v>
      </c>
      <c r="C28" s="19">
        <v>337.21651348218194</v>
      </c>
      <c r="D28" s="20">
        <f t="shared" si="0"/>
        <v>22.260458878201277</v>
      </c>
      <c r="E28" s="387" t="s">
        <v>1769</v>
      </c>
    </row>
    <row r="29" spans="1:5" ht="16.5" customHeight="1">
      <c r="A29" s="400" t="s">
        <v>1605</v>
      </c>
      <c r="B29" s="66">
        <v>107.84489406339321</v>
      </c>
      <c r="C29" s="67">
        <v>103.59456624585249</v>
      </c>
      <c r="D29" s="78">
        <f t="shared" si="0"/>
        <v>-3.9411488642589774</v>
      </c>
      <c r="E29" s="401" t="s">
        <v>2061</v>
      </c>
    </row>
  </sheetData>
  <mergeCells count="7">
    <mergeCell ref="A1:E1"/>
    <mergeCell ref="A2:E2"/>
    <mergeCell ref="A3:E3"/>
    <mergeCell ref="A5:A6"/>
    <mergeCell ref="B5:B6"/>
    <mergeCell ref="C5:C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6" orientation="landscape" useFirstPageNumber="1" r:id="rId1"/>
  <headerFooter alignWithMargins="0">
    <oddHeader>&amp;L&amp;8PCBS: Prices and Price Indices Annual Bulletin, 2018&amp;R&amp;1&amp;K00+000ء&amp;10&amp;K000000 &amp;8PCBS: الأسعار والأرقام القياسية النشرة السنوية، 2018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15"/>
  <sheetViews>
    <sheetView rightToLeft="1" view="pageBreakPreview" zoomScaleNormal="100" zoomScaleSheetLayoutView="100" workbookViewId="0">
      <selection sqref="A1:O15"/>
    </sheetView>
  </sheetViews>
  <sheetFormatPr defaultRowHeight="12.75"/>
  <cols>
    <col min="1" max="1" width="9" style="1" customWidth="1"/>
    <col min="2" max="2" width="11.5703125" style="2" customWidth="1"/>
    <col min="3" max="3" width="9.42578125" customWidth="1"/>
    <col min="4" max="4" width="8.7109375" customWidth="1"/>
    <col min="5" max="5" width="8.5703125" customWidth="1"/>
    <col min="6" max="6" width="7.85546875" customWidth="1"/>
    <col min="7" max="7" width="9" customWidth="1"/>
    <col min="8" max="8" width="8.42578125" customWidth="1"/>
    <col min="9" max="9" width="8.140625" customWidth="1"/>
    <col min="10" max="10" width="8.5703125" customWidth="1"/>
    <col min="11" max="11" width="9.5703125" customWidth="1"/>
    <col min="12" max="12" width="8.7109375" customWidth="1"/>
    <col min="13" max="13" width="9.5703125" customWidth="1"/>
    <col min="14" max="14" width="9" customWidth="1"/>
    <col min="15" max="15" width="10.28515625" customWidth="1"/>
  </cols>
  <sheetData>
    <row r="1" spans="1:15" ht="19.899999999999999" customHeight="1">
      <c r="A1" s="458" t="s">
        <v>2102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19.899999999999999" customHeight="1">
      <c r="A2" s="459" t="s">
        <v>2103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ht="19.899999999999999" customHeight="1">
      <c r="A3" s="459" t="s">
        <v>2032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</row>
    <row r="4" spans="1:15" ht="4.9000000000000004" customHeight="1">
      <c r="A4" s="470"/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</row>
    <row r="5" spans="1:15" ht="19.5" customHeight="1">
      <c r="A5" s="460" t="s">
        <v>21</v>
      </c>
      <c r="B5" s="31" t="s">
        <v>0</v>
      </c>
      <c r="C5" s="463" t="s">
        <v>24</v>
      </c>
      <c r="D5" s="464"/>
      <c r="E5" s="464"/>
      <c r="F5" s="464"/>
      <c r="G5" s="464"/>
      <c r="H5" s="464"/>
      <c r="I5" s="465" t="s">
        <v>23</v>
      </c>
      <c r="J5" s="465"/>
      <c r="K5" s="465"/>
      <c r="L5" s="465"/>
      <c r="M5" s="465"/>
      <c r="N5" s="466"/>
      <c r="O5" s="467" t="s">
        <v>20</v>
      </c>
    </row>
    <row r="6" spans="1:15" ht="19.5" customHeight="1">
      <c r="A6" s="461"/>
      <c r="B6" s="477" t="s">
        <v>22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27</v>
      </c>
      <c r="H6" s="4" t="s">
        <v>5</v>
      </c>
      <c r="I6" s="4" t="s">
        <v>6</v>
      </c>
      <c r="J6" s="4" t="s">
        <v>28</v>
      </c>
      <c r="K6" s="4" t="s">
        <v>29</v>
      </c>
      <c r="L6" s="4" t="s">
        <v>30</v>
      </c>
      <c r="M6" s="4" t="s">
        <v>7</v>
      </c>
      <c r="N6" s="4" t="s">
        <v>31</v>
      </c>
      <c r="O6" s="468"/>
    </row>
    <row r="7" spans="1:15" ht="19.5" customHeight="1">
      <c r="A7" s="462"/>
      <c r="B7" s="478"/>
      <c r="C7" s="5" t="s">
        <v>8</v>
      </c>
      <c r="D7" s="5" t="s">
        <v>10</v>
      </c>
      <c r="E7" s="5" t="s">
        <v>9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5" t="s">
        <v>17</v>
      </c>
      <c r="M7" s="5" t="s">
        <v>18</v>
      </c>
      <c r="N7" s="5" t="s">
        <v>19</v>
      </c>
      <c r="O7" s="469"/>
    </row>
    <row r="8" spans="1:15" ht="19.5" customHeight="1">
      <c r="A8" s="8">
        <v>2011</v>
      </c>
      <c r="B8" s="26">
        <f t="shared" ref="B8:B15" si="0">AVERAGE(C8:N8)</f>
        <v>96.771190200639964</v>
      </c>
      <c r="C8" s="19">
        <v>97.447700310858423</v>
      </c>
      <c r="D8" s="19">
        <v>92.727855919863629</v>
      </c>
      <c r="E8" s="19">
        <v>94.272684687561892</v>
      </c>
      <c r="F8" s="19">
        <v>91.367084336134681</v>
      </c>
      <c r="G8" s="19">
        <v>95.543569728540973</v>
      </c>
      <c r="H8" s="19">
        <v>106.48848985399911</v>
      </c>
      <c r="I8" s="19">
        <v>98.041569062143523</v>
      </c>
      <c r="J8" s="19">
        <v>94.638868009146776</v>
      </c>
      <c r="K8" s="19">
        <v>97.70018706298265</v>
      </c>
      <c r="L8" s="19">
        <v>100.7290838471107</v>
      </c>
      <c r="M8" s="19">
        <v>93.160946766472463</v>
      </c>
      <c r="N8" s="20">
        <v>99.136242822864801</v>
      </c>
      <c r="O8" s="12">
        <v>2011</v>
      </c>
    </row>
    <row r="9" spans="1:15" ht="19.5" customHeight="1">
      <c r="A9" s="8">
        <v>2012</v>
      </c>
      <c r="B9" s="26">
        <f t="shared" si="0"/>
        <v>102.9561947725109</v>
      </c>
      <c r="C9" s="19">
        <v>91.296342613382578</v>
      </c>
      <c r="D9" s="19">
        <v>96.793800977837918</v>
      </c>
      <c r="E9" s="19">
        <v>94.582521827154068</v>
      </c>
      <c r="F9" s="19">
        <v>103.97932774915071</v>
      </c>
      <c r="G9" s="19">
        <v>107.17800636585316</v>
      </c>
      <c r="H9" s="19">
        <v>104.96205142019981</v>
      </c>
      <c r="I9" s="19">
        <v>109.719478730969</v>
      </c>
      <c r="J9" s="19">
        <v>103.42864996583923</v>
      </c>
      <c r="K9" s="19">
        <v>108.51193956546085</v>
      </c>
      <c r="L9" s="19">
        <v>102.65832272773271</v>
      </c>
      <c r="M9" s="19">
        <v>104.88707717045726</v>
      </c>
      <c r="N9" s="20">
        <v>107.47681815609359</v>
      </c>
      <c r="O9" s="12">
        <v>2012</v>
      </c>
    </row>
    <row r="10" spans="1:15" ht="19.5" customHeight="1">
      <c r="A10" s="8">
        <v>2013</v>
      </c>
      <c r="B10" s="26">
        <f t="shared" si="0"/>
        <v>111.00807184885066</v>
      </c>
      <c r="C10" s="19">
        <v>105.79321570684417</v>
      </c>
      <c r="D10" s="19">
        <v>98.249891278512493</v>
      </c>
      <c r="E10" s="19">
        <v>101.95699960777965</v>
      </c>
      <c r="F10" s="19">
        <v>118.10696636471691</v>
      </c>
      <c r="G10" s="19">
        <v>121.18047593546433</v>
      </c>
      <c r="H10" s="19">
        <v>114.7308920462857</v>
      </c>
      <c r="I10" s="19">
        <v>124.21015439197389</v>
      </c>
      <c r="J10" s="19">
        <v>124.89224699555234</v>
      </c>
      <c r="K10" s="19">
        <v>114.5922532832129</v>
      </c>
      <c r="L10" s="19">
        <v>116.1035265817081</v>
      </c>
      <c r="M10" s="19">
        <v>97.164185199278293</v>
      </c>
      <c r="N10" s="20">
        <v>95.116054794879133</v>
      </c>
      <c r="O10" s="12">
        <v>2013</v>
      </c>
    </row>
    <row r="11" spans="1:15" ht="19.5" customHeight="1">
      <c r="A11" s="8">
        <v>2014</v>
      </c>
      <c r="B11" s="26">
        <f t="shared" si="0"/>
        <v>106.65738127217649</v>
      </c>
      <c r="C11" s="19">
        <v>105.02786061862621</v>
      </c>
      <c r="D11" s="19">
        <v>99.714209753577023</v>
      </c>
      <c r="E11" s="19">
        <v>105.31151321609156</v>
      </c>
      <c r="F11" s="19">
        <v>105.10960345972663</v>
      </c>
      <c r="G11" s="19">
        <v>105.24766445014333</v>
      </c>
      <c r="H11" s="19">
        <v>109.15186024751617</v>
      </c>
      <c r="I11" s="19">
        <v>95.789509755702895</v>
      </c>
      <c r="J11" s="19">
        <v>105.26159971082042</v>
      </c>
      <c r="K11" s="19">
        <v>112.02193698831326</v>
      </c>
      <c r="L11" s="19">
        <v>101.76339576846064</v>
      </c>
      <c r="M11" s="19">
        <v>106.39784694144079</v>
      </c>
      <c r="N11" s="20">
        <v>129.09157435569892</v>
      </c>
      <c r="O11" s="12">
        <v>2014</v>
      </c>
    </row>
    <row r="12" spans="1:15" ht="19.5" customHeight="1">
      <c r="A12" s="8">
        <v>2015</v>
      </c>
      <c r="B12" s="26">
        <f t="shared" si="0"/>
        <v>102.59976740368536</v>
      </c>
      <c r="C12" s="19">
        <v>94.830712708686647</v>
      </c>
      <c r="D12" s="19">
        <v>112.46242940727464</v>
      </c>
      <c r="E12" s="19">
        <v>91.795845130359595</v>
      </c>
      <c r="F12" s="19">
        <v>96.599677722291489</v>
      </c>
      <c r="G12" s="19">
        <v>104.8331944028275</v>
      </c>
      <c r="H12" s="19">
        <v>111.43268814911328</v>
      </c>
      <c r="I12" s="19">
        <v>101.10507560076468</v>
      </c>
      <c r="J12" s="19">
        <v>111.11121910862302</v>
      </c>
      <c r="K12" s="19">
        <v>98.675446958714858</v>
      </c>
      <c r="L12" s="19">
        <v>102.25557943340957</v>
      </c>
      <c r="M12" s="19">
        <v>106.09534022215922</v>
      </c>
      <c r="N12" s="20">
        <v>100</v>
      </c>
      <c r="O12" s="12">
        <v>2015</v>
      </c>
    </row>
    <row r="13" spans="1:15" ht="19.5" customHeight="1">
      <c r="A13" s="8">
        <v>2016</v>
      </c>
      <c r="B13" s="26">
        <f t="shared" si="0"/>
        <v>103.58283423788748</v>
      </c>
      <c r="C13" s="19">
        <v>96.809990640034954</v>
      </c>
      <c r="D13" s="19">
        <v>103.20377300442559</v>
      </c>
      <c r="E13" s="19">
        <v>101.86582093044233</v>
      </c>
      <c r="F13" s="19">
        <v>101.74544486539374</v>
      </c>
      <c r="G13" s="19">
        <v>107.93672354909896</v>
      </c>
      <c r="H13" s="19">
        <v>102.8206162956094</v>
      </c>
      <c r="I13" s="19">
        <v>98.522749293794249</v>
      </c>
      <c r="J13" s="19">
        <v>112.32146147497252</v>
      </c>
      <c r="K13" s="19">
        <v>103.07106047461193</v>
      </c>
      <c r="L13" s="19">
        <v>105.48681836750755</v>
      </c>
      <c r="M13" s="19">
        <v>104.29229779433035</v>
      </c>
      <c r="N13" s="20">
        <v>104.91725416442826</v>
      </c>
      <c r="O13" s="12">
        <v>2016</v>
      </c>
    </row>
    <row r="14" spans="1:15" ht="19.5" customHeight="1">
      <c r="A14" s="8">
        <v>2017</v>
      </c>
      <c r="B14" s="26">
        <f t="shared" si="0"/>
        <v>107.84489406339323</v>
      </c>
      <c r="C14" s="19">
        <v>109.95023564466193</v>
      </c>
      <c r="D14" s="19">
        <v>103.23239006357221</v>
      </c>
      <c r="E14" s="19">
        <v>111.57759022229452</v>
      </c>
      <c r="F14" s="19">
        <v>104.47774719662348</v>
      </c>
      <c r="G14" s="19">
        <v>103.96843173905717</v>
      </c>
      <c r="H14" s="19">
        <v>92.296601906929666</v>
      </c>
      <c r="I14" s="19">
        <v>106.36746057093846</v>
      </c>
      <c r="J14" s="19">
        <v>124.42115989167645</v>
      </c>
      <c r="K14" s="19">
        <v>108.93858492119813</v>
      </c>
      <c r="L14" s="19">
        <v>110.33089307275263</v>
      </c>
      <c r="M14" s="19">
        <v>109.22536442883161</v>
      </c>
      <c r="N14" s="20">
        <v>109.35226910218235</v>
      </c>
      <c r="O14" s="12">
        <v>2017</v>
      </c>
    </row>
    <row r="15" spans="1:15" ht="19.5" customHeight="1">
      <c r="A15" s="392">
        <v>2018</v>
      </c>
      <c r="B15" s="28">
        <f t="shared" si="0"/>
        <v>103.59456624585249</v>
      </c>
      <c r="C15" s="91">
        <v>101.37814671449641</v>
      </c>
      <c r="D15" s="91">
        <v>100.33796815055906</v>
      </c>
      <c r="E15" s="91">
        <v>105.16700756732604</v>
      </c>
      <c r="F15" s="91">
        <v>101.65366534133851</v>
      </c>
      <c r="G15" s="91">
        <v>98.441311835131586</v>
      </c>
      <c r="H15" s="91">
        <v>93.303874198675871</v>
      </c>
      <c r="I15" s="91">
        <v>104.5783529200955</v>
      </c>
      <c r="J15" s="91">
        <v>102.12083688593307</v>
      </c>
      <c r="K15" s="91">
        <v>109.95959468423531</v>
      </c>
      <c r="L15" s="91">
        <v>106.59631006940225</v>
      </c>
      <c r="M15" s="91">
        <v>109.18428077483364</v>
      </c>
      <c r="N15" s="120">
        <v>110.4134458082025</v>
      </c>
      <c r="O15" s="30">
        <v>2018</v>
      </c>
    </row>
  </sheetData>
  <mergeCells count="9">
    <mergeCell ref="A1:O1"/>
    <mergeCell ref="A2:O2"/>
    <mergeCell ref="A3:O3"/>
    <mergeCell ref="A4:O4"/>
    <mergeCell ref="A5:A7"/>
    <mergeCell ref="C5:H5"/>
    <mergeCell ref="I5:N5"/>
    <mergeCell ref="O5:O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7" orientation="landscape" useFirstPageNumber="1" r:id="rId1"/>
  <headerFooter alignWithMargins="0">
    <oddHeader>&amp;L&amp;8PCBS: Price and Price Indices Annual Bulletin, 2018&amp;R&amp;1&amp;K00+000ء&amp;8&amp;K000000 PCBS: الأسعار والأرقام القياسية النشرة السنوية، 2018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35</vt:i4>
      </vt:variant>
    </vt:vector>
  </HeadingPairs>
  <TitlesOfParts>
    <vt:vector size="62" baseType="lpstr">
      <vt:lpstr>PT-1</vt:lpstr>
      <vt:lpstr>WB-2</vt:lpstr>
      <vt:lpstr>GS-3</vt:lpstr>
      <vt:lpstr>J1-4</vt:lpstr>
      <vt:lpstr>PT-5</vt:lpstr>
      <vt:lpstr>WB-6</vt:lpstr>
      <vt:lpstr>GS-7</vt:lpstr>
      <vt:lpstr>J1-8</vt:lpstr>
      <vt:lpstr>PT-9</vt:lpstr>
      <vt:lpstr>WB-10</vt:lpstr>
      <vt:lpstr>GS-11</vt:lpstr>
      <vt:lpstr>J1-12</vt:lpstr>
      <vt:lpstr> PT &amp; WB-13</vt:lpstr>
      <vt:lpstr> GS&amp; J1-14</vt:lpstr>
      <vt:lpstr>PR-15</vt:lpstr>
      <vt:lpstr>ppi-16 &amp; whpi-17 </vt:lpstr>
      <vt:lpstr>ppi-18</vt:lpstr>
      <vt:lpstr>whpi-19</vt:lpstr>
      <vt:lpstr>CCI-20</vt:lpstr>
      <vt:lpstr>cci-21</vt:lpstr>
      <vt:lpstr>cci,rci-22-23</vt:lpstr>
      <vt:lpstr> RCI-24</vt:lpstr>
      <vt:lpstr> RCI-25&amp;SNCI-26</vt:lpstr>
      <vt:lpstr> WNCI-27</vt:lpstr>
      <vt:lpstr>WNCI,SNCI-28</vt:lpstr>
      <vt:lpstr> IPI-29 </vt:lpstr>
      <vt:lpstr>IPI-30</vt:lpstr>
      <vt:lpstr>' GS&amp; J1-14'!Print_Area</vt:lpstr>
      <vt:lpstr>' IPI-29 '!Print_Area</vt:lpstr>
      <vt:lpstr>' PT &amp; WB-13'!Print_Area</vt:lpstr>
      <vt:lpstr>' RCI-24'!Print_Area</vt:lpstr>
      <vt:lpstr>' RCI-25&amp;SNCI-26'!Print_Area</vt:lpstr>
      <vt:lpstr>' WNCI-27'!Print_Area</vt:lpstr>
      <vt:lpstr>'cci,rci-22-23'!Print_Area</vt:lpstr>
      <vt:lpstr>'CCI-20'!Print_Area</vt:lpstr>
      <vt:lpstr>'cci-21'!Print_Area</vt:lpstr>
      <vt:lpstr>'GS-11'!Print_Area</vt:lpstr>
      <vt:lpstr>'GS-3'!Print_Area</vt:lpstr>
      <vt:lpstr>'GS-7'!Print_Area</vt:lpstr>
      <vt:lpstr>'IPI-30'!Print_Area</vt:lpstr>
      <vt:lpstr>'J1-12'!Print_Area</vt:lpstr>
      <vt:lpstr>'J1-4'!Print_Area</vt:lpstr>
      <vt:lpstr>'J1-8'!Print_Area</vt:lpstr>
      <vt:lpstr>'ppi-16 &amp; whpi-17 '!Print_Area</vt:lpstr>
      <vt:lpstr>'ppi-18'!Print_Area</vt:lpstr>
      <vt:lpstr>'PR-15'!Print_Area</vt:lpstr>
      <vt:lpstr>'PT-1'!Print_Area</vt:lpstr>
      <vt:lpstr>'PT-5'!Print_Area</vt:lpstr>
      <vt:lpstr>'PT-9'!Print_Area</vt:lpstr>
      <vt:lpstr>'WB-10'!Print_Area</vt:lpstr>
      <vt:lpstr>'WB-2'!Print_Area</vt:lpstr>
      <vt:lpstr>'WB-6'!Print_Area</vt:lpstr>
      <vt:lpstr>'whpi-19'!Print_Area</vt:lpstr>
      <vt:lpstr>'WNCI,SNCI-28'!Print_Area</vt:lpstr>
      <vt:lpstr>' GS&amp; J1-14'!Print_Titles</vt:lpstr>
      <vt:lpstr>' PT &amp; WB-13'!Print_Titles</vt:lpstr>
      <vt:lpstr>'CCI-20'!Print_Titles</vt:lpstr>
      <vt:lpstr>'GS-11'!Print_Titles</vt:lpstr>
      <vt:lpstr>'ppi-16 &amp; whpi-17 '!Print_Titles</vt:lpstr>
      <vt:lpstr>'ppi-18'!Print_Titles</vt:lpstr>
      <vt:lpstr>'PR-15'!Print_Titles</vt:lpstr>
      <vt:lpstr>'whpi-19'!Print_Titles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azidan</cp:lastModifiedBy>
  <cp:lastPrinted>2019-05-19T09:23:15Z</cp:lastPrinted>
  <dcterms:created xsi:type="dcterms:W3CDTF">2008-10-12T07:40:45Z</dcterms:created>
  <dcterms:modified xsi:type="dcterms:W3CDTF">2019-05-20T10:59:18Z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