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45" yWindow="-30" windowWidth="9195" windowHeight="4755" tabRatio="603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C22" i="3"/>
  <c r="C23"/>
  <c r="C21"/>
  <c r="C17"/>
  <c r="C18"/>
  <c r="C16"/>
  <c r="H11" l="1"/>
  <c r="H12"/>
  <c r="H13"/>
  <c r="H15"/>
  <c r="H20"/>
  <c r="H19" s="1"/>
  <c r="H10" l="1"/>
  <c r="H14"/>
  <c r="H9" s="1"/>
  <c r="D20"/>
  <c r="D19" s="1"/>
  <c r="E20"/>
  <c r="I20"/>
  <c r="I19" s="1"/>
  <c r="E19" l="1"/>
  <c r="C20"/>
  <c r="D13"/>
  <c r="E13"/>
  <c r="I13"/>
  <c r="D12"/>
  <c r="E12"/>
  <c r="I12"/>
  <c r="D11"/>
  <c r="E11"/>
  <c r="I11"/>
  <c r="D15"/>
  <c r="D10" s="1"/>
  <c r="E15"/>
  <c r="E14" s="1"/>
  <c r="I15"/>
  <c r="I10" s="1"/>
  <c r="E9" l="1"/>
  <c r="E10"/>
  <c r="D14"/>
  <c r="D9" s="1"/>
  <c r="I14"/>
  <c r="I9" s="1"/>
  <c r="C11"/>
  <c r="C13" l="1"/>
  <c r="C12" l="1"/>
  <c r="C15"/>
  <c r="C10" l="1"/>
  <c r="C14"/>
  <c r="C19" l="1"/>
  <c r="C9" s="1"/>
</calcChain>
</file>

<file path=xl/sharedStrings.xml><?xml version="1.0" encoding="utf-8"?>
<sst xmlns="http://schemas.openxmlformats.org/spreadsheetml/2006/main" count="55" uniqueCount="39">
  <si>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</si>
  <si>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</si>
  <si>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</si>
  <si>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</si>
  <si>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</si>
  <si>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</si>
  <si>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</si>
  <si>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</si>
  <si>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</si>
  <si>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الضفة الغربية 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</si>
  <si>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</si>
  <si>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</si>
  <si>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</si>
  <si>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</si>
  <si>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</si>
  <si>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</si>
  <si>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>Operating Surplus</t>
  </si>
  <si>
    <t>Gross Value Added</t>
  </si>
  <si>
    <t xml:space="preserve">No. of Employed Persons </t>
  </si>
  <si>
    <t>*  لا تشمل الرسوم الجمركية</t>
  </si>
  <si>
    <t>صافي الرسوم والضرائب على الإنتاج *</t>
  </si>
  <si>
    <t xml:space="preserve"> (Value in USD 1000)</t>
  </si>
  <si>
    <t>فلسطين</t>
  </si>
  <si>
    <t xml:space="preserve"> Palestine</t>
  </si>
  <si>
    <t xml:space="preserve"> تعويضات العاملين</t>
  </si>
  <si>
    <t xml:space="preserve">Compensation of  Employees </t>
  </si>
  <si>
    <r>
      <t xml:space="preserve">                            مكونات القيمة المضافة                                </t>
    </r>
    <r>
      <rPr>
        <b/>
        <sz val="9"/>
        <rFont val="Arial"/>
        <family val="2"/>
      </rPr>
      <t>Components of Value Added</t>
    </r>
  </si>
  <si>
    <t xml:space="preserve">   عدد     المركبات</t>
  </si>
  <si>
    <t xml:space="preserve">Net fees and Taxes on Production* </t>
  </si>
  <si>
    <t xml:space="preserve">        مركبات نقل الركاب العمومية</t>
  </si>
  <si>
    <t xml:space="preserve">        مركبات نقل الركاب الخصوصية</t>
  </si>
  <si>
    <t>*Excludes customs duties</t>
  </si>
  <si>
    <t xml:space="preserve">Table 2: Number of Vehicles, Employed Persons and Components of Value Added  in Transport - Outside Establishments Sector in Palestine </t>
  </si>
  <si>
    <t xml:space="preserve">  by Region and Economic Activity, 2018</t>
  </si>
  <si>
    <t>جدول 2: عدد المركبات والعاملين ومكونات القيمة المضافة في قطاع النقل خارج المنشآت في فلسطين حسب المنطقة والنشاط الاقتصادي، 2018</t>
  </si>
  <si>
    <t>Consumption of fixed capital</t>
  </si>
  <si>
    <t>استهلاك رأس المال الثابت</t>
  </si>
  <si>
    <t xml:space="preserve">  Private transportation vehicles               </t>
  </si>
  <si>
    <t xml:space="preserve">     Public transportation vehicles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</si>
</sst>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2"/>
      <name val="Simplified Arabic"/>
      <family val="1"/>
    </font>
    <font>
      <sz val="12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</cellStyleXfs>
  <cellXfs count="9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20" fillId="0" borderId="0" xfId="0" applyFont="1" applyAlignment="1">
      <alignment horizontal="left" vertical="center"/>
    </xf>
    <xf numFmtId="0" fontId="19" fillId="0" borderId="0" xfId="0" applyFont="1" applyAlignment="1"/>
    <xf numFmtId="0" fontId="20" fillId="0" borderId="5" xfId="0" applyFont="1" applyBorder="1" applyAlignment="1">
      <alignment vertical="top" wrapText="1"/>
    </xf>
    <xf numFmtId="0" fontId="2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0" fillId="0" borderId="4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19" fillId="0" borderId="0" xfId="0" applyNumberFormat="1" applyFont="1" applyAlignment="1">
      <alignment wrapText="1"/>
    </xf>
    <xf numFmtId="0" fontId="13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8" fillId="0" borderId="2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wrapText="1" indent="1"/>
    </xf>
    <xf numFmtId="0" fontId="18" fillId="0" borderId="3" xfId="0" applyFont="1" applyBorder="1" applyAlignment="1">
      <alignment horizontal="right" vertical="center" wrapText="1" indent="1"/>
    </xf>
    <xf numFmtId="0" fontId="18" fillId="0" borderId="7" xfId="0" applyFont="1" applyBorder="1" applyAlignment="1">
      <alignment horizontal="right" vertical="center" wrapText="1" indent="1"/>
    </xf>
    <xf numFmtId="0" fontId="15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top" readingOrder="2"/>
    </xf>
    <xf numFmtId="165" fontId="6" fillId="0" borderId="12" xfId="0" applyNumberFormat="1" applyFont="1" applyFill="1" applyBorder="1" applyAlignment="1">
      <alignment horizontal="right" vertical="center" readingOrder="2"/>
    </xf>
    <xf numFmtId="165" fontId="6" fillId="0" borderId="11" xfId="0" applyNumberFormat="1" applyFont="1" applyFill="1" applyBorder="1" applyAlignment="1">
      <alignment horizontal="right" vertical="center" readingOrder="2"/>
    </xf>
    <xf numFmtId="3" fontId="6" fillId="0" borderId="11" xfId="0" applyNumberFormat="1" applyFont="1" applyFill="1" applyBorder="1" applyAlignment="1">
      <alignment horizontal="right" vertical="center" readingOrder="2"/>
    </xf>
    <xf numFmtId="165" fontId="3" fillId="0" borderId="0" xfId="0" applyNumberFormat="1" applyFont="1" applyFill="1" applyBorder="1" applyAlignment="1">
      <alignment horizontal="right" vertical="center" readingOrder="2"/>
    </xf>
    <xf numFmtId="3" fontId="3" fillId="0" borderId="0" xfId="0" applyNumberFormat="1" applyFont="1" applyFill="1" applyBorder="1" applyAlignment="1">
      <alignment horizontal="right" vertical="center" readingOrder="2"/>
    </xf>
    <xf numFmtId="165" fontId="6" fillId="0" borderId="0" xfId="0" applyNumberFormat="1" applyFont="1" applyFill="1" applyBorder="1" applyAlignment="1">
      <alignment horizontal="right" vertical="center" readingOrder="2"/>
    </xf>
    <xf numFmtId="3" fontId="6" fillId="0" borderId="0" xfId="0" applyNumberFormat="1" applyFont="1" applyFill="1" applyBorder="1" applyAlignment="1">
      <alignment horizontal="right" vertical="center" readingOrder="2"/>
    </xf>
    <xf numFmtId="165" fontId="3" fillId="0" borderId="3" xfId="0" applyNumberFormat="1" applyFont="1" applyFill="1" applyBorder="1" applyAlignment="1">
      <alignment horizontal="right" vertical="center" readingOrder="2"/>
    </xf>
    <xf numFmtId="165" fontId="3" fillId="0" borderId="7" xfId="0" applyNumberFormat="1" applyFont="1" applyFill="1" applyBorder="1" applyAlignment="1">
      <alignment horizontal="right" vertical="center" readingOrder="2"/>
    </xf>
    <xf numFmtId="3" fontId="3" fillId="0" borderId="7" xfId="0" applyNumberFormat="1" applyFont="1" applyFill="1" applyBorder="1" applyAlignment="1">
      <alignment horizontal="right" vertical="center" readingOrder="2"/>
    </xf>
    <xf numFmtId="3" fontId="6" fillId="0" borderId="13" xfId="0" applyNumberFormat="1" applyFont="1" applyFill="1" applyBorder="1" applyAlignment="1">
      <alignment vertical="center" readingOrder="2"/>
    </xf>
    <xf numFmtId="3" fontId="22" fillId="0" borderId="1" xfId="0" applyNumberFormat="1" applyFont="1" applyFill="1" applyBorder="1" applyAlignment="1">
      <alignment vertical="center" readingOrder="2"/>
    </xf>
    <xf numFmtId="3" fontId="6" fillId="0" borderId="1" xfId="0" applyNumberFormat="1" applyFont="1" applyFill="1" applyBorder="1" applyAlignment="1">
      <alignment vertical="center" readingOrder="2"/>
    </xf>
    <xf numFmtId="3" fontId="22" fillId="0" borderId="10" xfId="0" applyNumberFormat="1" applyFont="1" applyFill="1" applyBorder="1" applyAlignment="1">
      <alignment vertical="center" readingOrder="2"/>
    </xf>
    <xf numFmtId="0" fontId="15" fillId="0" borderId="4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/>
    </xf>
    <xf numFmtId="0" fontId="18" fillId="0" borderId="11" xfId="0" applyFont="1" applyBorder="1" applyAlignment="1">
      <alignment horizontal="right" vertical="center" readingOrder="2"/>
    </xf>
    <xf numFmtId="0" fontId="3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right" vertical="center" wrapText="1" indent="1"/>
    </xf>
    <xf numFmtId="0" fontId="14" fillId="0" borderId="1" xfId="0" applyFont="1" applyBorder="1" applyAlignment="1">
      <alignment horizontal="right" vertical="center" wrapText="1" inden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23">
    <cellStyle name="Normal" xfId="0" builtinId="0"/>
    <cellStyle name="Normal 2" xfId="1"/>
    <cellStyle name="Normal 2 2" xfId="3"/>
    <cellStyle name="Normal 2 2 2" xfId="7"/>
    <cellStyle name="Normal 2 3" xfId="11"/>
    <cellStyle name="Normal 2 4" xfId="16"/>
    <cellStyle name="Normal 2 5" xfId="21"/>
    <cellStyle name="Normal 2 6" xfId="22"/>
    <cellStyle name="Normal 2 7" xfId="5"/>
    <cellStyle name="Normal 3" xfId="4"/>
    <cellStyle name="Normal 3 2" xfId="8"/>
    <cellStyle name="Normal 3 3" xfId="12"/>
    <cellStyle name="Normal 3 4" xfId="17"/>
    <cellStyle name="Normal 4" xfId="2"/>
    <cellStyle name="Normal 4 2" xfId="13"/>
    <cellStyle name="Normal 4 3" xfId="18"/>
    <cellStyle name="Normal 5" xfId="6"/>
    <cellStyle name="Normal 5 2" xfId="10"/>
    <cellStyle name="Normal 5 3" xfId="19"/>
    <cellStyle name="Normal 6" xfId="9"/>
    <cellStyle name="Normal 6 2" xfId="15"/>
    <cellStyle name="Normal 7" xfId="14"/>
    <cellStyle name="Normal 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view="pageBreakPreview" zoomScaleNormal="100" zoomScaleSheetLayoutView="100" workbookViewId="0">
      <selection activeCell="E11" sqref="E11"/>
    </sheetView>
  </sheetViews>
  <sheetFormatPr defaultColWidth="9.7109375" defaultRowHeight="12.75"/>
  <cols>
    <col min="1" max="1" width="0.7109375" style="12" customWidth="1"/>
    <col min="2" max="2" width="36.42578125" style="12" customWidth="1"/>
    <col min="3" max="3" width="10.140625" style="12" customWidth="1"/>
    <col min="4" max="4" width="11.7109375" style="12" customWidth="1"/>
    <col min="5" max="5" width="15.28515625" style="12" customWidth="1"/>
    <col min="6" max="6" width="12.7109375" style="12" customWidth="1"/>
    <col min="7" max="7" width="11.28515625" style="12" customWidth="1"/>
    <col min="8" max="8" width="9.28515625" style="12" customWidth="1"/>
    <col min="9" max="9" width="8" style="12" customWidth="1"/>
    <col min="10" max="10" width="30.42578125" style="12" customWidth="1"/>
    <col min="11" max="11" width="1.140625" style="12" customWidth="1"/>
    <col min="12" max="12" width="5" style="12" customWidth="1"/>
    <col min="13" max="13" width="0.28515625" style="12" hidden="1" customWidth="1"/>
    <col min="14" max="16384" width="9.7109375" style="12"/>
  </cols>
  <sheetData>
    <row r="1" spans="1:13" s="2" customFormat="1" ht="20.25" customHeight="1">
      <c r="A1" s="72" t="s">
        <v>34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5"/>
    </row>
    <row r="2" spans="1:13" s="2" customFormat="1" ht="18" customHeight="1">
      <c r="A2" s="6"/>
      <c r="B2" s="71" t="s">
        <v>32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s="2" customFormat="1" ht="17.25" customHeight="1">
      <c r="A3" s="5"/>
      <c r="B3" s="71" t="s">
        <v>33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s="2" customFormat="1" ht="5.25" customHeight="1">
      <c r="A4" s="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2" customFormat="1" ht="15.75" customHeight="1">
      <c r="A5" s="13" t="s">
        <v>21</v>
      </c>
      <c r="B5" s="14"/>
      <c r="C5" s="3"/>
      <c r="D5" s="3"/>
      <c r="E5" s="1"/>
      <c r="F5" s="1"/>
      <c r="G5" s="1"/>
      <c r="H5" s="1"/>
      <c r="I5" s="4"/>
      <c r="J5" s="7"/>
      <c r="K5" s="8"/>
      <c r="L5" s="57" t="s">
        <v>5</v>
      </c>
    </row>
    <row r="6" spans="1:13" s="9" customFormat="1" ht="35.25" customHeight="1">
      <c r="A6" s="83" t="s">
        <v>7</v>
      </c>
      <c r="B6" s="84"/>
      <c r="C6" s="89" t="s">
        <v>26</v>
      </c>
      <c r="D6" s="90"/>
      <c r="E6" s="90"/>
      <c r="F6" s="91"/>
      <c r="G6" s="24" t="s">
        <v>15</v>
      </c>
      <c r="H6" s="24" t="s">
        <v>14</v>
      </c>
      <c r="I6" s="24" t="s">
        <v>27</v>
      </c>
      <c r="J6" s="74" t="s">
        <v>8</v>
      </c>
      <c r="K6" s="75"/>
      <c r="L6" s="80" t="s">
        <v>1</v>
      </c>
      <c r="M6" s="14"/>
    </row>
    <row r="7" spans="1:13" s="10" customFormat="1" ht="36.75" customHeight="1">
      <c r="A7" s="85"/>
      <c r="B7" s="86"/>
      <c r="C7" s="26" t="s">
        <v>0</v>
      </c>
      <c r="D7" s="56" t="s">
        <v>36</v>
      </c>
      <c r="E7" s="31" t="s">
        <v>20</v>
      </c>
      <c r="F7" s="25" t="s">
        <v>24</v>
      </c>
      <c r="G7" s="73" t="s">
        <v>17</v>
      </c>
      <c r="H7" s="73" t="s">
        <v>18</v>
      </c>
      <c r="I7" s="73" t="s">
        <v>13</v>
      </c>
      <c r="J7" s="76"/>
      <c r="K7" s="77"/>
      <c r="L7" s="81"/>
      <c r="M7" s="14"/>
    </row>
    <row r="8" spans="1:13" s="10" customFormat="1" ht="37.5" customHeight="1">
      <c r="A8" s="87"/>
      <c r="B8" s="88"/>
      <c r="C8" s="37" t="s">
        <v>16</v>
      </c>
      <c r="D8" s="38" t="s">
        <v>35</v>
      </c>
      <c r="E8" s="39" t="s">
        <v>28</v>
      </c>
      <c r="F8" s="37" t="s">
        <v>25</v>
      </c>
      <c r="G8" s="73"/>
      <c r="H8" s="73"/>
      <c r="I8" s="73"/>
      <c r="J8" s="78"/>
      <c r="K8" s="79"/>
      <c r="L8" s="82"/>
      <c r="M8" s="14"/>
    </row>
    <row r="9" spans="1:13" s="17" customFormat="1" ht="18.75" customHeight="1">
      <c r="A9" s="63" t="s">
        <v>23</v>
      </c>
      <c r="B9" s="64"/>
      <c r="C9" s="42">
        <f t="shared" ref="C9:H9" si="0">C14+C19</f>
        <v>83092.299999999988</v>
      </c>
      <c r="D9" s="43">
        <f t="shared" si="0"/>
        <v>27390.7</v>
      </c>
      <c r="E9" s="43">
        <f t="shared" si="0"/>
        <v>5472.7000000000007</v>
      </c>
      <c r="F9" s="43">
        <v>35955.600000000006</v>
      </c>
      <c r="G9" s="43">
        <v>151911.29999999999</v>
      </c>
      <c r="H9" s="44">
        <f t="shared" si="0"/>
        <v>12660.797186901069</v>
      </c>
      <c r="I9" s="52">
        <f>I14+I19</f>
        <v>11294.000000000122</v>
      </c>
      <c r="J9" s="67" t="s">
        <v>22</v>
      </c>
      <c r="K9" s="68"/>
      <c r="L9" s="15"/>
      <c r="M9" s="16"/>
    </row>
    <row r="10" spans="1:13" s="20" customFormat="1" ht="18.75" customHeight="1">
      <c r="A10" s="32"/>
      <c r="B10" s="33" t="s">
        <v>2</v>
      </c>
      <c r="C10" s="45">
        <f t="shared" ref="C10:H10" si="1">C15+C20</f>
        <v>77070.399999999994</v>
      </c>
      <c r="D10" s="45">
        <f t="shared" si="1"/>
        <v>26835.800000000003</v>
      </c>
      <c r="E10" s="45">
        <f t="shared" si="1"/>
        <v>5281.8</v>
      </c>
      <c r="F10" s="45">
        <v>35700.800000000003</v>
      </c>
      <c r="G10" s="45">
        <v>144888.79999999999</v>
      </c>
      <c r="H10" s="46">
        <f t="shared" si="1"/>
        <v>12349.797186901069</v>
      </c>
      <c r="I10" s="53">
        <f>I15+I20</f>
        <v>10984.000000000122</v>
      </c>
      <c r="J10" s="27" t="s">
        <v>6</v>
      </c>
      <c r="K10" s="28"/>
      <c r="L10" s="18">
        <v>4922</v>
      </c>
      <c r="M10" s="19"/>
    </row>
    <row r="11" spans="1:13" s="21" customFormat="1" ht="18.75" customHeight="1">
      <c r="A11" s="32"/>
      <c r="B11" s="40" t="s">
        <v>38</v>
      </c>
      <c r="C11" s="45">
        <f t="shared" ref="C11:H11" si="2">C16+C21</f>
        <v>75711.199999999997</v>
      </c>
      <c r="D11" s="45">
        <f t="shared" si="2"/>
        <v>26322.5</v>
      </c>
      <c r="E11" s="45">
        <f t="shared" si="2"/>
        <v>5131.3999999999996</v>
      </c>
      <c r="F11" s="45">
        <v>35242</v>
      </c>
      <c r="G11" s="45">
        <v>142407.1</v>
      </c>
      <c r="H11" s="46">
        <f t="shared" si="2"/>
        <v>11705.297186901069</v>
      </c>
      <c r="I11" s="53">
        <f>I16+I21</f>
        <v>10355.000000000122</v>
      </c>
      <c r="J11" s="41" t="s">
        <v>29</v>
      </c>
      <c r="K11" s="28"/>
      <c r="L11" s="18"/>
      <c r="M11" s="19"/>
    </row>
    <row r="12" spans="1:13" s="21" customFormat="1" ht="18.75" customHeight="1">
      <c r="A12" s="32"/>
      <c r="B12" s="40" t="s">
        <v>37</v>
      </c>
      <c r="C12" s="45">
        <f t="shared" ref="C12:H12" si="3">C17+C22</f>
        <v>1359.2000000000003</v>
      </c>
      <c r="D12" s="45">
        <f t="shared" si="3"/>
        <v>513.29999999999995</v>
      </c>
      <c r="E12" s="45">
        <f t="shared" si="3"/>
        <v>150.4</v>
      </c>
      <c r="F12" s="45">
        <v>458.8</v>
      </c>
      <c r="G12" s="45">
        <v>2481.7000000000003</v>
      </c>
      <c r="H12" s="46">
        <f t="shared" si="3"/>
        <v>644.50000000000023</v>
      </c>
      <c r="I12" s="53">
        <f>I17+I22</f>
        <v>629</v>
      </c>
      <c r="J12" s="41" t="s">
        <v>30</v>
      </c>
      <c r="K12" s="28"/>
      <c r="L12" s="18"/>
      <c r="M12" s="22"/>
    </row>
    <row r="13" spans="1:13" s="20" customFormat="1" ht="18.75" customHeight="1">
      <c r="A13" s="32"/>
      <c r="B13" s="33" t="s">
        <v>3</v>
      </c>
      <c r="C13" s="45">
        <f t="shared" ref="C13:H13" si="4">C18+C23</f>
        <v>6021.8999999999987</v>
      </c>
      <c r="D13" s="45">
        <f t="shared" si="4"/>
        <v>554.9</v>
      </c>
      <c r="E13" s="45">
        <f t="shared" si="4"/>
        <v>190.9</v>
      </c>
      <c r="F13" s="45">
        <v>254.8</v>
      </c>
      <c r="G13" s="45">
        <v>7022.5</v>
      </c>
      <c r="H13" s="46">
        <f t="shared" si="4"/>
        <v>310.99999999999994</v>
      </c>
      <c r="I13" s="53">
        <f>I18+I23</f>
        <v>309.99999999999994</v>
      </c>
      <c r="J13" s="27" t="s">
        <v>4</v>
      </c>
      <c r="K13" s="28"/>
      <c r="L13" s="18">
        <v>4923</v>
      </c>
      <c r="M13" s="22"/>
    </row>
    <row r="14" spans="1:13" s="17" customFormat="1" ht="18.75" customHeight="1">
      <c r="A14" s="65" t="s">
        <v>10</v>
      </c>
      <c r="B14" s="66"/>
      <c r="C14" s="47">
        <f t="shared" ref="C14:E14" si="5">C15+C18</f>
        <v>78633.399999999994</v>
      </c>
      <c r="D14" s="47">
        <f t="shared" si="5"/>
        <v>23968</v>
      </c>
      <c r="E14" s="47">
        <f t="shared" si="5"/>
        <v>4124.3</v>
      </c>
      <c r="F14" s="47">
        <v>33243.800000000003</v>
      </c>
      <c r="G14" s="47">
        <v>139969.5</v>
      </c>
      <c r="H14" s="48">
        <f>H15+H18</f>
        <v>9857.2933990222809</v>
      </c>
      <c r="I14" s="54">
        <f>I15+I18</f>
        <v>8682.0000000001201</v>
      </c>
      <c r="J14" s="69" t="s">
        <v>9</v>
      </c>
      <c r="K14" s="70"/>
      <c r="L14" s="18"/>
      <c r="M14" s="16"/>
    </row>
    <row r="15" spans="1:13" s="20" customFormat="1" ht="18.75" customHeight="1">
      <c r="A15" s="32"/>
      <c r="B15" s="33" t="s">
        <v>2</v>
      </c>
      <c r="C15" s="45">
        <f t="shared" ref="C15:E15" si="6">C16+C17</f>
        <v>72652.399999999994</v>
      </c>
      <c r="D15" s="45">
        <f t="shared" si="6"/>
        <v>23420.9</v>
      </c>
      <c r="E15" s="45">
        <f t="shared" si="6"/>
        <v>3939.2</v>
      </c>
      <c r="F15" s="45">
        <v>32989</v>
      </c>
      <c r="G15" s="45">
        <v>133001.5</v>
      </c>
      <c r="H15" s="46">
        <f>H16+H17</f>
        <v>9561.2933990222809</v>
      </c>
      <c r="I15" s="53">
        <f>I16+I17</f>
        <v>8387.0000000001201</v>
      </c>
      <c r="J15" s="27" t="s">
        <v>6</v>
      </c>
      <c r="K15" s="28"/>
      <c r="L15" s="18">
        <v>4922</v>
      </c>
      <c r="M15" s="19"/>
    </row>
    <row r="16" spans="1:13" s="20" customFormat="1" ht="18.75" customHeight="1">
      <c r="A16" s="32"/>
      <c r="B16" s="40" t="s">
        <v>38</v>
      </c>
      <c r="C16" s="45">
        <f>G16-F16-E16-D16</f>
        <v>72652.399999999994</v>
      </c>
      <c r="D16" s="45">
        <v>23420.9</v>
      </c>
      <c r="E16" s="45">
        <v>3939.2</v>
      </c>
      <c r="F16" s="45">
        <v>32989</v>
      </c>
      <c r="G16" s="45">
        <v>133001.5</v>
      </c>
      <c r="H16" s="46">
        <v>9561.2933990222809</v>
      </c>
      <c r="I16" s="53">
        <v>8387.0000000001201</v>
      </c>
      <c r="J16" s="41" t="s">
        <v>29</v>
      </c>
      <c r="K16" s="28"/>
      <c r="L16" s="18"/>
      <c r="M16" s="19"/>
    </row>
    <row r="17" spans="1:13" s="20" customFormat="1" ht="18.75" customHeight="1">
      <c r="A17" s="32"/>
      <c r="B17" s="40" t="s">
        <v>37</v>
      </c>
      <c r="C17" s="45">
        <f t="shared" ref="C17:C18" si="7">G17-F17-E17-D17</f>
        <v>0</v>
      </c>
      <c r="D17" s="45">
        <v>0</v>
      </c>
      <c r="E17" s="45">
        <v>0</v>
      </c>
      <c r="F17" s="45">
        <v>0</v>
      </c>
      <c r="G17" s="45">
        <v>0</v>
      </c>
      <c r="H17" s="46">
        <v>0</v>
      </c>
      <c r="I17" s="53">
        <v>0</v>
      </c>
      <c r="J17" s="41" t="s">
        <v>30</v>
      </c>
      <c r="K17" s="28"/>
      <c r="L17" s="18"/>
      <c r="M17" s="19"/>
    </row>
    <row r="18" spans="1:13" s="20" customFormat="1" ht="18.75" customHeight="1">
      <c r="A18" s="32"/>
      <c r="B18" s="33" t="s">
        <v>3</v>
      </c>
      <c r="C18" s="45">
        <f t="shared" si="7"/>
        <v>5980.9999999999991</v>
      </c>
      <c r="D18" s="45">
        <v>547.1</v>
      </c>
      <c r="E18" s="45">
        <v>185.1</v>
      </c>
      <c r="F18" s="45">
        <v>254.8</v>
      </c>
      <c r="G18" s="45">
        <v>6968</v>
      </c>
      <c r="H18" s="46">
        <v>295.99999999999994</v>
      </c>
      <c r="I18" s="53">
        <v>294.99999999999994</v>
      </c>
      <c r="J18" s="27" t="s">
        <v>4</v>
      </c>
      <c r="K18" s="28"/>
      <c r="L18" s="18">
        <v>4923</v>
      </c>
      <c r="M18" s="19"/>
    </row>
    <row r="19" spans="1:13" s="17" customFormat="1" ht="18.75" customHeight="1">
      <c r="A19" s="65" t="s">
        <v>11</v>
      </c>
      <c r="B19" s="66"/>
      <c r="C19" s="47">
        <f>G19-F19-E19-D19</f>
        <v>4458.9000000000005</v>
      </c>
      <c r="D19" s="47">
        <f t="shared" ref="D19:E19" si="8">D23+D20</f>
        <v>3422.7</v>
      </c>
      <c r="E19" s="47">
        <f t="shared" si="8"/>
        <v>1348.4</v>
      </c>
      <c r="F19" s="47">
        <v>2711.8</v>
      </c>
      <c r="G19" s="47">
        <v>11941.8</v>
      </c>
      <c r="H19" s="48">
        <f>H23+H20</f>
        <v>2803.5037878787889</v>
      </c>
      <c r="I19" s="54">
        <f>I20+I23</f>
        <v>2612.0000000000018</v>
      </c>
      <c r="J19" s="61" t="s">
        <v>12</v>
      </c>
      <c r="K19" s="62"/>
      <c r="L19" s="18"/>
      <c r="M19" s="16"/>
    </row>
    <row r="20" spans="1:13" s="20" customFormat="1" ht="18.75" customHeight="1">
      <c r="A20" s="32"/>
      <c r="B20" s="33" t="s">
        <v>2</v>
      </c>
      <c r="C20" s="45">
        <f>C21+C22</f>
        <v>4417.9999999999991</v>
      </c>
      <c r="D20" s="45">
        <f t="shared" ref="D20:E20" si="9">D21+D22</f>
        <v>3414.8999999999996</v>
      </c>
      <c r="E20" s="45">
        <f t="shared" si="9"/>
        <v>1342.6000000000001</v>
      </c>
      <c r="F20" s="45">
        <v>2711.8</v>
      </c>
      <c r="G20" s="45">
        <v>11887.3</v>
      </c>
      <c r="H20" s="46">
        <f>H21+H22</f>
        <v>2788.5037878787889</v>
      </c>
      <c r="I20" s="53">
        <f>I21+I22</f>
        <v>2597.0000000000018</v>
      </c>
      <c r="J20" s="27" t="s">
        <v>6</v>
      </c>
      <c r="K20" s="28"/>
      <c r="L20" s="18">
        <v>4922</v>
      </c>
      <c r="M20" s="19"/>
    </row>
    <row r="21" spans="1:13" s="20" customFormat="1" ht="18.75" customHeight="1">
      <c r="A21" s="32"/>
      <c r="B21" s="40" t="s">
        <v>38</v>
      </c>
      <c r="C21" s="45">
        <f>G21-F21-E21-D21</f>
        <v>3058.7999999999988</v>
      </c>
      <c r="D21" s="45">
        <v>2901.6</v>
      </c>
      <c r="E21" s="45">
        <v>1192.2</v>
      </c>
      <c r="F21" s="45">
        <v>2253</v>
      </c>
      <c r="G21" s="45">
        <v>9405.5999999999985</v>
      </c>
      <c r="H21" s="46">
        <v>2144.0037878787889</v>
      </c>
      <c r="I21" s="53">
        <v>1968.0000000000018</v>
      </c>
      <c r="J21" s="41" t="s">
        <v>29</v>
      </c>
      <c r="K21" s="28"/>
      <c r="L21" s="18"/>
      <c r="M21" s="19"/>
    </row>
    <row r="22" spans="1:13" s="20" customFormat="1" ht="18.75" customHeight="1">
      <c r="A22" s="32"/>
      <c r="B22" s="40" t="s">
        <v>37</v>
      </c>
      <c r="C22" s="45">
        <f t="shared" ref="C22:C23" si="10">G22-F22-E22-D22</f>
        <v>1359.2000000000003</v>
      </c>
      <c r="D22" s="45">
        <v>513.29999999999995</v>
      </c>
      <c r="E22" s="45">
        <v>150.4</v>
      </c>
      <c r="F22" s="45">
        <v>458.8</v>
      </c>
      <c r="G22" s="45">
        <v>2481.7000000000003</v>
      </c>
      <c r="H22" s="46">
        <v>644.50000000000023</v>
      </c>
      <c r="I22" s="53">
        <v>629</v>
      </c>
      <c r="J22" s="41" t="s">
        <v>30</v>
      </c>
      <c r="K22" s="28"/>
      <c r="L22" s="18"/>
      <c r="M22" s="19"/>
    </row>
    <row r="23" spans="1:13" s="21" customFormat="1" ht="18.75" customHeight="1">
      <c r="A23" s="34"/>
      <c r="B23" s="35" t="s">
        <v>3</v>
      </c>
      <c r="C23" s="49">
        <f t="shared" si="10"/>
        <v>40.900000000000006</v>
      </c>
      <c r="D23" s="50">
        <v>7.8</v>
      </c>
      <c r="E23" s="50">
        <v>5.8</v>
      </c>
      <c r="F23" s="50">
        <v>0</v>
      </c>
      <c r="G23" s="50">
        <v>54.5</v>
      </c>
      <c r="H23" s="51">
        <v>15</v>
      </c>
      <c r="I23" s="55">
        <v>15</v>
      </c>
      <c r="J23" s="29" t="s">
        <v>4</v>
      </c>
      <c r="K23" s="30"/>
      <c r="L23" s="23">
        <v>4923</v>
      </c>
    </row>
    <row r="24" spans="1:13" ht="18.75" customHeight="1">
      <c r="A24" s="59" t="s">
        <v>31</v>
      </c>
      <c r="B24" s="60"/>
      <c r="C24" s="11"/>
      <c r="D24" s="11"/>
      <c r="E24" s="11"/>
      <c r="F24" s="11"/>
      <c r="G24" s="11"/>
      <c r="H24" s="11"/>
      <c r="I24" s="11"/>
      <c r="J24" s="58" t="s">
        <v>19</v>
      </c>
      <c r="K24" s="58"/>
      <c r="L24" s="58"/>
    </row>
  </sheetData>
  <mergeCells count="18">
    <mergeCell ref="B2:M2"/>
    <mergeCell ref="A1:L1"/>
    <mergeCell ref="B3:M3"/>
    <mergeCell ref="G7:G8"/>
    <mergeCell ref="J6:K8"/>
    <mergeCell ref="L6:L8"/>
    <mergeCell ref="A6:B8"/>
    <mergeCell ref="I7:I8"/>
    <mergeCell ref="H7:H8"/>
    <mergeCell ref="C6:F6"/>
    <mergeCell ref="J24:L24"/>
    <mergeCell ref="A24:B24"/>
    <mergeCell ref="J19:K19"/>
    <mergeCell ref="A9:B9"/>
    <mergeCell ref="A14:B14"/>
    <mergeCell ref="A19:B19"/>
    <mergeCell ref="J9:K9"/>
    <mergeCell ref="J14:K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6" orientation="landscape" useFirstPageNumber="1" horizontalDpi="4294967292" r:id="rId1"/>
  <headerFooter alignWithMargins="0">
    <oddHeader>&amp;L&amp;8PCBS: Transport Survey - Outside Establishments Sector, 2018&amp;R&amp;"Simplified Arabic,Regular"&amp;1&amp;K00+000 &amp;K000000م&amp;8 PCBS: مسح النقل- القطاع خارج المنشآت, 2018</oddHeader>
    <oddFooter>&amp;C&amp;"Times New Roman,Regular"&amp;9 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2019-05-23T07:06:03Z</cp:lastPrinted>
  <dcterms:created xsi:type="dcterms:W3CDTF">1998-11-21T06:28:23Z</dcterms:created>
  <dcterms:modified xsi:type="dcterms:W3CDTF">2019-06-19T11:15:30Z</dcterms:modified>
</cp:coreProperties>
</file>