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H23" i="3"/>
  <c r="H16"/>
  <c r="H17"/>
  <c r="H18"/>
  <c r="E18"/>
  <c r="E17"/>
  <c r="E16"/>
  <c r="G15"/>
  <c r="F15"/>
  <c r="H21"/>
  <c r="H22"/>
  <c r="I20"/>
  <c r="I19" s="1"/>
  <c r="G20"/>
  <c r="G19" s="1"/>
  <c r="C11"/>
  <c r="D11"/>
  <c r="F11"/>
  <c r="G11"/>
  <c r="I11"/>
  <c r="C12"/>
  <c r="D12"/>
  <c r="F12"/>
  <c r="G12"/>
  <c r="I12"/>
  <c r="C13"/>
  <c r="D13"/>
  <c r="F13"/>
  <c r="G13"/>
  <c r="I13"/>
  <c r="C15"/>
  <c r="C14" s="1"/>
  <c r="D15"/>
  <c r="D14" s="1"/>
  <c r="I15"/>
  <c r="I14" s="1"/>
  <c r="C20"/>
  <c r="D20"/>
  <c r="D19" s="1"/>
  <c r="F20"/>
  <c r="F19" s="1"/>
  <c r="E21"/>
  <c r="E22"/>
  <c r="E23"/>
  <c r="E13" l="1"/>
  <c r="E15"/>
  <c r="E14" s="1"/>
  <c r="H13"/>
  <c r="H15"/>
  <c r="H14" s="1"/>
  <c r="H12"/>
  <c r="L18"/>
  <c r="E12"/>
  <c r="E11"/>
  <c r="E20"/>
  <c r="E19" s="1"/>
  <c r="C10"/>
  <c r="D9"/>
  <c r="D10"/>
  <c r="F10"/>
  <c r="I10"/>
  <c r="I9"/>
  <c r="G10"/>
  <c r="F14"/>
  <c r="F9" s="1"/>
  <c r="G14"/>
  <c r="G9" s="1"/>
  <c r="C19"/>
  <c r="C9" s="1"/>
  <c r="L16"/>
  <c r="L17"/>
  <c r="L21"/>
  <c r="L22"/>
  <c r="L23"/>
  <c r="E10" l="1"/>
  <c r="E9"/>
  <c r="H20"/>
  <c r="H11"/>
  <c r="L13"/>
  <c r="L12"/>
  <c r="L11"/>
  <c r="L20"/>
  <c r="H19" l="1"/>
  <c r="H9" s="1"/>
  <c r="H10"/>
  <c r="L10"/>
  <c r="L15"/>
  <c r="L9"/>
  <c r="L19"/>
  <c r="L14"/>
</calcChain>
</file>

<file path=xl/sharedStrings.xml><?xml version="1.0" encoding="utf-8"?>
<sst xmlns="http://schemas.openxmlformats.org/spreadsheetml/2006/main" count="56" uniqueCount="40">
  <si>
    <t>المجموع</t>
  </si>
  <si>
    <t>المزايا العينية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</si>
  <si>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</si>
  <si>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</si>
  <si>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</si>
  <si>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</si>
  <si>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</si>
  <si>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</si>
  <si>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</si>
  <si>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</si>
  <si>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</si>
  <si>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</si>
  <si>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</si>
  <si>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</si>
  <si>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</si>
  <si>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 قطاع غزة</t>
  </si>
  <si>
    <t xml:space="preserve">Payments in Kind </t>
  </si>
  <si>
    <t>Cash Wages and Salaries</t>
  </si>
  <si>
    <t xml:space="preserve">No. of Vehicles </t>
  </si>
  <si>
    <t>مجموع التعويضات</t>
  </si>
  <si>
    <t xml:space="preserve"> Gaza Strip</t>
  </si>
  <si>
    <t xml:space="preserve"> فلسطين </t>
  </si>
  <si>
    <t xml:space="preserve"> Palestine</t>
  </si>
  <si>
    <t xml:space="preserve">العاملون بأجر    </t>
  </si>
  <si>
    <t>العاملون بدون أجر</t>
  </si>
  <si>
    <t xml:space="preserve"> (Value in USD 1000)</t>
  </si>
  <si>
    <t xml:space="preserve">  عدد   المركبات </t>
  </si>
  <si>
    <t>Wage Employees</t>
  </si>
  <si>
    <t>التعويضات</t>
  </si>
  <si>
    <t>Unpaid Employees</t>
  </si>
  <si>
    <t>الرواتب والاجور النقدية</t>
  </si>
  <si>
    <t xml:space="preserve">        مركبات نقل الركاب العمومية</t>
  </si>
  <si>
    <t xml:space="preserve">        مركبات نقل الركاب الخصوصية</t>
  </si>
  <si>
    <t xml:space="preserve">Total Compensation </t>
  </si>
  <si>
    <t xml:space="preserve">Compensation </t>
  </si>
  <si>
    <t xml:space="preserve">Table 3: Number of Vehicles, Employed Persons and Compensation of Wage Employees in Transport - Outside Establishments Sector in  </t>
  </si>
  <si>
    <t>Palestine by Region and Economic Activity, 2018</t>
  </si>
  <si>
    <t>جدول 3: عدد المركبات والعاملين وتعويضات العاملين بأجر في قطاع النقل خارج المنشآت في فلسطين حسب المنطقة والنشاط الاقتصادي، 2018</t>
  </si>
  <si>
    <t xml:space="preserve">  Private transportation vehicles               </t>
  </si>
  <si>
    <t xml:space="preserve">     Public transportation vehicles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</si>
</sst>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9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5"/>
      <name val="Arial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9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5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0" fontId="23" fillId="0" borderId="4" xfId="0" applyFont="1" applyBorder="1" applyAlignment="1">
      <alignment vertical="top"/>
    </xf>
    <xf numFmtId="0" fontId="23" fillId="0" borderId="5" xfId="0" applyFont="1" applyBorder="1" applyAlignment="1">
      <alignment vertical="top"/>
    </xf>
    <xf numFmtId="0" fontId="16" fillId="0" borderId="6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164" fontId="0" fillId="0" borderId="0" xfId="0" applyNumberFormat="1"/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21" fillId="0" borderId="14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22" fillId="0" borderId="3" xfId="0" applyFont="1" applyBorder="1" applyAlignment="1">
      <alignment horizontal="left" vertical="top" indent="1"/>
    </xf>
    <xf numFmtId="0" fontId="22" fillId="0" borderId="4" xfId="0" applyFont="1" applyBorder="1" applyAlignment="1">
      <alignment horizontal="left" vertical="top" indent="1"/>
    </xf>
    <xf numFmtId="0" fontId="6" fillId="0" borderId="8" xfId="0" applyFont="1" applyBorder="1" applyAlignment="1">
      <alignment vertical="center"/>
    </xf>
    <xf numFmtId="0" fontId="14" fillId="0" borderId="7" xfId="0" applyFont="1" applyBorder="1" applyAlignment="1">
      <alignment horizontal="right" vertical="center" indent="1"/>
    </xf>
    <xf numFmtId="0" fontId="19" fillId="0" borderId="4" xfId="0" applyFont="1" applyBorder="1" applyAlignment="1">
      <alignment horizontal="right" vertical="center" wrapText="1" indent="1" readingOrder="2"/>
    </xf>
    <xf numFmtId="0" fontId="15" fillId="0" borderId="1" xfId="0" applyFont="1" applyBorder="1" applyAlignment="1">
      <alignment horizontal="right" vertical="center" indent="1"/>
    </xf>
    <xf numFmtId="0" fontId="19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readingOrder="2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top" readingOrder="2"/>
    </xf>
    <xf numFmtId="0" fontId="17" fillId="0" borderId="9" xfId="0" applyFont="1" applyBorder="1" applyAlignment="1">
      <alignment horizontal="right" vertical="top" readingOrder="2"/>
    </xf>
    <xf numFmtId="0" fontId="19" fillId="0" borderId="9" xfId="0" applyFont="1" applyBorder="1" applyAlignment="1">
      <alignment horizontal="right" vertical="center" wrapText="1" indent="1" readingOrder="2"/>
    </xf>
    <xf numFmtId="0" fontId="15" fillId="0" borderId="9" xfId="0" applyFont="1" applyBorder="1" applyAlignment="1">
      <alignment horizontal="right" vertical="center" indent="1"/>
    </xf>
    <xf numFmtId="0" fontId="19" fillId="0" borderId="11" xfId="0" applyFont="1" applyBorder="1" applyAlignment="1">
      <alignment horizontal="right" vertical="center" wrapText="1" indent="1" readingOrder="2"/>
    </xf>
    <xf numFmtId="0" fontId="6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165" fontId="10" fillId="0" borderId="3" xfId="0" applyNumberFormat="1" applyFont="1" applyFill="1" applyBorder="1" applyAlignment="1">
      <alignment horizontal="right" vertical="center" readingOrder="2"/>
    </xf>
    <xf numFmtId="165" fontId="10" fillId="0" borderId="0" xfId="0" applyNumberFormat="1" applyFont="1" applyFill="1" applyBorder="1" applyAlignment="1">
      <alignment horizontal="right" vertical="center" readingOrder="2"/>
    </xf>
    <xf numFmtId="3" fontId="10" fillId="0" borderId="0" xfId="0" applyNumberFormat="1" applyFont="1" applyFill="1" applyBorder="1" applyAlignment="1">
      <alignment horizontal="right" vertical="center" readingOrder="2"/>
    </xf>
    <xf numFmtId="3" fontId="10" fillId="0" borderId="1" xfId="0" applyNumberFormat="1" applyFont="1" applyFill="1" applyBorder="1" applyAlignment="1">
      <alignment horizontal="right" vertical="center" readingOrder="2"/>
    </xf>
    <xf numFmtId="165" fontId="6" fillId="0" borderId="4" xfId="0" applyNumberFormat="1" applyFont="1" applyFill="1" applyBorder="1" applyAlignment="1">
      <alignment horizontal="right" vertical="center" readingOrder="2"/>
    </xf>
    <xf numFmtId="165" fontId="6" fillId="0" borderId="0" xfId="0" applyNumberFormat="1" applyFont="1" applyFill="1" applyBorder="1" applyAlignment="1">
      <alignment horizontal="right" vertical="center" readingOrder="2"/>
    </xf>
    <xf numFmtId="3" fontId="6" fillId="0" borderId="0" xfId="0" applyNumberFormat="1" applyFont="1" applyFill="1" applyBorder="1" applyAlignment="1">
      <alignment horizontal="right" vertical="center" readingOrder="2"/>
    </xf>
    <xf numFmtId="3" fontId="6" fillId="0" borderId="1" xfId="0" applyNumberFormat="1" applyFont="1" applyFill="1" applyBorder="1" applyAlignment="1">
      <alignment horizontal="right" vertical="center" readingOrder="2"/>
    </xf>
    <xf numFmtId="165" fontId="26" fillId="0" borderId="4" xfId="0" applyNumberFormat="1" applyFont="1" applyFill="1" applyBorder="1" applyAlignment="1">
      <alignment horizontal="right" vertical="center" readingOrder="2"/>
    </xf>
    <xf numFmtId="165" fontId="26" fillId="0" borderId="0" xfId="0" applyNumberFormat="1" applyFont="1" applyFill="1" applyBorder="1" applyAlignment="1">
      <alignment horizontal="right" vertical="center" readingOrder="2"/>
    </xf>
    <xf numFmtId="3" fontId="26" fillId="0" borderId="0" xfId="0" applyNumberFormat="1" applyFont="1" applyFill="1" applyBorder="1" applyAlignment="1">
      <alignment horizontal="right" vertical="center" readingOrder="2"/>
    </xf>
    <xf numFmtId="3" fontId="26" fillId="0" borderId="1" xfId="0" applyNumberFormat="1" applyFont="1" applyFill="1" applyBorder="1" applyAlignment="1">
      <alignment horizontal="right" vertical="center" readingOrder="2"/>
    </xf>
    <xf numFmtId="165" fontId="10" fillId="0" borderId="4" xfId="0" applyNumberFormat="1" applyFont="1" applyFill="1" applyBorder="1" applyAlignment="1">
      <alignment horizontal="right" vertical="center" readingOrder="2"/>
    </xf>
    <xf numFmtId="165" fontId="6" fillId="0" borderId="5" xfId="0" applyNumberFormat="1" applyFont="1" applyFill="1" applyBorder="1" applyAlignment="1">
      <alignment horizontal="right" vertical="center" readingOrder="2"/>
    </xf>
    <xf numFmtId="165" fontId="6" fillId="0" borderId="8" xfId="0" applyNumberFormat="1" applyFont="1" applyFill="1" applyBorder="1" applyAlignment="1">
      <alignment horizontal="right" vertical="center" readingOrder="2"/>
    </xf>
    <xf numFmtId="3" fontId="6" fillId="0" borderId="8" xfId="0" applyNumberFormat="1" applyFont="1" applyFill="1" applyBorder="1" applyAlignment="1">
      <alignment horizontal="right" vertical="center" readingOrder="2"/>
    </xf>
    <xf numFmtId="3" fontId="26" fillId="0" borderId="8" xfId="0" applyNumberFormat="1" applyFont="1" applyFill="1" applyBorder="1" applyAlignment="1">
      <alignment horizontal="right" vertical="center" readingOrder="2"/>
    </xf>
    <xf numFmtId="0" fontId="17" fillId="0" borderId="0" xfId="0" applyFont="1" applyAlignment="1">
      <alignment horizontal="right" vertical="center"/>
    </xf>
    <xf numFmtId="0" fontId="14" fillId="0" borderId="3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topLeftCell="B1" zoomScaleNormal="100" zoomScaleSheetLayoutView="100" zoomScalePageLayoutView="106" workbookViewId="0">
      <selection activeCell="N7" sqref="N7"/>
    </sheetView>
  </sheetViews>
  <sheetFormatPr defaultColWidth="9.7109375" defaultRowHeight="12.75"/>
  <cols>
    <col min="1" max="1" width="2.140625" customWidth="1"/>
    <col min="2" max="2" width="34" style="2" customWidth="1"/>
    <col min="3" max="3" width="13.42578125" style="2" customWidth="1"/>
    <col min="4" max="4" width="13.5703125" style="2" customWidth="1"/>
    <col min="5" max="5" width="14" style="2" customWidth="1"/>
    <col min="6" max="6" width="11.42578125" style="1" customWidth="1"/>
    <col min="7" max="7" width="10.7109375" style="1" customWidth="1"/>
    <col min="8" max="8" width="9.28515625" style="1" customWidth="1"/>
    <col min="9" max="9" width="8" style="1" customWidth="1"/>
    <col min="10" max="10" width="28.28515625" style="6" customWidth="1"/>
    <col min="11" max="11" width="5" customWidth="1"/>
    <col min="12" max="12" width="9.7109375" hidden="1" customWidth="1"/>
  </cols>
  <sheetData>
    <row r="1" spans="1:12" s="5" customFormat="1" ht="19.5" customHeight="1">
      <c r="A1" s="80" t="s">
        <v>37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s="5" customFormat="1" ht="18.75" customHeight="1">
      <c r="A2" s="79" t="s">
        <v>35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2" s="5" customFormat="1" ht="18.75" customHeight="1">
      <c r="A3" s="79" t="s">
        <v>36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2" s="21" customFormat="1" ht="5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5" customFormat="1" ht="13.5" customHeight="1">
      <c r="A5" s="15" t="s">
        <v>25</v>
      </c>
      <c r="B5" s="9"/>
      <c r="C5" s="13"/>
      <c r="D5" s="8"/>
      <c r="E5" s="3"/>
      <c r="F5" s="4"/>
      <c r="G5" s="4"/>
      <c r="H5" s="14"/>
      <c r="I5" s="14"/>
      <c r="J5" s="16"/>
      <c r="K5" s="69" t="s">
        <v>7</v>
      </c>
    </row>
    <row r="6" spans="1:12" s="9" customFormat="1" ht="19.5" customHeight="1">
      <c r="A6" s="73" t="s">
        <v>9</v>
      </c>
      <c r="B6" s="74"/>
      <c r="C6" s="51" t="s">
        <v>34</v>
      </c>
      <c r="D6" s="43" t="s">
        <v>28</v>
      </c>
      <c r="E6" s="83" t="s">
        <v>19</v>
      </c>
      <c r="F6" s="87" t="s">
        <v>14</v>
      </c>
      <c r="G6" s="88"/>
      <c r="H6" s="19" t="s">
        <v>13</v>
      </c>
      <c r="I6" s="85" t="s">
        <v>26</v>
      </c>
      <c r="J6" s="70" t="s">
        <v>10</v>
      </c>
      <c r="K6" s="81" t="s">
        <v>3</v>
      </c>
    </row>
    <row r="7" spans="1:12" s="9" customFormat="1" ht="20.25" customHeight="1">
      <c r="A7" s="75"/>
      <c r="B7" s="76"/>
      <c r="C7" s="42" t="s">
        <v>1</v>
      </c>
      <c r="D7" s="44" t="s">
        <v>30</v>
      </c>
      <c r="E7" s="84"/>
      <c r="F7" s="22" t="s">
        <v>24</v>
      </c>
      <c r="G7" s="22" t="s">
        <v>23</v>
      </c>
      <c r="H7" s="23" t="s">
        <v>0</v>
      </c>
      <c r="I7" s="86"/>
      <c r="J7" s="71"/>
      <c r="K7" s="82"/>
    </row>
    <row r="8" spans="1:12" s="9" customFormat="1" ht="39" customHeight="1">
      <c r="A8" s="77"/>
      <c r="B8" s="78"/>
      <c r="C8" s="30" t="s">
        <v>16</v>
      </c>
      <c r="D8" s="31" t="s">
        <v>17</v>
      </c>
      <c r="E8" s="32" t="s">
        <v>33</v>
      </c>
      <c r="F8" s="30" t="s">
        <v>29</v>
      </c>
      <c r="G8" s="30" t="s">
        <v>27</v>
      </c>
      <c r="H8" s="30" t="s">
        <v>2</v>
      </c>
      <c r="I8" s="32" t="s">
        <v>18</v>
      </c>
      <c r="J8" s="72"/>
      <c r="K8" s="82"/>
    </row>
    <row r="9" spans="1:12" s="11" customFormat="1" ht="18.75" customHeight="1">
      <c r="A9" s="36" t="s">
        <v>22</v>
      </c>
      <c r="B9" s="34"/>
      <c r="C9" s="52">
        <f t="shared" ref="C9:D13" si="0">C14+C19</f>
        <v>6774.8</v>
      </c>
      <c r="D9" s="53">
        <f t="shared" si="0"/>
        <v>29180.800000000003</v>
      </c>
      <c r="E9" s="53">
        <f t="shared" ref="E9:H9" si="1">E14+E19</f>
        <v>35955.600000000006</v>
      </c>
      <c r="F9" s="54">
        <f t="shared" ref="F9:G13" si="2">F14+F19</f>
        <v>7588</v>
      </c>
      <c r="G9" s="54">
        <f t="shared" si="2"/>
        <v>5073</v>
      </c>
      <c r="H9" s="54">
        <f t="shared" si="1"/>
        <v>12661</v>
      </c>
      <c r="I9" s="55">
        <f>I14+I19</f>
        <v>11294.000000000122</v>
      </c>
      <c r="J9" s="39" t="s">
        <v>21</v>
      </c>
      <c r="K9" s="28"/>
      <c r="L9" s="10" t="e">
        <f>#REF!+C9+D9-E9</f>
        <v>#REF!</v>
      </c>
    </row>
    <row r="10" spans="1:12" s="9" customFormat="1" ht="18.75" customHeight="1">
      <c r="A10" s="17"/>
      <c r="B10" s="26" t="s">
        <v>4</v>
      </c>
      <c r="C10" s="56">
        <f t="shared" si="0"/>
        <v>6742</v>
      </c>
      <c r="D10" s="57">
        <f t="shared" si="0"/>
        <v>28958.800000000003</v>
      </c>
      <c r="E10" s="57">
        <f t="shared" ref="E10:H10" si="3">E15+E20</f>
        <v>35700.800000000003</v>
      </c>
      <c r="F10" s="58">
        <f t="shared" si="2"/>
        <v>7300</v>
      </c>
      <c r="G10" s="58">
        <f t="shared" si="2"/>
        <v>5050</v>
      </c>
      <c r="H10" s="58">
        <f t="shared" si="3"/>
        <v>12350</v>
      </c>
      <c r="I10" s="59">
        <f>I15+I20</f>
        <v>10984.000000000122</v>
      </c>
      <c r="J10" s="40" t="s">
        <v>8</v>
      </c>
      <c r="K10" s="24">
        <v>4922</v>
      </c>
      <c r="L10" s="10" t="e">
        <f>#REF!+C10+D10-E10</f>
        <v>#REF!</v>
      </c>
    </row>
    <row r="11" spans="1:12" s="9" customFormat="1" ht="18.75" customHeight="1">
      <c r="A11" s="17"/>
      <c r="B11" s="50" t="s">
        <v>39</v>
      </c>
      <c r="C11" s="60">
        <f t="shared" si="0"/>
        <v>6693.5</v>
      </c>
      <c r="D11" s="61">
        <f t="shared" si="0"/>
        <v>28548.5</v>
      </c>
      <c r="E11" s="61">
        <f t="shared" ref="E11:H11" si="4">E16+E21</f>
        <v>35242</v>
      </c>
      <c r="F11" s="62">
        <f t="shared" si="2"/>
        <v>6861</v>
      </c>
      <c r="G11" s="62">
        <f t="shared" si="2"/>
        <v>4844</v>
      </c>
      <c r="H11" s="62">
        <f t="shared" si="4"/>
        <v>11705</v>
      </c>
      <c r="I11" s="63">
        <f>I16+I21</f>
        <v>10355.000000000122</v>
      </c>
      <c r="J11" s="45" t="s">
        <v>31</v>
      </c>
      <c r="K11" s="24"/>
      <c r="L11" s="10" t="e">
        <f>#REF!+C11+D11-E11</f>
        <v>#REF!</v>
      </c>
    </row>
    <row r="12" spans="1:12" s="9" customFormat="1" ht="18.75" customHeight="1">
      <c r="A12" s="17"/>
      <c r="B12" s="50" t="s">
        <v>38</v>
      </c>
      <c r="C12" s="60">
        <f t="shared" si="0"/>
        <v>48.5</v>
      </c>
      <c r="D12" s="61">
        <f t="shared" si="0"/>
        <v>410.3</v>
      </c>
      <c r="E12" s="61">
        <f t="shared" ref="E12:H12" si="5">E17+E22</f>
        <v>458.8</v>
      </c>
      <c r="F12" s="62">
        <f t="shared" si="2"/>
        <v>439</v>
      </c>
      <c r="G12" s="62">
        <f t="shared" si="2"/>
        <v>206</v>
      </c>
      <c r="H12" s="62">
        <f t="shared" si="5"/>
        <v>645</v>
      </c>
      <c r="I12" s="63">
        <f>I17+I22</f>
        <v>629</v>
      </c>
      <c r="J12" s="45" t="s">
        <v>32</v>
      </c>
      <c r="K12" s="24"/>
      <c r="L12" s="10" t="e">
        <f>#REF!+C12+D12-E12</f>
        <v>#REF!</v>
      </c>
    </row>
    <row r="13" spans="1:12" s="9" customFormat="1" ht="18.75" customHeight="1">
      <c r="A13" s="17"/>
      <c r="B13" s="27" t="s">
        <v>5</v>
      </c>
      <c r="C13" s="56">
        <f t="shared" si="0"/>
        <v>32.799999999999997</v>
      </c>
      <c r="D13" s="57">
        <f t="shared" si="0"/>
        <v>222</v>
      </c>
      <c r="E13" s="57">
        <f t="shared" ref="E13:H13" si="6">E18+E23</f>
        <v>254.8</v>
      </c>
      <c r="F13" s="58">
        <f t="shared" si="2"/>
        <v>288</v>
      </c>
      <c r="G13" s="58">
        <f t="shared" si="2"/>
        <v>23</v>
      </c>
      <c r="H13" s="58">
        <f t="shared" si="6"/>
        <v>311</v>
      </c>
      <c r="I13" s="59">
        <f>I18+I23</f>
        <v>309.99999999999994</v>
      </c>
      <c r="J13" s="40" t="s">
        <v>6</v>
      </c>
      <c r="K13" s="24">
        <v>4923</v>
      </c>
      <c r="L13" s="10" t="e">
        <f>#REF!+C13+D13-E13</f>
        <v>#REF!</v>
      </c>
    </row>
    <row r="14" spans="1:12" s="12" customFormat="1" ht="18.75" customHeight="1">
      <c r="A14" s="37" t="s">
        <v>11</v>
      </c>
      <c r="B14" s="35"/>
      <c r="C14" s="64">
        <f t="shared" ref="C14:G14" si="7">C15+C18</f>
        <v>6566.1</v>
      </c>
      <c r="D14" s="53">
        <f t="shared" si="7"/>
        <v>26677.7</v>
      </c>
      <c r="E14" s="53">
        <f t="shared" si="7"/>
        <v>33243.800000000003</v>
      </c>
      <c r="F14" s="54">
        <f t="shared" si="7"/>
        <v>5910</v>
      </c>
      <c r="G14" s="54">
        <f t="shared" si="7"/>
        <v>3947</v>
      </c>
      <c r="H14" s="54">
        <f>H15+H18</f>
        <v>9857</v>
      </c>
      <c r="I14" s="55">
        <f>I15+I18</f>
        <v>8682.0000000001201</v>
      </c>
      <c r="J14" s="41" t="s">
        <v>12</v>
      </c>
      <c r="K14" s="24"/>
      <c r="L14" s="10" t="e">
        <f>#REF!+C14+D14-E14</f>
        <v>#REF!</v>
      </c>
    </row>
    <row r="15" spans="1:12" s="9" customFormat="1" ht="18.75" customHeight="1">
      <c r="A15" s="17"/>
      <c r="B15" s="33" t="s">
        <v>4</v>
      </c>
      <c r="C15" s="56">
        <f t="shared" ref="C15:F15" si="8">C16+C17</f>
        <v>6533.3</v>
      </c>
      <c r="D15" s="57">
        <f t="shared" si="8"/>
        <v>26455.7</v>
      </c>
      <c r="E15" s="57">
        <f>C15+D15</f>
        <v>32989</v>
      </c>
      <c r="F15" s="58">
        <f t="shared" si="8"/>
        <v>5637</v>
      </c>
      <c r="G15" s="58">
        <f>G16+G17</f>
        <v>3924</v>
      </c>
      <c r="H15" s="58">
        <f>H16+H17</f>
        <v>9561</v>
      </c>
      <c r="I15" s="59">
        <f>I16+I17</f>
        <v>8387.0000000001201</v>
      </c>
      <c r="J15" s="40" t="s">
        <v>8</v>
      </c>
      <c r="K15" s="24">
        <v>4922</v>
      </c>
      <c r="L15" s="10" t="e">
        <f>#REF!+C15+D15-E15</f>
        <v>#REF!</v>
      </c>
    </row>
    <row r="16" spans="1:12" s="9" customFormat="1" ht="18.75" customHeight="1">
      <c r="A16" s="17"/>
      <c r="B16" s="50" t="s">
        <v>39</v>
      </c>
      <c r="C16" s="56">
        <v>6533.3</v>
      </c>
      <c r="D16" s="57">
        <v>26455.7</v>
      </c>
      <c r="E16" s="57">
        <f>C16+D16</f>
        <v>32989</v>
      </c>
      <c r="F16" s="58">
        <v>5637</v>
      </c>
      <c r="G16" s="58">
        <v>3924</v>
      </c>
      <c r="H16" s="58">
        <f>F16+G16</f>
        <v>9561</v>
      </c>
      <c r="I16" s="62">
        <v>8387.0000000001201</v>
      </c>
      <c r="J16" s="46" t="s">
        <v>31</v>
      </c>
      <c r="K16" s="24"/>
      <c r="L16" s="10" t="e">
        <f>#REF!+#REF!+#REF!-#REF!</f>
        <v>#REF!</v>
      </c>
    </row>
    <row r="17" spans="1:12" s="9" customFormat="1" ht="18.75" customHeight="1">
      <c r="A17" s="17"/>
      <c r="B17" s="50" t="s">
        <v>38</v>
      </c>
      <c r="C17" s="56">
        <v>0</v>
      </c>
      <c r="D17" s="57">
        <v>0</v>
      </c>
      <c r="E17" s="57">
        <f>C17+D17</f>
        <v>0</v>
      </c>
      <c r="F17" s="58">
        <v>0</v>
      </c>
      <c r="G17" s="58">
        <v>0</v>
      </c>
      <c r="H17" s="58">
        <f>F17+G17</f>
        <v>0</v>
      </c>
      <c r="I17" s="62">
        <v>0</v>
      </c>
      <c r="J17" s="46" t="s">
        <v>32</v>
      </c>
      <c r="K17" s="24"/>
      <c r="L17" s="10" t="e">
        <f>#REF!+C17+D17-E17</f>
        <v>#REF!</v>
      </c>
    </row>
    <row r="18" spans="1:12" s="9" customFormat="1" ht="18.75" customHeight="1">
      <c r="A18" s="17"/>
      <c r="B18" s="27" t="s">
        <v>5</v>
      </c>
      <c r="C18" s="56">
        <v>32.799999999999997</v>
      </c>
      <c r="D18" s="57">
        <v>222</v>
      </c>
      <c r="E18" s="57">
        <f>C18+D18</f>
        <v>254.8</v>
      </c>
      <c r="F18" s="58">
        <v>273</v>
      </c>
      <c r="G18" s="58">
        <v>23</v>
      </c>
      <c r="H18" s="58">
        <f>F18+G18</f>
        <v>296</v>
      </c>
      <c r="I18" s="62">
        <v>294.99999999999994</v>
      </c>
      <c r="J18" s="47" t="s">
        <v>6</v>
      </c>
      <c r="K18" s="24">
        <v>4923</v>
      </c>
      <c r="L18" s="10" t="e">
        <f>#REF!+C18+D18-E18</f>
        <v>#REF!</v>
      </c>
    </row>
    <row r="19" spans="1:12" s="12" customFormat="1" ht="18.75" customHeight="1">
      <c r="A19" s="37" t="s">
        <v>20</v>
      </c>
      <c r="B19" s="35"/>
      <c r="C19" s="64">
        <f>C20+C23</f>
        <v>208.7</v>
      </c>
      <c r="D19" s="53">
        <f>D20+D23</f>
        <v>2503.1000000000004</v>
      </c>
      <c r="E19" s="53">
        <f t="shared" ref="E19:H19" si="9">E20+E23</f>
        <v>2711.8</v>
      </c>
      <c r="F19" s="54">
        <f t="shared" si="9"/>
        <v>1678</v>
      </c>
      <c r="G19" s="54">
        <f t="shared" si="9"/>
        <v>1126</v>
      </c>
      <c r="H19" s="54">
        <f t="shared" si="9"/>
        <v>2804</v>
      </c>
      <c r="I19" s="54">
        <f>I20+I23</f>
        <v>2612.0000000000018</v>
      </c>
      <c r="J19" s="48" t="s">
        <v>15</v>
      </c>
      <c r="K19" s="24"/>
      <c r="L19" s="10">
        <f>I16+H16+G16-F16</f>
        <v>16235.00000000012</v>
      </c>
    </row>
    <row r="20" spans="1:12" s="9" customFormat="1" ht="18.75" customHeight="1">
      <c r="A20" s="17"/>
      <c r="B20" s="33" t="s">
        <v>4</v>
      </c>
      <c r="C20" s="56">
        <f t="shared" ref="C20:H20" si="10">C21+C22</f>
        <v>208.7</v>
      </c>
      <c r="D20" s="57">
        <f>D21+D22</f>
        <v>2503.1000000000004</v>
      </c>
      <c r="E20" s="57">
        <f>C20+D20</f>
        <v>2711.8</v>
      </c>
      <c r="F20" s="58">
        <f t="shared" si="10"/>
        <v>1663</v>
      </c>
      <c r="G20" s="58">
        <f t="shared" si="10"/>
        <v>1126</v>
      </c>
      <c r="H20" s="58">
        <f t="shared" si="10"/>
        <v>2789</v>
      </c>
      <c r="I20" s="58">
        <f>I21+I22</f>
        <v>2597.0000000000018</v>
      </c>
      <c r="J20" s="47" t="s">
        <v>8</v>
      </c>
      <c r="K20" s="24">
        <v>4922</v>
      </c>
      <c r="L20" s="10" t="e">
        <f>#REF!+C20+#REF!-D20</f>
        <v>#REF!</v>
      </c>
    </row>
    <row r="21" spans="1:12" s="9" customFormat="1" ht="18.75" customHeight="1">
      <c r="A21" s="17"/>
      <c r="B21" s="50" t="s">
        <v>39</v>
      </c>
      <c r="C21" s="56">
        <v>160.19999999999999</v>
      </c>
      <c r="D21" s="57">
        <v>2092.8000000000002</v>
      </c>
      <c r="E21" s="57">
        <f>C21+D21</f>
        <v>2253</v>
      </c>
      <c r="F21" s="58">
        <v>1224</v>
      </c>
      <c r="G21" s="58">
        <v>920</v>
      </c>
      <c r="H21" s="58">
        <f>F21+G21</f>
        <v>2144</v>
      </c>
      <c r="I21" s="62">
        <v>1968.0000000000018</v>
      </c>
      <c r="J21" s="46" t="s">
        <v>31</v>
      </c>
      <c r="K21" s="24"/>
      <c r="L21" s="10" t="e">
        <f>#REF!+C21+#REF!-D21</f>
        <v>#REF!</v>
      </c>
    </row>
    <row r="22" spans="1:12" s="9" customFormat="1" ht="18.75" customHeight="1">
      <c r="A22" s="17"/>
      <c r="B22" s="50" t="s">
        <v>38</v>
      </c>
      <c r="C22" s="56">
        <v>48.5</v>
      </c>
      <c r="D22" s="57">
        <v>410.3</v>
      </c>
      <c r="E22" s="57">
        <f>C22+D22</f>
        <v>458.8</v>
      </c>
      <c r="F22" s="58">
        <v>439</v>
      </c>
      <c r="G22" s="58">
        <v>206</v>
      </c>
      <c r="H22" s="58">
        <f>F22+G22</f>
        <v>645</v>
      </c>
      <c r="I22" s="62">
        <v>629</v>
      </c>
      <c r="J22" s="46" t="s">
        <v>32</v>
      </c>
      <c r="K22" s="24"/>
      <c r="L22" s="10" t="e">
        <f>#REF!+C22+#REF!-D22</f>
        <v>#REF!</v>
      </c>
    </row>
    <row r="23" spans="1:12" s="9" customFormat="1" ht="18.75" customHeight="1">
      <c r="A23" s="18"/>
      <c r="B23" s="38" t="s">
        <v>5</v>
      </c>
      <c r="C23" s="65">
        <v>0</v>
      </c>
      <c r="D23" s="66">
        <v>0</v>
      </c>
      <c r="E23" s="66">
        <f>C23+D23</f>
        <v>0</v>
      </c>
      <c r="F23" s="67">
        <v>15</v>
      </c>
      <c r="G23" s="67">
        <v>0</v>
      </c>
      <c r="H23" s="67">
        <f>F23+G23</f>
        <v>15</v>
      </c>
      <c r="I23" s="68">
        <v>15</v>
      </c>
      <c r="J23" s="49" t="s">
        <v>6</v>
      </c>
      <c r="K23" s="25">
        <v>4923</v>
      </c>
      <c r="L23" s="10" t="e">
        <f>#REF!+C23+#REF!-D23</f>
        <v>#REF!</v>
      </c>
    </row>
    <row r="24" spans="1:12">
      <c r="B24"/>
      <c r="C24" s="29"/>
      <c r="D24" s="29"/>
      <c r="E24" s="29"/>
      <c r="F24"/>
      <c r="H24"/>
      <c r="I24"/>
      <c r="J24" s="7"/>
    </row>
    <row r="25" spans="1:12">
      <c r="B25"/>
      <c r="C25" s="29"/>
      <c r="D25" s="29"/>
      <c r="E25" s="29"/>
      <c r="F25"/>
      <c r="H25"/>
      <c r="I25"/>
      <c r="J25" s="7"/>
    </row>
    <row r="26" spans="1:12">
      <c r="B26"/>
      <c r="C26" s="29"/>
      <c r="D26" s="29"/>
      <c r="E26" s="29"/>
      <c r="F26"/>
      <c r="H26"/>
      <c r="I26"/>
      <c r="J26" s="7"/>
    </row>
    <row r="27" spans="1:12">
      <c r="B27"/>
      <c r="C27" s="29"/>
      <c r="D27" s="29"/>
      <c r="E27" s="29"/>
      <c r="F27"/>
      <c r="G27"/>
      <c r="H27"/>
      <c r="I27"/>
      <c r="J27" s="7"/>
    </row>
    <row r="28" spans="1:12">
      <c r="C28" s="29"/>
      <c r="D28" s="29"/>
      <c r="E28" s="29"/>
    </row>
    <row r="29" spans="1:12">
      <c r="C29" s="29"/>
      <c r="D29" s="29"/>
      <c r="E29" s="29"/>
    </row>
  </sheetData>
  <mergeCells count="9">
    <mergeCell ref="J6:J8"/>
    <mergeCell ref="A6:B8"/>
    <mergeCell ref="A2:K2"/>
    <mergeCell ref="A1:K1"/>
    <mergeCell ref="K6:K8"/>
    <mergeCell ref="A3:K3"/>
    <mergeCell ref="E6:E7"/>
    <mergeCell ref="I6:I7"/>
    <mergeCell ref="F6:G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7" orientation="landscape" useFirstPageNumber="1" horizontalDpi="4294967292" r:id="rId1"/>
  <headerFooter alignWithMargins="0">
    <oddHeader>&amp;L&amp;8PCBS: Transport Survey - Outside Establihments Sector, 2018&amp;R&amp;"Simplified Arabic,Regular"&amp;1&amp;K00+000م&amp;8&amp;K000000 PCBS: مسح النقل- القطاع خارج المنشآت, 2018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2019-06-19T11:16:33Z</cp:lastPrinted>
  <dcterms:created xsi:type="dcterms:W3CDTF">2012-04-26T05:48:57Z</dcterms:created>
  <dcterms:modified xsi:type="dcterms:W3CDTF">2019-06-19T11:16:36Z</dcterms:modified>
</cp:coreProperties>
</file>