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595" yWindow="510" windowWidth="14325" windowHeight="9780" tabRatio="599"/>
  </bookViews>
  <sheets>
    <sheet name="Sheet" sheetId="3" r:id="rId1"/>
  </sheets>
  <definedNames>
    <definedName name="_xlnm.Print_Area" localSheetId="0">Sheet!$A$1:$J$24</definedName>
  </definedNames>
  <calcPr calcId="125725"/>
</workbook>
</file>

<file path=xl/calcChain.xml><?xml version="1.0" encoding="utf-8"?>
<calcChain xmlns="http://schemas.openxmlformats.org/spreadsheetml/2006/main">
  <c r="C18" i="3"/>
  <c r="C17"/>
  <c r="D11"/>
  <c r="D12"/>
  <c r="D10" s="1"/>
  <c r="D9" s="1"/>
  <c r="D13"/>
  <c r="D20"/>
  <c r="D19" s="1"/>
  <c r="D15"/>
  <c r="D14" s="1"/>
  <c r="C16"/>
  <c r="C21"/>
  <c r="C22"/>
  <c r="C23"/>
  <c r="F15"/>
  <c r="G15"/>
  <c r="E12"/>
  <c r="F12"/>
  <c r="G12"/>
  <c r="E13"/>
  <c r="F13"/>
  <c r="G13"/>
  <c r="E11"/>
  <c r="F11"/>
  <c r="G11"/>
  <c r="E20"/>
  <c r="E19" s="1"/>
  <c r="F20"/>
  <c r="F19" s="1"/>
  <c r="G20"/>
  <c r="G19" s="1"/>
  <c r="C15" l="1"/>
  <c r="C14" s="1"/>
  <c r="C13"/>
  <c r="C11"/>
  <c r="C12"/>
  <c r="C20"/>
  <c r="C19" s="1"/>
  <c r="E15"/>
  <c r="E14" s="1"/>
  <c r="E9" s="1"/>
  <c r="F14"/>
  <c r="F9" s="1"/>
  <c r="G14"/>
  <c r="G9" s="1"/>
  <c r="C9" l="1"/>
  <c r="C10"/>
  <c r="E10"/>
  <c r="F10"/>
  <c r="G10"/>
</calcChain>
</file>

<file path=xl/sharedStrings.xml><?xml version="1.0" encoding="utf-8"?>
<sst xmlns="http://schemas.openxmlformats.org/spreadsheetml/2006/main" count="48" uniqueCount="35">
  <si>
    <t>Output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</si>
  <si>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</si>
  <si>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</si>
  <si>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</si>
  <si>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</si>
  <si>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</si>
  <si>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</si>
  <si>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</si>
  <si>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</si>
  <si>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</si>
  <si>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 xml:space="preserve">Other non-scheduled passenger transport </t>
  </si>
  <si>
    <t xml:space="preserve"> Other non-scheduled passenger transport </t>
  </si>
  <si>
    <t xml:space="preserve"> قطاع غزة</t>
  </si>
  <si>
    <t xml:space="preserve"> الضفة الغربية  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</si>
  <si>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</si>
  <si>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</si>
  <si>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</si>
  <si>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</si>
  <si>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</si>
  <si>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</si>
  <si>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Intermediate Consumption</t>
  </si>
  <si>
    <t xml:space="preserve"> الإستهلاك الوسيط</t>
  </si>
  <si>
    <t xml:space="preserve"> Palestine</t>
  </si>
  <si>
    <t xml:space="preserve"> فلسطين</t>
  </si>
  <si>
    <t>No. of Employed Persons</t>
  </si>
  <si>
    <t>Gross Value Added</t>
  </si>
  <si>
    <t xml:space="preserve"> (Value in USD 1000)</t>
  </si>
  <si>
    <t xml:space="preserve">        مركبات نقل الركاب العمومية</t>
  </si>
  <si>
    <t xml:space="preserve">        مركبات نقل الركاب الخصوصية</t>
  </si>
  <si>
    <t xml:space="preserve">Table 1: Number of Vehicles, Employed Persons and Main Economic Indicators in Transport - Outside Establishments Sector   </t>
  </si>
  <si>
    <t xml:space="preserve">     Public transportation vehicles                  </t>
  </si>
  <si>
    <t xml:space="preserve">  Private transportation vehicles               </t>
  </si>
  <si>
    <t>أنواع النقل البري الاخرى للركاب غير المحددة بموعد</t>
  </si>
  <si>
    <t>جدول 1: عدد المركبات والعاملين وأهم المؤشرات الاقتصادية في قطاع النقل خارج المنشآت في فلسطين حسب المنطقة والنشاط الاقتصادي، 2019</t>
  </si>
  <si>
    <t xml:space="preserve"> in Palestine by Region and Economic Activity, 2019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</si>
</sst>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#"/>
    <numFmt numFmtId="167" formatCode="####.0"/>
  </numFmts>
  <fonts count="35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Times New Roman"/>
      <family val="1"/>
    </font>
    <font>
      <b/>
      <sz val="11"/>
      <name val="Simplified Arabic"/>
      <family val="1"/>
    </font>
    <font>
      <b/>
      <sz val="9"/>
      <name val="Times New Roman"/>
      <family val="1"/>
    </font>
    <font>
      <sz val="9"/>
      <name val="MS Sans Serif"/>
      <family val="2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0" fillId="0" borderId="0"/>
    <xf numFmtId="0" fontId="16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9" fillId="0" borderId="0" xfId="0" applyFont="1"/>
    <xf numFmtId="1" fontId="11" fillId="0" borderId="0" xfId="0" applyNumberFormat="1" applyFont="1"/>
    <xf numFmtId="164" fontId="11" fillId="0" borderId="0" xfId="0" applyNumberFormat="1" applyFont="1"/>
    <xf numFmtId="0" fontId="15" fillId="0" borderId="0" xfId="0" applyFont="1" applyBorder="1" applyAlignment="1">
      <alignment vertical="top"/>
    </xf>
    <xf numFmtId="0" fontId="18" fillId="0" borderId="0" xfId="0" applyFont="1" applyBorder="1" applyAlignment="1">
      <alignment horizontal="justify" vertical="top" wrapText="1" readingOrder="2"/>
    </xf>
    <xf numFmtId="0" fontId="18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9" fillId="0" borderId="7" xfId="0" applyFont="1" applyBorder="1" applyAlignment="1">
      <alignment vertical="top"/>
    </xf>
    <xf numFmtId="0" fontId="27" fillId="0" borderId="0" xfId="0" applyFont="1" applyAlignment="1">
      <alignment vertical="center"/>
    </xf>
    <xf numFmtId="0" fontId="25" fillId="0" borderId="8" xfId="0" applyFont="1" applyBorder="1" applyAlignment="1">
      <alignment vertical="top"/>
    </xf>
    <xf numFmtId="0" fontId="22" fillId="0" borderId="4" xfId="0" applyFont="1" applyBorder="1" applyAlignment="1">
      <alignment vertical="top"/>
    </xf>
    <xf numFmtId="164" fontId="14" fillId="0" borderId="8" xfId="0" applyNumberFormat="1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justify" vertical="top" wrapText="1" readingOrder="2"/>
    </xf>
    <xf numFmtId="164" fontId="14" fillId="0" borderId="1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horizontal="right" vertical="top" readingOrder="2"/>
    </xf>
    <xf numFmtId="3" fontId="20" fillId="0" borderId="0" xfId="0" applyNumberFormat="1" applyFont="1" applyFill="1" applyBorder="1" applyAlignment="1">
      <alignment horizontal="right" vertical="center" indent="1" readingOrder="2"/>
    </xf>
    <xf numFmtId="0" fontId="12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wrapText="1"/>
    </xf>
    <xf numFmtId="0" fontId="8" fillId="0" borderId="0" xfId="0" applyFont="1" applyBorder="1"/>
    <xf numFmtId="0" fontId="9" fillId="0" borderId="0" xfId="0" applyFont="1" applyBorder="1"/>
    <xf numFmtId="166" fontId="33" fillId="3" borderId="0" xfId="0" applyNumberFormat="1" applyFont="1" applyFill="1" applyBorder="1" applyAlignment="1">
      <alignment horizontal="right" vertical="top"/>
    </xf>
    <xf numFmtId="167" fontId="33" fillId="3" borderId="0" xfId="0" applyNumberFormat="1" applyFont="1" applyFill="1" applyBorder="1" applyAlignment="1">
      <alignment horizontal="right" vertical="top"/>
    </xf>
    <xf numFmtId="166" fontId="33" fillId="0" borderId="0" xfId="0" applyNumberFormat="1" applyFont="1" applyBorder="1" applyAlignment="1">
      <alignment horizontal="right" vertical="top"/>
    </xf>
    <xf numFmtId="167" fontId="33" fillId="0" borderId="0" xfId="0" applyNumberFormat="1" applyFont="1" applyBorder="1" applyAlignment="1">
      <alignment horizontal="right" vertical="top"/>
    </xf>
    <xf numFmtId="0" fontId="34" fillId="0" borderId="0" xfId="0" applyFont="1" applyBorder="1" applyAlignment="1">
      <alignment horizontal="center" wrapText="1"/>
    </xf>
    <xf numFmtId="0" fontId="34" fillId="0" borderId="0" xfId="0" applyFont="1" applyBorder="1" applyAlignment="1">
      <alignment horizontal="left" vertical="top" wrapText="1"/>
    </xf>
    <xf numFmtId="166" fontId="34" fillId="0" borderId="0" xfId="0" applyNumberFormat="1" applyFont="1" applyBorder="1" applyAlignment="1">
      <alignment horizontal="right" vertical="top"/>
    </xf>
    <xf numFmtId="167" fontId="34" fillId="0" borderId="0" xfId="0" applyNumberFormat="1" applyFont="1" applyBorder="1" applyAlignment="1">
      <alignment horizontal="right" vertical="top"/>
    </xf>
    <xf numFmtId="0" fontId="17" fillId="2" borderId="0" xfId="0" applyFont="1" applyFill="1" applyBorder="1" applyAlignment="1">
      <alignment vertical="center" wrapText="1"/>
    </xf>
    <xf numFmtId="164" fontId="0" fillId="0" borderId="0" xfId="0" quotePrefix="1" applyNumberFormat="1" applyBorder="1" applyAlignment="1">
      <alignment horizontal="right" vertical="justify"/>
    </xf>
    <xf numFmtId="0" fontId="27" fillId="0" borderId="0" xfId="0" applyFont="1" applyBorder="1" applyAlignment="1">
      <alignment horizontal="center" vertical="center"/>
    </xf>
    <xf numFmtId="164" fontId="12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top"/>
    </xf>
    <xf numFmtId="164" fontId="20" fillId="0" borderId="10" xfId="0" applyNumberFormat="1" applyFont="1" applyBorder="1" applyAlignment="1">
      <alignment horizontal="right" vertical="justify"/>
    </xf>
    <xf numFmtId="164" fontId="26" fillId="0" borderId="10" xfId="0" applyNumberFormat="1" applyFont="1" applyBorder="1" applyAlignment="1">
      <alignment horizontal="right" vertical="justify"/>
    </xf>
    <xf numFmtId="164" fontId="20" fillId="0" borderId="10" xfId="0" applyNumberFormat="1" applyFont="1" applyBorder="1" applyAlignment="1">
      <alignment horizontal="right" vertical="justify" wrapText="1"/>
    </xf>
    <xf numFmtId="1" fontId="20" fillId="0" borderId="10" xfId="0" quotePrefix="1" applyNumberFormat="1" applyFont="1" applyBorder="1" applyAlignment="1">
      <alignment horizontal="right" vertical="justify"/>
    </xf>
    <xf numFmtId="0" fontId="22" fillId="0" borderId="10" xfId="0" applyFont="1" applyBorder="1"/>
    <xf numFmtId="0" fontId="19" fillId="0" borderId="10" xfId="0" applyFont="1" applyBorder="1" applyAlignment="1">
      <alignment vertical="top"/>
    </xf>
    <xf numFmtId="0" fontId="22" fillId="0" borderId="0" xfId="0" applyFont="1" applyBorder="1" applyAlignment="1">
      <alignment horizontal="right" vertical="center" readingOrder="2"/>
    </xf>
    <xf numFmtId="165" fontId="19" fillId="0" borderId="1" xfId="0" applyNumberFormat="1" applyFont="1" applyFill="1" applyBorder="1" applyAlignment="1">
      <alignment horizontal="right" vertical="center" indent="1" readingOrder="2"/>
    </xf>
    <xf numFmtId="165" fontId="19" fillId="0" borderId="10" xfId="0" applyNumberFormat="1" applyFont="1" applyFill="1" applyBorder="1" applyAlignment="1">
      <alignment horizontal="right" vertical="center" indent="1" readingOrder="2"/>
    </xf>
    <xf numFmtId="3" fontId="19" fillId="0" borderId="10" xfId="0" applyNumberFormat="1" applyFont="1" applyFill="1" applyBorder="1" applyAlignment="1">
      <alignment horizontal="right" vertical="center" indent="1" readingOrder="2"/>
    </xf>
    <xf numFmtId="3" fontId="19" fillId="0" borderId="2" xfId="0" applyNumberFormat="1" applyFont="1" applyFill="1" applyBorder="1" applyAlignment="1">
      <alignment horizontal="right" vertical="center" indent="1" readingOrder="2"/>
    </xf>
    <xf numFmtId="165" fontId="20" fillId="0" borderId="3" xfId="0" applyNumberFormat="1" applyFont="1" applyFill="1" applyBorder="1" applyAlignment="1">
      <alignment horizontal="right" vertical="center" indent="1" readingOrder="2"/>
    </xf>
    <xf numFmtId="165" fontId="20" fillId="0" borderId="0" xfId="0" applyNumberFormat="1" applyFont="1" applyFill="1" applyBorder="1" applyAlignment="1">
      <alignment horizontal="right" vertical="center" indent="1" readingOrder="2"/>
    </xf>
    <xf numFmtId="3" fontId="32" fillId="0" borderId="4" xfId="0" applyNumberFormat="1" applyFont="1" applyFill="1" applyBorder="1" applyAlignment="1">
      <alignment horizontal="right" vertical="center" indent="1" readingOrder="2"/>
    </xf>
    <xf numFmtId="165" fontId="19" fillId="0" borderId="3" xfId="0" applyNumberFormat="1" applyFont="1" applyFill="1" applyBorder="1" applyAlignment="1">
      <alignment horizontal="right" vertical="center" indent="1" readingOrder="2"/>
    </xf>
    <xf numFmtId="165" fontId="19" fillId="0" borderId="0" xfId="0" applyNumberFormat="1" applyFont="1" applyFill="1" applyBorder="1" applyAlignment="1">
      <alignment horizontal="right" vertical="center" indent="1" readingOrder="2"/>
    </xf>
    <xf numFmtId="3" fontId="19" fillId="0" borderId="0" xfId="0" applyNumberFormat="1" applyFont="1" applyFill="1" applyBorder="1" applyAlignment="1">
      <alignment horizontal="right" vertical="center" indent="1" readingOrder="2"/>
    </xf>
    <xf numFmtId="3" fontId="19" fillId="0" borderId="4" xfId="0" applyNumberFormat="1" applyFont="1" applyFill="1" applyBorder="1" applyAlignment="1">
      <alignment horizontal="right" vertical="center" indent="1" readingOrder="2"/>
    </xf>
    <xf numFmtId="0" fontId="34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center"/>
    </xf>
    <xf numFmtId="164" fontId="17" fillId="2" borderId="0" xfId="0" applyNumberFormat="1" applyFont="1" applyFill="1" applyBorder="1" applyAlignment="1">
      <alignment vertical="center" wrapText="1"/>
    </xf>
    <xf numFmtId="0" fontId="20" fillId="0" borderId="0" xfId="0" applyFont="1" applyBorder="1"/>
    <xf numFmtId="0" fontId="19" fillId="0" borderId="3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left" vertical="center" indent="1"/>
    </xf>
    <xf numFmtId="0" fontId="20" fillId="0" borderId="3" xfId="0" applyFont="1" applyBorder="1" applyAlignment="1">
      <alignment horizontal="left" vertical="top" wrapText="1"/>
    </xf>
    <xf numFmtId="0" fontId="20" fillId="0" borderId="0" xfId="0" applyFont="1" applyBorder="1"/>
    <xf numFmtId="0" fontId="14" fillId="0" borderId="10" xfId="0" applyFont="1" applyBorder="1" applyAlignment="1">
      <alignment horizontal="right" vertical="center" indent="1"/>
    </xf>
    <xf numFmtId="0" fontId="0" fillId="0" borderId="2" xfId="0" applyBorder="1" applyAlignment="1">
      <alignment horizontal="right" vertical="center" indent="1"/>
    </xf>
    <xf numFmtId="0" fontId="21" fillId="0" borderId="0" xfId="0" applyFont="1" applyBorder="1" applyAlignment="1">
      <alignment horizontal="right" vertical="center" indent="1"/>
    </xf>
    <xf numFmtId="0" fontId="21" fillId="0" borderId="4" xfId="0" applyFont="1" applyBorder="1" applyAlignment="1">
      <alignment horizontal="right" vertical="center" indent="1"/>
    </xf>
    <xf numFmtId="0" fontId="19" fillId="0" borderId="1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center"/>
    </xf>
  </cellXfs>
  <cellStyles count="46">
    <cellStyle name="Normal" xfId="0" builtinId="0"/>
    <cellStyle name="Normal 10" xfId="41"/>
    <cellStyle name="Normal 2" xfId="1"/>
    <cellStyle name="Normal 2 2" xfId="4"/>
    <cellStyle name="Normal 2 2 2" xfId="28"/>
    <cellStyle name="Normal 2 3" xfId="9"/>
    <cellStyle name="Normal 2 3 2" xfId="31"/>
    <cellStyle name="Normal 2 4" xfId="14"/>
    <cellStyle name="Normal 2 4 2" xfId="35"/>
    <cellStyle name="Normal 2 5" xfId="19"/>
    <cellStyle name="Normal 2 5 2" xfId="40"/>
    <cellStyle name="Normal 2 6" xfId="20"/>
    <cellStyle name="Normal 2 7" xfId="23"/>
    <cellStyle name="Normal 2 8" xfId="42"/>
    <cellStyle name="Normal 3" xfId="3"/>
    <cellStyle name="Normal 3 2" xfId="5"/>
    <cellStyle name="Normal 3 2 2" xfId="29"/>
    <cellStyle name="Normal 3 2 3" xfId="43"/>
    <cellStyle name="Normal 3 3" xfId="10"/>
    <cellStyle name="Normal 3 3 2" xfId="32"/>
    <cellStyle name="Normal 3 4" xfId="15"/>
    <cellStyle name="Normal 3 4 2" xfId="36"/>
    <cellStyle name="Normal 3 5" xfId="27"/>
    <cellStyle name="Normal 3 6" xfId="24"/>
    <cellStyle name="Normal 4" xfId="6"/>
    <cellStyle name="Normal 4 2" xfId="11"/>
    <cellStyle name="Normal 4 2 2" xfId="33"/>
    <cellStyle name="Normal 4 3" xfId="16"/>
    <cellStyle name="Normal 4 3 2" xfId="37"/>
    <cellStyle name="Normal 4 4" xfId="25"/>
    <cellStyle name="Normal 4 5" xfId="44"/>
    <cellStyle name="Normal 5" xfId="2"/>
    <cellStyle name="Normal 5 2" xfId="8"/>
    <cellStyle name="Normal 5 3" xfId="17"/>
    <cellStyle name="Normal 5 3 2" xfId="38"/>
    <cellStyle name="Normal 5 4" xfId="26"/>
    <cellStyle name="Normal 5 5" xfId="45"/>
    <cellStyle name="Normal 6" xfId="7"/>
    <cellStyle name="Normal 6 2" xfId="13"/>
    <cellStyle name="Normal 6 3" xfId="30"/>
    <cellStyle name="Normal 6 4" xfId="22"/>
    <cellStyle name="Normal 7" xfId="12"/>
    <cellStyle name="Normal 7 2" xfId="34"/>
    <cellStyle name="Normal 8" xfId="18"/>
    <cellStyle name="Normal 8 2" xfId="39"/>
    <cellStyle name="Normal 9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view="pageBreakPreview" zoomScaleNormal="100" zoomScaleSheetLayoutView="100" workbookViewId="0">
      <selection activeCell="B5" sqref="B5"/>
    </sheetView>
  </sheetViews>
  <sheetFormatPr defaultColWidth="9.7109375" defaultRowHeight="12.75"/>
  <cols>
    <col min="1" max="1" width="1.5703125" style="3" customWidth="1"/>
    <col min="2" max="2" width="34.42578125" style="3" customWidth="1"/>
    <col min="3" max="3" width="14" style="7" customWidth="1"/>
    <col min="4" max="4" width="12.85546875" style="7" customWidth="1"/>
    <col min="5" max="5" width="13.28515625" style="7" customWidth="1"/>
    <col min="6" max="6" width="12.42578125" style="6" customWidth="1"/>
    <col min="7" max="7" width="11" style="6" customWidth="1"/>
    <col min="8" max="8" width="29" style="3" customWidth="1"/>
    <col min="9" max="9" width="1.5703125" style="3" customWidth="1"/>
    <col min="10" max="10" width="6" style="2" customWidth="1"/>
    <col min="11" max="11" width="11.5703125" style="3" bestFit="1" customWidth="1"/>
    <col min="12" max="13" width="9.7109375" style="3"/>
    <col min="14" max="16" width="10.42578125" style="3" bestFit="1" customWidth="1"/>
    <col min="17" max="16384" width="9.7109375" style="3"/>
  </cols>
  <sheetData>
    <row r="1" spans="1:20" s="4" customFormat="1" ht="18.600000000000001" customHeight="1">
      <c r="A1" s="81" t="s">
        <v>33</v>
      </c>
      <c r="B1" s="81"/>
      <c r="C1" s="81"/>
      <c r="D1" s="81"/>
      <c r="E1" s="81"/>
      <c r="F1" s="81"/>
      <c r="G1" s="81"/>
      <c r="H1" s="81"/>
      <c r="I1" s="81"/>
      <c r="J1" s="81"/>
    </row>
    <row r="2" spans="1:20" s="4" customFormat="1" ht="18.600000000000001" customHeight="1">
      <c r="A2" s="82" t="s">
        <v>29</v>
      </c>
      <c r="B2" s="82"/>
      <c r="C2" s="82"/>
      <c r="D2" s="82"/>
      <c r="E2" s="82"/>
      <c r="F2" s="82"/>
      <c r="G2" s="82"/>
      <c r="H2" s="82"/>
      <c r="I2" s="82"/>
      <c r="J2" s="82"/>
    </row>
    <row r="3" spans="1:20" s="4" customFormat="1" ht="18.600000000000001" customHeight="1">
      <c r="A3" s="82" t="s">
        <v>34</v>
      </c>
      <c r="B3" s="82"/>
      <c r="C3" s="82"/>
      <c r="D3" s="82"/>
      <c r="E3" s="82"/>
      <c r="F3" s="82"/>
      <c r="G3" s="82"/>
      <c r="H3" s="82"/>
      <c r="I3" s="82"/>
      <c r="J3" s="82"/>
      <c r="L3" s="26"/>
      <c r="M3" s="26"/>
      <c r="N3" s="26"/>
      <c r="O3" s="26"/>
      <c r="P3" s="26"/>
      <c r="Q3" s="26"/>
      <c r="R3" s="26"/>
      <c r="S3" s="26"/>
    </row>
    <row r="4" spans="1:20" s="13" customFormat="1" ht="6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L4" s="27"/>
      <c r="M4" s="27"/>
      <c r="N4" s="27"/>
      <c r="O4" s="27"/>
      <c r="P4" s="27"/>
      <c r="Q4" s="27"/>
      <c r="R4" s="27"/>
      <c r="S4" s="27"/>
    </row>
    <row r="5" spans="1:20" s="4" customFormat="1" ht="16.5" customHeight="1">
      <c r="A5" s="46" t="s">
        <v>26</v>
      </c>
      <c r="B5" s="69"/>
      <c r="C5" s="42"/>
      <c r="D5" s="42"/>
      <c r="E5" s="42"/>
      <c r="F5" s="43"/>
      <c r="G5" s="43"/>
      <c r="H5" s="44"/>
      <c r="I5" s="44"/>
      <c r="J5" s="54" t="s">
        <v>5</v>
      </c>
      <c r="K5" s="26"/>
      <c r="L5" s="26"/>
      <c r="M5" s="26"/>
      <c r="N5" s="26"/>
      <c r="O5" s="26"/>
      <c r="P5" s="26"/>
      <c r="Q5" s="26"/>
      <c r="R5" s="26"/>
      <c r="S5" s="26"/>
    </row>
    <row r="6" spans="1:20" s="1" customFormat="1" ht="18.75" customHeight="1">
      <c r="A6" s="91" t="s">
        <v>8</v>
      </c>
      <c r="B6" s="92"/>
      <c r="C6" s="16" t="s">
        <v>16</v>
      </c>
      <c r="D6" s="22" t="s">
        <v>21</v>
      </c>
      <c r="E6" s="16" t="s">
        <v>6</v>
      </c>
      <c r="F6" s="23" t="s">
        <v>17</v>
      </c>
      <c r="G6" s="17" t="s">
        <v>18</v>
      </c>
      <c r="H6" s="95" t="s">
        <v>9</v>
      </c>
      <c r="I6" s="96"/>
      <c r="J6" s="83" t="s">
        <v>1</v>
      </c>
      <c r="K6" s="39"/>
      <c r="L6" s="28"/>
      <c r="M6" s="28"/>
      <c r="N6" s="28"/>
      <c r="O6" s="28"/>
      <c r="P6" s="28"/>
      <c r="Q6" s="29"/>
      <c r="R6" s="29"/>
      <c r="S6" s="29"/>
    </row>
    <row r="7" spans="1:20" s="5" customFormat="1" ht="18.75" customHeight="1">
      <c r="A7" s="93"/>
      <c r="B7" s="94"/>
      <c r="C7" s="85" t="s">
        <v>25</v>
      </c>
      <c r="D7" s="87" t="s">
        <v>20</v>
      </c>
      <c r="E7" s="101" t="s">
        <v>0</v>
      </c>
      <c r="F7" s="85" t="s">
        <v>24</v>
      </c>
      <c r="G7" s="89" t="s">
        <v>19</v>
      </c>
      <c r="H7" s="97"/>
      <c r="I7" s="98"/>
      <c r="J7" s="84"/>
      <c r="K7" s="39"/>
      <c r="L7" s="28"/>
      <c r="M7" s="28"/>
      <c r="N7" s="28"/>
      <c r="O7" s="28"/>
      <c r="P7" s="28"/>
      <c r="Q7" s="30"/>
      <c r="R7" s="30"/>
      <c r="S7" s="30"/>
    </row>
    <row r="8" spans="1:20" s="5" customFormat="1" ht="16.5" customHeight="1">
      <c r="A8" s="93"/>
      <c r="B8" s="94"/>
      <c r="C8" s="86"/>
      <c r="D8" s="88"/>
      <c r="E8" s="102"/>
      <c r="F8" s="86"/>
      <c r="G8" s="90"/>
      <c r="H8" s="99"/>
      <c r="I8" s="100"/>
      <c r="J8" s="84"/>
      <c r="K8" s="39"/>
      <c r="L8" s="31"/>
      <c r="M8" s="31"/>
      <c r="N8" s="32"/>
      <c r="O8" s="32"/>
      <c r="P8" s="32"/>
      <c r="Q8" s="30"/>
      <c r="R8" s="30"/>
      <c r="S8" s="30"/>
    </row>
    <row r="9" spans="1:20" s="5" customFormat="1" ht="18.75" customHeight="1">
      <c r="A9" s="78" t="s">
        <v>22</v>
      </c>
      <c r="B9" s="79"/>
      <c r="C9" s="55">
        <f t="shared" ref="C9" si="0">C14+C19</f>
        <v>144935.9</v>
      </c>
      <c r="D9" s="56">
        <f>D10+D13</f>
        <v>123448.8</v>
      </c>
      <c r="E9" s="56">
        <f t="shared" ref="E9:F9" si="1">E14+E19</f>
        <v>268384.7</v>
      </c>
      <c r="F9" s="57">
        <f t="shared" si="1"/>
        <v>11587</v>
      </c>
      <c r="G9" s="58">
        <f>G14+G19</f>
        <v>10979</v>
      </c>
      <c r="H9" s="74" t="s">
        <v>23</v>
      </c>
      <c r="I9" s="75"/>
      <c r="J9" s="14"/>
      <c r="K9" s="39"/>
      <c r="L9" s="31"/>
      <c r="M9" s="31"/>
      <c r="N9" s="32"/>
      <c r="O9" s="32"/>
      <c r="P9" s="32"/>
      <c r="Q9" s="30"/>
      <c r="R9" s="30"/>
      <c r="S9" s="30"/>
    </row>
    <row r="10" spans="1:20" s="1" customFormat="1" ht="18.75" customHeight="1">
      <c r="A10" s="72" t="s">
        <v>11</v>
      </c>
      <c r="B10" s="73"/>
      <c r="C10" s="59">
        <f t="shared" ref="C10" si="2">C15+C20</f>
        <v>140586.4</v>
      </c>
      <c r="D10" s="60">
        <f>D11+D12</f>
        <v>121120.1</v>
      </c>
      <c r="E10" s="60">
        <f t="shared" ref="E10:F10" si="3">E15+E20</f>
        <v>261706.5</v>
      </c>
      <c r="F10" s="25">
        <f t="shared" si="3"/>
        <v>11282</v>
      </c>
      <c r="G10" s="61">
        <f>G15+G20</f>
        <v>10675</v>
      </c>
      <c r="H10" s="21" t="s">
        <v>7</v>
      </c>
      <c r="I10" s="15"/>
      <c r="J10" s="12">
        <v>4922</v>
      </c>
      <c r="K10" s="39"/>
      <c r="L10" s="33"/>
      <c r="M10" s="33"/>
      <c r="N10" s="34"/>
      <c r="O10" s="34"/>
      <c r="P10" s="34"/>
      <c r="Q10" s="29"/>
      <c r="R10" s="29"/>
      <c r="S10" s="29"/>
    </row>
    <row r="11" spans="1:20" s="1" customFormat="1" ht="18.75" customHeight="1">
      <c r="A11" s="18"/>
      <c r="B11" s="45" t="s">
        <v>30</v>
      </c>
      <c r="C11" s="59">
        <f t="shared" ref="C11" si="4">C16+C21</f>
        <v>137701.5</v>
      </c>
      <c r="D11" s="60">
        <f>D21+D16</f>
        <v>118010.6</v>
      </c>
      <c r="E11" s="60">
        <f t="shared" ref="E11:F11" si="5">E16+E21</f>
        <v>255712.1</v>
      </c>
      <c r="F11" s="25">
        <f t="shared" si="5"/>
        <v>10643</v>
      </c>
      <c r="G11" s="61">
        <f>G16+G21</f>
        <v>10043</v>
      </c>
      <c r="H11" s="24" t="s">
        <v>27</v>
      </c>
      <c r="I11" s="15"/>
      <c r="J11" s="12"/>
      <c r="K11" s="68"/>
      <c r="L11" s="33"/>
      <c r="M11" s="33"/>
      <c r="N11" s="34"/>
      <c r="O11" s="34"/>
      <c r="P11" s="34"/>
      <c r="Q11" s="29"/>
      <c r="R11" s="29"/>
      <c r="S11" s="29"/>
    </row>
    <row r="12" spans="1:20" s="1" customFormat="1" ht="18.75" customHeight="1">
      <c r="A12" s="18"/>
      <c r="B12" s="45" t="s">
        <v>31</v>
      </c>
      <c r="C12" s="59">
        <f t="shared" ref="C12" si="6">C17+C22</f>
        <v>2884.8999999999996</v>
      </c>
      <c r="D12" s="60">
        <f>D22+D17</f>
        <v>3109.5</v>
      </c>
      <c r="E12" s="60">
        <f t="shared" ref="E12:G12" si="7">E17+E22</f>
        <v>5994.4</v>
      </c>
      <c r="F12" s="25">
        <f t="shared" si="7"/>
        <v>639</v>
      </c>
      <c r="G12" s="61">
        <f t="shared" si="7"/>
        <v>632</v>
      </c>
      <c r="H12" s="24" t="s">
        <v>28</v>
      </c>
      <c r="I12" s="15"/>
      <c r="J12" s="12"/>
      <c r="K12" s="68"/>
      <c r="L12" s="33"/>
      <c r="M12" s="33"/>
      <c r="N12" s="34"/>
      <c r="O12" s="34"/>
      <c r="P12" s="34"/>
      <c r="Q12" s="29"/>
      <c r="R12" s="29"/>
      <c r="S12" s="29"/>
      <c r="T12" s="29"/>
    </row>
    <row r="13" spans="1:20" s="1" customFormat="1" ht="18.75" customHeight="1">
      <c r="A13" s="18"/>
      <c r="B13" s="19" t="s">
        <v>3</v>
      </c>
      <c r="C13" s="59">
        <f t="shared" ref="C13" si="8">C18+C23</f>
        <v>4349.5</v>
      </c>
      <c r="D13" s="60">
        <f>D23+D18</f>
        <v>2328.6999999999998</v>
      </c>
      <c r="E13" s="60">
        <f t="shared" ref="E13:G13" si="9">E18+E23</f>
        <v>6678.2</v>
      </c>
      <c r="F13" s="25">
        <f t="shared" si="9"/>
        <v>305</v>
      </c>
      <c r="G13" s="61">
        <f t="shared" si="9"/>
        <v>304</v>
      </c>
      <c r="H13" s="21" t="s">
        <v>4</v>
      </c>
      <c r="I13" s="15"/>
      <c r="J13" s="12">
        <v>4923</v>
      </c>
      <c r="K13" s="68"/>
      <c r="L13" s="29"/>
      <c r="M13" s="29"/>
      <c r="N13" s="29"/>
      <c r="O13" s="29"/>
      <c r="P13" s="29"/>
      <c r="Q13" s="29"/>
      <c r="R13" s="29"/>
      <c r="S13" s="29"/>
      <c r="T13" s="29"/>
    </row>
    <row r="14" spans="1:20" s="1" customFormat="1" ht="18.75" customHeight="1">
      <c r="A14" s="70" t="s">
        <v>15</v>
      </c>
      <c r="B14" s="71"/>
      <c r="C14" s="62">
        <f t="shared" ref="C14:E14" si="10">C15+C18</f>
        <v>131137.5</v>
      </c>
      <c r="D14" s="63">
        <f t="shared" si="10"/>
        <v>106620.6</v>
      </c>
      <c r="E14" s="63">
        <f t="shared" si="10"/>
        <v>237758.1</v>
      </c>
      <c r="F14" s="64">
        <f>F15+F18</f>
        <v>8873</v>
      </c>
      <c r="G14" s="65">
        <f>G18+G15</f>
        <v>8367</v>
      </c>
      <c r="H14" s="76" t="s">
        <v>13</v>
      </c>
      <c r="I14" s="77"/>
      <c r="J14" s="12"/>
      <c r="K14" s="39"/>
      <c r="L14" s="29"/>
      <c r="M14" s="29"/>
      <c r="N14" s="29"/>
      <c r="O14" s="29"/>
      <c r="P14" s="29"/>
      <c r="Q14" s="29"/>
      <c r="R14" s="29"/>
      <c r="S14" s="29"/>
      <c r="T14" s="29"/>
    </row>
    <row r="15" spans="1:20" s="1" customFormat="1" ht="18.75" customHeight="1">
      <c r="A15" s="18"/>
      <c r="B15" s="20" t="s">
        <v>10</v>
      </c>
      <c r="C15" s="59">
        <f t="shared" ref="C15:E15" si="11">C16+C17</f>
        <v>126866.4</v>
      </c>
      <c r="D15" s="60">
        <f t="shared" si="11"/>
        <v>104368</v>
      </c>
      <c r="E15" s="60">
        <f t="shared" si="11"/>
        <v>231234.4</v>
      </c>
      <c r="F15" s="25">
        <f>F16+F17</f>
        <v>8583</v>
      </c>
      <c r="G15" s="61">
        <f>G17+G16</f>
        <v>8078</v>
      </c>
      <c r="H15" s="21" t="s">
        <v>7</v>
      </c>
      <c r="I15" s="15"/>
      <c r="J15" s="12">
        <v>4922</v>
      </c>
      <c r="K15" s="39"/>
      <c r="L15" s="29"/>
      <c r="M15" s="29"/>
      <c r="N15" s="29"/>
      <c r="O15" s="29"/>
      <c r="P15" s="29"/>
      <c r="Q15" s="29"/>
      <c r="R15" s="29"/>
      <c r="S15" s="29"/>
      <c r="T15" s="29"/>
    </row>
    <row r="16" spans="1:20" s="1" customFormat="1" ht="18.75" customHeight="1">
      <c r="A16" s="18"/>
      <c r="B16" s="45" t="s">
        <v>30</v>
      </c>
      <c r="C16" s="59">
        <f>E16-D16</f>
        <v>126866.4</v>
      </c>
      <c r="D16" s="60">
        <v>104368</v>
      </c>
      <c r="E16" s="60">
        <v>231234.4</v>
      </c>
      <c r="F16" s="25">
        <v>8583</v>
      </c>
      <c r="G16" s="61">
        <v>8078</v>
      </c>
      <c r="H16" s="24" t="s">
        <v>27</v>
      </c>
      <c r="I16" s="15"/>
      <c r="J16" s="12"/>
      <c r="K16" s="29"/>
      <c r="L16" s="103"/>
      <c r="M16" s="104"/>
      <c r="N16" s="104"/>
      <c r="O16" s="104"/>
      <c r="P16" s="35"/>
      <c r="Q16" s="35"/>
      <c r="R16" s="35"/>
      <c r="S16" s="35"/>
      <c r="T16" s="35"/>
    </row>
    <row r="17" spans="1:20" s="1" customFormat="1" ht="18.75" customHeight="1">
      <c r="A17" s="18"/>
      <c r="B17" s="45" t="s">
        <v>31</v>
      </c>
      <c r="C17" s="59">
        <f>D26</f>
        <v>0</v>
      </c>
      <c r="D17" s="60">
        <v>0</v>
      </c>
      <c r="E17" s="60">
        <v>0</v>
      </c>
      <c r="F17" s="25">
        <v>0</v>
      </c>
      <c r="G17" s="61">
        <v>0</v>
      </c>
      <c r="H17" s="24" t="s">
        <v>28</v>
      </c>
      <c r="I17" s="15"/>
      <c r="J17" s="12"/>
      <c r="K17" s="29"/>
      <c r="L17" s="104"/>
      <c r="M17" s="104"/>
      <c r="N17" s="104"/>
      <c r="O17" s="104"/>
      <c r="P17" s="35"/>
      <c r="Q17" s="35"/>
      <c r="R17" s="35"/>
      <c r="S17" s="35"/>
      <c r="T17" s="35"/>
    </row>
    <row r="18" spans="1:20" s="1" customFormat="1" ht="18.75" customHeight="1">
      <c r="A18" s="18"/>
      <c r="B18" s="19" t="s">
        <v>3</v>
      </c>
      <c r="C18" s="59">
        <f t="shared" ref="C18:C23" si="12">E18-D18</f>
        <v>4271.1000000000004</v>
      </c>
      <c r="D18" s="60">
        <v>2252.6</v>
      </c>
      <c r="E18" s="60">
        <v>6523.7</v>
      </c>
      <c r="F18" s="25">
        <v>290</v>
      </c>
      <c r="G18" s="61">
        <v>289</v>
      </c>
      <c r="H18" s="21" t="s">
        <v>4</v>
      </c>
      <c r="I18" s="15"/>
      <c r="J18" s="12">
        <v>4923</v>
      </c>
      <c r="K18" s="29"/>
      <c r="L18" s="66"/>
      <c r="M18" s="105"/>
      <c r="N18" s="105"/>
      <c r="O18" s="36"/>
      <c r="P18" s="37"/>
      <c r="Q18" s="37"/>
      <c r="R18" s="38"/>
      <c r="S18" s="38"/>
      <c r="T18" s="38"/>
    </row>
    <row r="19" spans="1:20" s="5" customFormat="1" ht="18.75" customHeight="1">
      <c r="A19" s="70" t="s">
        <v>14</v>
      </c>
      <c r="B19" s="80"/>
      <c r="C19" s="62">
        <f t="shared" ref="C19:F19" si="13">C23+C20</f>
        <v>13798.4</v>
      </c>
      <c r="D19" s="63">
        <f t="shared" si="13"/>
        <v>16828.199999999997</v>
      </c>
      <c r="E19" s="63">
        <f t="shared" si="13"/>
        <v>30626.6</v>
      </c>
      <c r="F19" s="64">
        <f t="shared" si="13"/>
        <v>2714</v>
      </c>
      <c r="G19" s="65">
        <f>G23+G20</f>
        <v>2612</v>
      </c>
      <c r="H19" s="76" t="s">
        <v>12</v>
      </c>
      <c r="I19" s="77"/>
      <c r="J19" s="12"/>
      <c r="K19" s="25"/>
      <c r="L19" s="67"/>
      <c r="M19" s="106"/>
      <c r="N19" s="106"/>
      <c r="O19" s="36"/>
      <c r="P19" s="37"/>
      <c r="Q19" s="37"/>
      <c r="R19" s="38"/>
      <c r="S19" s="38"/>
      <c r="T19" s="38"/>
    </row>
    <row r="20" spans="1:20" s="1" customFormat="1" ht="18.75" customHeight="1">
      <c r="A20" s="18"/>
      <c r="B20" s="20" t="s">
        <v>2</v>
      </c>
      <c r="C20" s="59">
        <f t="shared" si="12"/>
        <v>13720</v>
      </c>
      <c r="D20" s="60">
        <f t="shared" ref="D20:F20" si="14">D22+D21</f>
        <v>16752.099999999999</v>
      </c>
      <c r="E20" s="60">
        <f t="shared" si="14"/>
        <v>30472.1</v>
      </c>
      <c r="F20" s="25">
        <f t="shared" si="14"/>
        <v>2699</v>
      </c>
      <c r="G20" s="61">
        <f>G22+G21</f>
        <v>2597</v>
      </c>
      <c r="H20" s="21" t="s">
        <v>32</v>
      </c>
      <c r="I20" s="15"/>
      <c r="J20" s="12">
        <v>4922</v>
      </c>
      <c r="K20" s="29"/>
      <c r="L20" s="67"/>
      <c r="M20" s="105"/>
      <c r="N20" s="105"/>
      <c r="O20" s="36"/>
      <c r="P20" s="37"/>
      <c r="Q20" s="37"/>
      <c r="R20" s="38"/>
      <c r="S20" s="38"/>
      <c r="T20" s="38"/>
    </row>
    <row r="21" spans="1:20" s="1" customFormat="1" ht="18.75" customHeight="1">
      <c r="A21" s="18"/>
      <c r="B21" s="45" t="s">
        <v>30</v>
      </c>
      <c r="C21" s="59">
        <f t="shared" si="12"/>
        <v>10835.1</v>
      </c>
      <c r="D21" s="60">
        <v>13642.6</v>
      </c>
      <c r="E21" s="60">
        <v>24477.7</v>
      </c>
      <c r="F21" s="25">
        <v>2060</v>
      </c>
      <c r="G21" s="61">
        <v>1965</v>
      </c>
      <c r="H21" s="24" t="s">
        <v>27</v>
      </c>
      <c r="I21" s="15"/>
      <c r="J21" s="12"/>
      <c r="K21" s="29"/>
      <c r="L21" s="67"/>
      <c r="M21" s="106"/>
      <c r="N21" s="106"/>
      <c r="O21" s="36"/>
      <c r="P21" s="37"/>
      <c r="Q21" s="37"/>
      <c r="R21" s="38"/>
      <c r="S21" s="38"/>
      <c r="T21" s="38"/>
    </row>
    <row r="22" spans="1:20" s="1" customFormat="1" ht="18.75" customHeight="1">
      <c r="A22" s="18"/>
      <c r="B22" s="45" t="s">
        <v>31</v>
      </c>
      <c r="C22" s="59">
        <f t="shared" si="12"/>
        <v>2884.8999999999996</v>
      </c>
      <c r="D22" s="60">
        <v>3109.5</v>
      </c>
      <c r="E22" s="60">
        <v>5994.4</v>
      </c>
      <c r="F22" s="25">
        <v>639</v>
      </c>
      <c r="G22" s="61">
        <v>632</v>
      </c>
      <c r="H22" s="24" t="s">
        <v>28</v>
      </c>
      <c r="I22" s="15"/>
      <c r="J22" s="12"/>
      <c r="K22" s="29"/>
      <c r="L22" s="67"/>
      <c r="M22" s="106"/>
      <c r="N22" s="106"/>
      <c r="O22" s="36"/>
      <c r="P22" s="37"/>
      <c r="Q22" s="37"/>
      <c r="R22" s="38"/>
      <c r="S22" s="38"/>
      <c r="T22" s="38"/>
    </row>
    <row r="23" spans="1:20" s="1" customFormat="1" ht="18.75" customHeight="1">
      <c r="A23" s="18"/>
      <c r="B23" s="19" t="s">
        <v>3</v>
      </c>
      <c r="C23" s="59">
        <f t="shared" si="12"/>
        <v>78.400000000000006</v>
      </c>
      <c r="D23" s="60">
        <v>76.099999999999994</v>
      </c>
      <c r="E23" s="60">
        <v>154.5</v>
      </c>
      <c r="F23" s="25">
        <v>15</v>
      </c>
      <c r="G23" s="61">
        <v>15</v>
      </c>
      <c r="H23" s="21" t="s">
        <v>4</v>
      </c>
      <c r="I23" s="15"/>
      <c r="J23" s="12">
        <v>4923</v>
      </c>
      <c r="K23" s="29"/>
      <c r="L23" s="67"/>
      <c r="M23" s="29"/>
      <c r="N23" s="29"/>
      <c r="O23" s="29"/>
      <c r="P23" s="29"/>
      <c r="Q23" s="29"/>
      <c r="R23" s="29"/>
      <c r="S23" s="29"/>
    </row>
    <row r="24" spans="1:20" s="1" customFormat="1" ht="17.25" customHeight="1">
      <c r="A24" s="47"/>
      <c r="B24" s="47"/>
      <c r="C24" s="48"/>
      <c r="D24" s="49"/>
      <c r="E24" s="48"/>
      <c r="F24" s="50"/>
      <c r="G24" s="51"/>
      <c r="H24" s="52"/>
      <c r="I24" s="52"/>
      <c r="J24" s="53"/>
      <c r="K24" s="29"/>
      <c r="L24" s="29"/>
      <c r="M24" s="29"/>
      <c r="N24" s="29"/>
      <c r="O24" s="29"/>
      <c r="P24" s="29"/>
      <c r="Q24" s="29"/>
      <c r="R24" s="29"/>
      <c r="S24" s="29"/>
    </row>
    <row r="25" spans="1:20" s="1" customFormat="1" ht="11.25" customHeight="1">
      <c r="A25" s="8"/>
      <c r="B25" s="8"/>
      <c r="C25" s="40"/>
      <c r="D25" s="40"/>
      <c r="E25" s="40"/>
      <c r="F25" s="40"/>
      <c r="G25" s="40"/>
      <c r="H25" s="9"/>
      <c r="I25" s="10"/>
      <c r="J25" s="11"/>
      <c r="L25" s="29"/>
      <c r="M25" s="29"/>
      <c r="N25" s="29"/>
      <c r="O25" s="29"/>
      <c r="P25" s="29"/>
      <c r="Q25" s="29"/>
      <c r="R25" s="29"/>
      <c r="S25" s="29"/>
    </row>
    <row r="26" spans="1:20">
      <c r="F26" s="7"/>
      <c r="G26" s="7"/>
    </row>
    <row r="27" spans="1:20">
      <c r="F27" s="7"/>
      <c r="G27" s="7"/>
    </row>
    <row r="28" spans="1:20">
      <c r="F28" s="7"/>
      <c r="G28" s="7"/>
      <c r="J28" s="3"/>
    </row>
    <row r="29" spans="1:20">
      <c r="E29" s="3"/>
      <c r="F29" s="2"/>
      <c r="J29" s="3"/>
    </row>
    <row r="30" spans="1:20">
      <c r="E30" s="3"/>
      <c r="F30" s="2"/>
      <c r="G30" s="3"/>
      <c r="J30" s="3"/>
    </row>
    <row r="31" spans="1:20">
      <c r="E31" s="3"/>
      <c r="F31" s="2"/>
      <c r="G31" s="3"/>
      <c r="J31" s="3"/>
    </row>
  </sheetData>
  <mergeCells count="23">
    <mergeCell ref="L16:O17"/>
    <mergeCell ref="M18:M19"/>
    <mergeCell ref="N18:N19"/>
    <mergeCell ref="M20:M22"/>
    <mergeCell ref="N20:N22"/>
    <mergeCell ref="A1:J1"/>
    <mergeCell ref="A2:J2"/>
    <mergeCell ref="J6:J8"/>
    <mergeCell ref="C7:C8"/>
    <mergeCell ref="D7:D8"/>
    <mergeCell ref="F7:F8"/>
    <mergeCell ref="G7:G8"/>
    <mergeCell ref="A6:B8"/>
    <mergeCell ref="A3:J3"/>
    <mergeCell ref="H6:I8"/>
    <mergeCell ref="E7:E8"/>
    <mergeCell ref="A14:B14"/>
    <mergeCell ref="A10:B10"/>
    <mergeCell ref="H9:I9"/>
    <mergeCell ref="H14:I14"/>
    <mergeCell ref="H19:I19"/>
    <mergeCell ref="A9:B9"/>
    <mergeCell ref="A19:B1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fitToWidth="0" fitToHeight="7" orientation="landscape" useFirstPageNumber="1" horizontalDpi="4294967292" r:id="rId1"/>
  <headerFooter alignWithMargins="0">
    <oddHeader>&amp;L&amp;8PCBS: Transport Survey - Outside Establishments Sector, 2019&amp;R&amp;1&amp;K00+000م&amp;10 &amp;"Simplified Arabic,Regular"&amp;8&amp;K000000PCBS: مسح النقل- القطاع خارج المنشآت, 2019</oddHeader>
    <oddFooter>&amp;C&amp;"Times New Roman,Regular"&amp;9 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2020-06-14T06:27:12Z</cp:lastPrinted>
  <dcterms:created xsi:type="dcterms:W3CDTF">1998-11-21T06:26:36Z</dcterms:created>
  <dcterms:modified xsi:type="dcterms:W3CDTF">2020-06-15T09:59:06Z</dcterms:modified>
</cp:coreProperties>
</file>