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60" yWindow="1065" windowWidth="11580" windowHeight="9720" tabRatio="599"/>
  </bookViews>
  <sheets>
    <sheet name="Sheetبدون القدس" sheetId="2" r:id="rId1"/>
  </sheets>
  <definedNames>
    <definedName name="_xlnm.Print_Area" localSheetId="0">'Sheetبدون القدس'!$A$1:$J$16</definedName>
  </definedNames>
  <calcPr calcId="125725"/>
</workbook>
</file>

<file path=xl/calcChain.xml><?xml version="1.0" encoding="utf-8"?>
<calcChain xmlns="http://schemas.openxmlformats.org/spreadsheetml/2006/main">
  <c r="C12" i="2"/>
  <c r="C13"/>
  <c r="C15"/>
  <c r="C16"/>
  <c r="D10"/>
  <c r="E10"/>
  <c r="F10"/>
  <c r="G10"/>
  <c r="D9"/>
  <c r="E9"/>
  <c r="F9"/>
  <c r="G9"/>
  <c r="D14"/>
  <c r="E14"/>
  <c r="F14"/>
  <c r="G14"/>
  <c r="D11"/>
  <c r="E11"/>
  <c r="F11"/>
  <c r="G11"/>
  <c r="C14" l="1"/>
  <c r="C10"/>
  <c r="C9"/>
  <c r="C11"/>
  <c r="D8"/>
  <c r="E8"/>
  <c r="F8"/>
  <c r="G8"/>
  <c r="C8" l="1"/>
</calcChain>
</file>

<file path=xl/sharedStrings.xml><?xml version="1.0" encoding="utf-8"?>
<sst xmlns="http://schemas.openxmlformats.org/spreadsheetml/2006/main" count="35" uniqueCount="27">
  <si>
    <t>ISIC</t>
  </si>
  <si>
    <t>Other non-scheduled passenger transport</t>
  </si>
  <si>
    <t>Freight transport by road</t>
  </si>
  <si>
    <t>النقل البري للبضائع</t>
  </si>
  <si>
    <t>(القيمة بالالف دولار امريكي)</t>
  </si>
  <si>
    <t>أنواع النقل البري الاخرى للركاب غير المحددة بموعد</t>
  </si>
  <si>
    <t xml:space="preserve"> Region and Economic Activity</t>
  </si>
  <si>
    <t>المنطقة والنشاط الاقتصادي</t>
  </si>
  <si>
    <t>عدد المركبات</t>
  </si>
  <si>
    <t xml:space="preserve">No. of Vehicles </t>
  </si>
  <si>
    <t xml:space="preserve"> Gaza Strip</t>
  </si>
  <si>
    <t xml:space="preserve">القيمة السوقية في بداية العام </t>
  </si>
  <si>
    <t>اضافات وتحسينات رأسمالية</t>
  </si>
  <si>
    <t xml:space="preserve">فلسطين </t>
  </si>
  <si>
    <t>Palestine</t>
  </si>
  <si>
    <t>القيمة السوقية في نهاية العام</t>
  </si>
  <si>
    <t>(Value in USD 1000)</t>
  </si>
  <si>
    <t xml:space="preserve"> Capital Additions and Improvements</t>
  </si>
  <si>
    <t xml:space="preserve">الضفة الغربية  </t>
  </si>
  <si>
    <t>قطاع غزة</t>
  </si>
  <si>
    <t xml:space="preserve"> West Bank</t>
  </si>
  <si>
    <t>Market Value at the End of Year</t>
  </si>
  <si>
    <t>Market Value at the Beginning of Year</t>
  </si>
  <si>
    <t>استهلاك رأس المال الثابت</t>
  </si>
  <si>
    <t>Consumption of fixed capital</t>
  </si>
  <si>
    <t xml:space="preserve">جدول 4: حركة الأصول الثابتة في قطاع النقل خارج المنشآت في فلسطين حسب المنطقة والنشاط الاقتصادي، 2019 </t>
  </si>
  <si>
    <t>Table 4: Fixed  Assets in Transport - Outside Establishments Sector in Palestine by Region and Economic Activity, 2019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</si>
</sst>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###"/>
    <numFmt numFmtId="166" formatCode="####.0"/>
  </numFmts>
  <fonts count="22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Times New Roman"/>
      <family val="1"/>
      <charset val="178"/>
    </font>
    <font>
      <sz val="11"/>
      <name val="Arial"/>
      <family val="2"/>
    </font>
    <font>
      <sz val="11"/>
      <name val="Arabic Transparent"/>
      <charset val="178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5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9"/>
      <color rgb="FF000000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3" fillId="0" borderId="0"/>
    <xf numFmtId="0" fontId="2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</cellStyleXfs>
  <cellXfs count="79">
    <xf numFmtId="0" fontId="0" fillId="0" borderId="0" xfId="0"/>
    <xf numFmtId="0" fontId="5" fillId="0" borderId="0" xfId="0" applyFont="1"/>
    <xf numFmtId="0" fontId="0" fillId="0" borderId="0" xfId="0" applyAlignment="1">
      <alignment horizontal="center"/>
    </xf>
    <xf numFmtId="0" fontId="6" fillId="0" borderId="0" xfId="0" applyFont="1"/>
    <xf numFmtId="0" fontId="8" fillId="0" borderId="0" xfId="0" applyFont="1"/>
    <xf numFmtId="0" fontId="4" fillId="0" borderId="0" xfId="0" applyFont="1"/>
    <xf numFmtId="0" fontId="0" fillId="0" borderId="0" xfId="0" applyAlignment="1">
      <alignment horizontal="center" readingOrder="1"/>
    </xf>
    <xf numFmtId="0" fontId="9" fillId="0" borderId="0" xfId="0" applyFont="1"/>
    <xf numFmtId="0" fontId="6" fillId="0" borderId="0" xfId="0" applyFont="1" applyAlignment="1">
      <alignment vertic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3" fillId="0" borderId="0" xfId="0" applyFont="1" applyBorder="1" applyAlignment="1">
      <alignment horizontal="right" vertical="center" wrapText="1" readingOrder="2"/>
    </xf>
    <xf numFmtId="0" fontId="13" fillId="0" borderId="0" xfId="0" applyFont="1" applyBorder="1" applyAlignment="1">
      <alignment horizontal="right" vertical="center" wrapText="1"/>
    </xf>
    <xf numFmtId="0" fontId="13" fillId="0" borderId="10" xfId="0" applyFont="1" applyBorder="1" applyAlignment="1">
      <alignment horizontal="right" vertical="center" wrapText="1"/>
    </xf>
    <xf numFmtId="0" fontId="15" fillId="0" borderId="2" xfId="0" applyFont="1" applyBorder="1" applyAlignment="1">
      <alignment vertical="top"/>
    </xf>
    <xf numFmtId="0" fontId="15" fillId="0" borderId="2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16" fillId="0" borderId="3" xfId="0" applyFont="1" applyBorder="1" applyAlignment="1">
      <alignment vertical="top"/>
    </xf>
    <xf numFmtId="0" fontId="7" fillId="0" borderId="0" xfId="0" applyFont="1" applyBorder="1" applyAlignment="1"/>
    <xf numFmtId="0" fontId="13" fillId="2" borderId="9" xfId="0" applyFont="1" applyFill="1" applyBorder="1" applyAlignment="1">
      <alignment horizontal="right" vertical="center" wrapText="1"/>
    </xf>
    <xf numFmtId="0" fontId="13" fillId="0" borderId="9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right" vertical="center" wrapText="1"/>
    </xf>
    <xf numFmtId="0" fontId="10" fillId="3" borderId="0" xfId="0" applyFont="1" applyFill="1"/>
    <xf numFmtId="0" fontId="0" fillId="3" borderId="0" xfId="0" applyFill="1"/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4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7" fillId="0" borderId="5" xfId="0" applyFont="1" applyBorder="1" applyAlignment="1">
      <alignment horizontal="center" vertical="top" wrapText="1"/>
    </xf>
    <xf numFmtId="0" fontId="5" fillId="0" borderId="0" xfId="0" applyFont="1" applyBorder="1"/>
    <xf numFmtId="0" fontId="21" fillId="0" borderId="0" xfId="27" applyFont="1" applyBorder="1" applyAlignment="1">
      <alignment horizontal="center" wrapText="1"/>
    </xf>
    <xf numFmtId="0" fontId="4" fillId="0" borderId="0" xfId="0" applyFont="1" applyBorder="1"/>
    <xf numFmtId="0" fontId="21" fillId="0" borderId="0" xfId="27" applyFont="1" applyBorder="1" applyAlignment="1">
      <alignment horizontal="left" vertical="top" wrapText="1"/>
    </xf>
    <xf numFmtId="165" fontId="21" fillId="0" borderId="0" xfId="27" applyNumberFormat="1" applyFont="1" applyBorder="1" applyAlignment="1">
      <alignment horizontal="right" vertical="top"/>
    </xf>
    <xf numFmtId="166" fontId="21" fillId="0" borderId="0" xfId="27" applyNumberFormat="1" applyFont="1" applyBorder="1" applyAlignment="1">
      <alignment horizontal="right" vertical="top"/>
    </xf>
    <xf numFmtId="0" fontId="8" fillId="0" borderId="0" xfId="0" applyFont="1" applyBorder="1"/>
    <xf numFmtId="0" fontId="0" fillId="0" borderId="0" xfId="0" applyBorder="1"/>
    <xf numFmtId="0" fontId="20" fillId="4" borderId="0" xfId="0" applyFont="1" applyFill="1" applyBorder="1" applyAlignment="1">
      <alignment vertical="center"/>
    </xf>
    <xf numFmtId="0" fontId="21" fillId="0" borderId="0" xfId="27" applyFont="1" applyBorder="1" applyAlignment="1">
      <alignment vertical="top" wrapText="1"/>
    </xf>
    <xf numFmtId="0" fontId="18" fillId="0" borderId="0" xfId="27" applyFont="1" applyBorder="1" applyAlignment="1">
      <alignment vertical="center"/>
    </xf>
    <xf numFmtId="164" fontId="7" fillId="0" borderId="2" xfId="0" applyNumberFormat="1" applyFont="1" applyFill="1" applyBorder="1" applyAlignment="1">
      <alignment horizontal="right" vertical="center" indent="1" readingOrder="2"/>
    </xf>
    <xf numFmtId="164" fontId="7" fillId="0" borderId="0" xfId="0" applyNumberFormat="1" applyFont="1" applyFill="1" applyBorder="1" applyAlignment="1">
      <alignment horizontal="right" vertical="center" indent="1" readingOrder="2"/>
    </xf>
    <xf numFmtId="3" fontId="7" fillId="0" borderId="9" xfId="0" applyNumberFormat="1" applyFont="1" applyFill="1" applyBorder="1" applyAlignment="1">
      <alignment horizontal="right" vertical="center" indent="1" readingOrder="2"/>
    </xf>
    <xf numFmtId="164" fontId="19" fillId="0" borderId="0" xfId="0" applyNumberFormat="1" applyFont="1" applyFill="1" applyBorder="1" applyAlignment="1">
      <alignment horizontal="right" vertical="center" indent="1" readingOrder="2"/>
    </xf>
    <xf numFmtId="3" fontId="19" fillId="0" borderId="9" xfId="0" applyNumberFormat="1" applyFont="1" applyFill="1" applyBorder="1" applyAlignment="1">
      <alignment horizontal="right" vertical="center" indent="1" readingOrder="2"/>
    </xf>
    <xf numFmtId="164" fontId="19" fillId="0" borderId="2" xfId="0" applyNumberFormat="1" applyFont="1" applyFill="1" applyBorder="1" applyAlignment="1">
      <alignment horizontal="right" vertical="center" indent="1" readingOrder="2"/>
    </xf>
    <xf numFmtId="164" fontId="5" fillId="0" borderId="0" xfId="0" applyNumberFormat="1" applyFont="1" applyFill="1" applyBorder="1" applyAlignment="1">
      <alignment horizontal="right" vertical="center" indent="1" readingOrder="2"/>
    </xf>
    <xf numFmtId="164" fontId="5" fillId="0" borderId="6" xfId="0" applyNumberFormat="1" applyFont="1" applyFill="1" applyBorder="1" applyAlignment="1">
      <alignment horizontal="right" vertical="center" indent="1" readingOrder="2"/>
    </xf>
    <xf numFmtId="164" fontId="5" fillId="0" borderId="10" xfId="0" applyNumberFormat="1" applyFont="1" applyFill="1" applyBorder="1" applyAlignment="1">
      <alignment horizontal="right" vertical="center" indent="1" readingOrder="2"/>
    </xf>
    <xf numFmtId="3" fontId="19" fillId="0" borderId="11" xfId="0" applyNumberFormat="1" applyFont="1" applyFill="1" applyBorder="1" applyAlignment="1">
      <alignment horizontal="right" vertical="center" indent="1" readingOrder="2"/>
    </xf>
    <xf numFmtId="0" fontId="11" fillId="0" borderId="0" xfId="0" applyFont="1" applyBorder="1" applyAlignment="1">
      <alignment horizontal="right" vertical="center" indent="1"/>
    </xf>
    <xf numFmtId="0" fontId="0" fillId="0" borderId="9" xfId="0" applyBorder="1" applyAlignment="1">
      <alignment horizontal="right" vertical="center" indent="1"/>
    </xf>
    <xf numFmtId="0" fontId="11" fillId="0" borderId="7" xfId="0" applyFont="1" applyBorder="1" applyAlignment="1">
      <alignment horizontal="right" vertical="center" indent="1"/>
    </xf>
    <xf numFmtId="0" fontId="11" fillId="0" borderId="8" xfId="0" applyFont="1" applyBorder="1" applyAlignment="1">
      <alignment horizontal="right" vertical="center" indent="1"/>
    </xf>
    <xf numFmtId="0" fontId="7" fillId="0" borderId="10" xfId="0" applyFont="1" applyBorder="1" applyAlignment="1">
      <alignment vertical="center"/>
    </xf>
    <xf numFmtId="0" fontId="0" fillId="0" borderId="10" xfId="0" applyBorder="1" applyAlignment="1"/>
    <xf numFmtId="0" fontId="16" fillId="0" borderId="1" xfId="0" applyFont="1" applyBorder="1" applyAlignment="1">
      <alignment horizontal="left" vertical="center" indent="1"/>
    </xf>
    <xf numFmtId="0" fontId="16" fillId="0" borderId="8" xfId="0" applyFont="1" applyBorder="1" applyAlignment="1">
      <alignment horizontal="left" vertical="center" indent="1"/>
    </xf>
    <xf numFmtId="0" fontId="16" fillId="0" borderId="2" xfId="0" applyFont="1" applyBorder="1" applyAlignment="1">
      <alignment horizontal="left" vertical="center" indent="1"/>
    </xf>
    <xf numFmtId="0" fontId="16" fillId="0" borderId="9" xfId="0" applyFont="1" applyBorder="1" applyAlignment="1">
      <alignment horizontal="left" vertical="center" indent="1"/>
    </xf>
    <xf numFmtId="0" fontId="1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right" vertical="center"/>
    </xf>
    <xf numFmtId="0" fontId="11" fillId="0" borderId="10" xfId="0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</cellXfs>
  <cellStyles count="28">
    <cellStyle name="Normal" xfId="0" builtinId="0"/>
    <cellStyle name="Normal 2" xfId="1"/>
    <cellStyle name="Normal 2 2" xfId="8"/>
    <cellStyle name="Normal 2 2 2" xfId="26"/>
    <cellStyle name="Normal 2 2 3" xfId="25"/>
    <cellStyle name="Normal 2 3" xfId="13"/>
    <cellStyle name="Normal 2 4" xfId="18"/>
    <cellStyle name="Normal 2 5" xfId="23"/>
    <cellStyle name="Normal 2 6" xfId="24"/>
    <cellStyle name="Normal 2 7" xfId="6"/>
    <cellStyle name="Normal 2 8" xfId="4"/>
    <cellStyle name="Normal 3" xfId="2"/>
    <cellStyle name="Normal 3 2" xfId="9"/>
    <cellStyle name="Normal 3 3" xfId="14"/>
    <cellStyle name="Normal 3 4" xfId="19"/>
    <cellStyle name="Normal 3 5" xfId="5"/>
    <cellStyle name="Normal 4" xfId="10"/>
    <cellStyle name="Normal 4 2" xfId="15"/>
    <cellStyle name="Normal 4 3" xfId="20"/>
    <cellStyle name="Normal 5" xfId="7"/>
    <cellStyle name="Normal 5 2" xfId="12"/>
    <cellStyle name="Normal 5 3" xfId="21"/>
    <cellStyle name="Normal 6" xfId="11"/>
    <cellStyle name="Normal 6 2" xfId="17"/>
    <cellStyle name="Normal 7" xfId="16"/>
    <cellStyle name="Normal 8" xfId="22"/>
    <cellStyle name="Normal 9" xfId="3"/>
    <cellStyle name="Normal_الرابع" xfId="2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5"/>
  <sheetViews>
    <sheetView tabSelected="1" view="pageBreakPreview" zoomScaleNormal="100" zoomScaleSheetLayoutView="100" workbookViewId="0">
      <selection activeCell="A2" sqref="A2:J2"/>
    </sheetView>
  </sheetViews>
  <sheetFormatPr defaultColWidth="9.7109375" defaultRowHeight="12.75"/>
  <cols>
    <col min="1" max="1" width="1.85546875" customWidth="1"/>
    <col min="2" max="2" width="34.5703125" customWidth="1"/>
    <col min="3" max="3" width="12" customWidth="1"/>
    <col min="4" max="4" width="13.42578125" customWidth="1"/>
    <col min="5" max="5" width="12.5703125" customWidth="1"/>
    <col min="6" max="6" width="13.7109375" style="23" customWidth="1"/>
    <col min="7" max="7" width="9.42578125" customWidth="1"/>
    <col min="8" max="8" width="30.7109375" style="2" customWidth="1"/>
    <col min="9" max="9" width="1.85546875" style="2" customWidth="1"/>
    <col min="10" max="10" width="5.7109375" customWidth="1"/>
  </cols>
  <sheetData>
    <row r="1" spans="1:18" s="8" customFormat="1" ht="19.5" customHeight="1">
      <c r="A1" s="64" t="s">
        <v>25</v>
      </c>
      <c r="B1" s="64"/>
      <c r="C1" s="64"/>
      <c r="D1" s="64"/>
      <c r="E1" s="64"/>
      <c r="F1" s="64"/>
      <c r="G1" s="64"/>
      <c r="H1" s="64"/>
      <c r="I1" s="64"/>
      <c r="J1" s="64"/>
    </row>
    <row r="2" spans="1:18" s="3" customFormat="1" ht="19.5" customHeight="1">
      <c r="A2" s="63" t="s">
        <v>26</v>
      </c>
      <c r="B2" s="63"/>
      <c r="C2" s="63"/>
      <c r="D2" s="63"/>
      <c r="E2" s="63"/>
      <c r="F2" s="63"/>
      <c r="G2" s="63"/>
      <c r="H2" s="63"/>
      <c r="I2" s="63"/>
      <c r="J2" s="63"/>
    </row>
    <row r="3" spans="1:18" s="10" customFormat="1" ht="6" customHeight="1">
      <c r="A3" s="9"/>
      <c r="B3" s="9"/>
      <c r="C3" s="9"/>
      <c r="D3" s="9"/>
      <c r="E3" s="9"/>
      <c r="F3" s="9"/>
      <c r="G3" s="9"/>
      <c r="H3" s="9"/>
      <c r="I3" s="9"/>
      <c r="J3" s="9"/>
    </row>
    <row r="4" spans="1:18" ht="15" customHeight="1">
      <c r="A4" s="57" t="s">
        <v>16</v>
      </c>
      <c r="B4" s="58"/>
      <c r="C4" s="7"/>
      <c r="D4" s="7"/>
      <c r="E4" s="7"/>
      <c r="F4" s="22"/>
      <c r="G4" s="65" t="s">
        <v>4</v>
      </c>
      <c r="H4" s="66"/>
      <c r="I4" s="66"/>
      <c r="J4" s="66"/>
    </row>
    <row r="5" spans="1:18" s="1" customFormat="1" ht="35.25" customHeight="1">
      <c r="A5" s="73" t="s">
        <v>6</v>
      </c>
      <c r="B5" s="74"/>
      <c r="C5" s="77" t="s">
        <v>15</v>
      </c>
      <c r="D5" s="77" t="s">
        <v>23</v>
      </c>
      <c r="E5" s="77" t="s">
        <v>12</v>
      </c>
      <c r="F5" s="77" t="s">
        <v>11</v>
      </c>
      <c r="G5" s="77" t="s">
        <v>8</v>
      </c>
      <c r="H5" s="69" t="s">
        <v>7</v>
      </c>
      <c r="I5" s="70"/>
      <c r="J5" s="67" t="s">
        <v>0</v>
      </c>
    </row>
    <row r="6" spans="1:18" s="1" customFormat="1" ht="5.25" customHeight="1">
      <c r="A6" s="75"/>
      <c r="B6" s="76"/>
      <c r="C6" s="78"/>
      <c r="D6" s="78"/>
      <c r="E6" s="78"/>
      <c r="F6" s="78"/>
      <c r="G6" s="78"/>
      <c r="H6" s="71"/>
      <c r="I6" s="72"/>
      <c r="J6" s="68"/>
    </row>
    <row r="7" spans="1:18" s="1" customFormat="1" ht="50.25" customHeight="1">
      <c r="A7" s="75"/>
      <c r="B7" s="76"/>
      <c r="C7" s="31" t="s">
        <v>21</v>
      </c>
      <c r="D7" s="31" t="s">
        <v>24</v>
      </c>
      <c r="E7" s="31" t="s">
        <v>17</v>
      </c>
      <c r="F7" s="31" t="s">
        <v>22</v>
      </c>
      <c r="G7" s="31" t="s">
        <v>9</v>
      </c>
      <c r="H7" s="71"/>
      <c r="I7" s="72"/>
      <c r="J7" s="68"/>
    </row>
    <row r="8" spans="1:18" s="18" customFormat="1" ht="21" customHeight="1">
      <c r="A8" s="59" t="s">
        <v>14</v>
      </c>
      <c r="B8" s="60"/>
      <c r="C8" s="43">
        <f t="shared" ref="C8:F8" si="0">C11+C14</f>
        <v>422682.89999999997</v>
      </c>
      <c r="D8" s="44">
        <f t="shared" si="0"/>
        <v>27963.600000000002</v>
      </c>
      <c r="E8" s="44">
        <f t="shared" si="0"/>
        <v>9022.6</v>
      </c>
      <c r="F8" s="44">
        <f t="shared" si="0"/>
        <v>441623.89999999997</v>
      </c>
      <c r="G8" s="45">
        <f>G11+G14</f>
        <v>10979</v>
      </c>
      <c r="H8" s="55" t="s">
        <v>13</v>
      </c>
      <c r="I8" s="56"/>
      <c r="J8" s="17"/>
    </row>
    <row r="9" spans="1:18" s="1" customFormat="1" ht="21" customHeight="1">
      <c r="A9" s="14"/>
      <c r="B9" s="24" t="s">
        <v>1</v>
      </c>
      <c r="C9" s="46">
        <f t="shared" ref="C9:F9" si="1">SUM(C12+C15)</f>
        <v>418501.69999999995</v>
      </c>
      <c r="D9" s="46">
        <f t="shared" si="1"/>
        <v>27253</v>
      </c>
      <c r="E9" s="46">
        <f t="shared" si="1"/>
        <v>8713.2000000000007</v>
      </c>
      <c r="F9" s="46">
        <f t="shared" si="1"/>
        <v>437041.5</v>
      </c>
      <c r="G9" s="47">
        <f>SUM(G12+G15)</f>
        <v>10675</v>
      </c>
      <c r="H9" s="11" t="s">
        <v>5</v>
      </c>
      <c r="I9" s="19"/>
      <c r="J9" s="27">
        <v>4922</v>
      </c>
      <c r="K9" s="32"/>
      <c r="L9" s="32"/>
      <c r="M9" s="32"/>
      <c r="N9" s="32"/>
      <c r="O9" s="32"/>
      <c r="P9" s="32"/>
      <c r="Q9" s="32"/>
      <c r="R9" s="32"/>
    </row>
    <row r="10" spans="1:18" s="1" customFormat="1" ht="21" customHeight="1">
      <c r="A10" s="14"/>
      <c r="B10" s="25" t="s">
        <v>2</v>
      </c>
      <c r="C10" s="46">
        <f t="shared" ref="C10:F10" si="2">SUM(C13+C16)</f>
        <v>4181.2</v>
      </c>
      <c r="D10" s="46">
        <f t="shared" si="2"/>
        <v>710.6</v>
      </c>
      <c r="E10" s="46">
        <f t="shared" si="2"/>
        <v>309.40000000000003</v>
      </c>
      <c r="F10" s="46">
        <f t="shared" si="2"/>
        <v>4582.3999999999996</v>
      </c>
      <c r="G10" s="47">
        <f>SUM(G13+G16)</f>
        <v>304</v>
      </c>
      <c r="H10" s="12" t="s">
        <v>3</v>
      </c>
      <c r="I10" s="19"/>
      <c r="J10" s="27">
        <v>4923</v>
      </c>
      <c r="K10" s="40"/>
      <c r="L10" s="40"/>
      <c r="M10" s="33"/>
      <c r="N10" s="33"/>
      <c r="O10" s="33"/>
      <c r="P10" s="33"/>
      <c r="Q10" s="33"/>
      <c r="R10" s="32"/>
    </row>
    <row r="11" spans="1:18" s="5" customFormat="1" ht="21" customHeight="1">
      <c r="A11" s="61" t="s">
        <v>20</v>
      </c>
      <c r="B11" s="62"/>
      <c r="C11" s="44">
        <f>C12+C13</f>
        <v>398410.89999999997</v>
      </c>
      <c r="D11" s="44">
        <f t="shared" ref="D11:E11" si="3">D12+D13</f>
        <v>23838.600000000002</v>
      </c>
      <c r="E11" s="44">
        <f t="shared" si="3"/>
        <v>8061.2000000000007</v>
      </c>
      <c r="F11" s="44">
        <f>F12+F13</f>
        <v>414188.3</v>
      </c>
      <c r="G11" s="45">
        <f>G12+G13</f>
        <v>8367</v>
      </c>
      <c r="H11" s="53" t="s">
        <v>18</v>
      </c>
      <c r="I11" s="54"/>
      <c r="J11" s="27"/>
      <c r="K11" s="40"/>
      <c r="L11" s="40"/>
      <c r="M11" s="33"/>
      <c r="N11" s="33"/>
      <c r="O11" s="33"/>
      <c r="P11" s="33"/>
      <c r="Q11" s="33"/>
      <c r="R11" s="34"/>
    </row>
    <row r="12" spans="1:18" s="4" customFormat="1" ht="21" customHeight="1">
      <c r="A12" s="14"/>
      <c r="B12" s="29" t="s">
        <v>1</v>
      </c>
      <c r="C12" s="48">
        <f>F12+E12-D12</f>
        <v>394434.99999999994</v>
      </c>
      <c r="D12" s="49">
        <v>23163.200000000001</v>
      </c>
      <c r="E12" s="49">
        <v>7764.1</v>
      </c>
      <c r="F12" s="49">
        <v>409834.1</v>
      </c>
      <c r="G12" s="47">
        <v>8078</v>
      </c>
      <c r="H12" s="11" t="s">
        <v>5</v>
      </c>
      <c r="I12" s="20"/>
      <c r="J12" s="27">
        <v>4922</v>
      </c>
      <c r="K12" s="41"/>
      <c r="L12" s="35"/>
      <c r="M12" s="36"/>
      <c r="N12" s="37"/>
      <c r="O12" s="37"/>
      <c r="P12" s="37"/>
      <c r="Q12" s="37"/>
      <c r="R12" s="38"/>
    </row>
    <row r="13" spans="1:18" s="4" customFormat="1" ht="21" customHeight="1">
      <c r="A13" s="15"/>
      <c r="B13" s="30" t="s">
        <v>2</v>
      </c>
      <c r="C13" s="48">
        <f>F13+E13-D13</f>
        <v>3975.9</v>
      </c>
      <c r="D13" s="49">
        <v>675.4</v>
      </c>
      <c r="E13" s="49">
        <v>297.10000000000002</v>
      </c>
      <c r="F13" s="49">
        <v>4354.2</v>
      </c>
      <c r="G13" s="47">
        <v>289</v>
      </c>
      <c r="H13" s="12" t="s">
        <v>3</v>
      </c>
      <c r="I13" s="20"/>
      <c r="J13" s="27">
        <v>4923</v>
      </c>
      <c r="K13" s="42"/>
      <c r="L13" s="35"/>
      <c r="M13" s="36"/>
      <c r="N13" s="37"/>
      <c r="O13" s="37"/>
      <c r="P13" s="37"/>
      <c r="Q13" s="37"/>
      <c r="R13" s="38"/>
    </row>
    <row r="14" spans="1:18" s="5" customFormat="1" ht="21" customHeight="1">
      <c r="A14" s="61" t="s">
        <v>10</v>
      </c>
      <c r="B14" s="62"/>
      <c r="C14" s="44">
        <f>C16+C15</f>
        <v>24272</v>
      </c>
      <c r="D14" s="44">
        <f t="shared" ref="D14:F14" si="4">D15+D16</f>
        <v>4125</v>
      </c>
      <c r="E14" s="44">
        <f t="shared" si="4"/>
        <v>961.4</v>
      </c>
      <c r="F14" s="44">
        <f t="shared" si="4"/>
        <v>27435.600000000002</v>
      </c>
      <c r="G14" s="45">
        <f>G15+G16</f>
        <v>2612</v>
      </c>
      <c r="H14" s="53" t="s">
        <v>19</v>
      </c>
      <c r="I14" s="54"/>
      <c r="J14" s="27"/>
      <c r="K14" s="41"/>
      <c r="L14" s="35"/>
      <c r="M14" s="36"/>
      <c r="N14" s="37"/>
      <c r="O14" s="37"/>
      <c r="P14" s="37"/>
      <c r="Q14" s="37"/>
      <c r="R14" s="34"/>
    </row>
    <row r="15" spans="1:18" s="4" customFormat="1" ht="21" customHeight="1">
      <c r="A15" s="15"/>
      <c r="B15" s="24" t="s">
        <v>1</v>
      </c>
      <c r="C15" s="46">
        <f>F15+E15-D15</f>
        <v>24066.7</v>
      </c>
      <c r="D15" s="46">
        <v>4089.8</v>
      </c>
      <c r="E15" s="46">
        <v>949.1</v>
      </c>
      <c r="F15" s="46">
        <v>27207.4</v>
      </c>
      <c r="G15" s="47">
        <v>2597</v>
      </c>
      <c r="H15" s="11" t="s">
        <v>5</v>
      </c>
      <c r="I15" s="20"/>
      <c r="J15" s="27">
        <v>4922</v>
      </c>
      <c r="K15" s="42"/>
      <c r="L15" s="35"/>
      <c r="M15" s="36"/>
      <c r="N15" s="37"/>
      <c r="O15" s="37"/>
      <c r="P15" s="37"/>
      <c r="Q15" s="37"/>
      <c r="R15" s="38"/>
    </row>
    <row r="16" spans="1:18" s="4" customFormat="1" ht="21" customHeight="1">
      <c r="A16" s="16"/>
      <c r="B16" s="26" t="s">
        <v>2</v>
      </c>
      <c r="C16" s="50">
        <f>F16+E16-D16</f>
        <v>205.3</v>
      </c>
      <c r="D16" s="51">
        <v>35.200000000000003</v>
      </c>
      <c r="E16" s="51">
        <v>12.3</v>
      </c>
      <c r="F16" s="51">
        <v>228.2</v>
      </c>
      <c r="G16" s="52">
        <v>15</v>
      </c>
      <c r="H16" s="13" t="s">
        <v>3</v>
      </c>
      <c r="I16" s="21"/>
      <c r="J16" s="28">
        <v>4923</v>
      </c>
      <c r="K16" s="39"/>
      <c r="L16" s="39"/>
      <c r="M16" s="39"/>
      <c r="N16" s="39"/>
      <c r="O16" s="39"/>
      <c r="P16" s="39"/>
      <c r="Q16" s="39"/>
      <c r="R16" s="38"/>
    </row>
    <row r="17" spans="5:18">
      <c r="E17" s="2"/>
      <c r="F17" s="2"/>
      <c r="G17" s="2"/>
      <c r="K17" s="39"/>
      <c r="L17" s="39"/>
      <c r="M17" s="39"/>
      <c r="N17" s="39"/>
      <c r="O17" s="39"/>
      <c r="P17" s="39"/>
      <c r="Q17" s="39"/>
      <c r="R17" s="39"/>
    </row>
    <row r="18" spans="5:18">
      <c r="E18" s="6"/>
      <c r="F18" s="6"/>
      <c r="G18" s="6"/>
      <c r="K18" s="39"/>
      <c r="L18" s="39"/>
      <c r="M18" s="39"/>
      <c r="N18" s="39"/>
      <c r="O18" s="39"/>
      <c r="P18" s="39"/>
      <c r="Q18" s="39"/>
      <c r="R18" s="39"/>
    </row>
    <row r="19" spans="5:18">
      <c r="E19" s="2"/>
      <c r="F19" s="2"/>
      <c r="G19" s="2"/>
    </row>
    <row r="20" spans="5:18">
      <c r="E20" s="2"/>
      <c r="F20" s="2"/>
      <c r="G20" s="2"/>
    </row>
    <row r="21" spans="5:18">
      <c r="E21" s="6"/>
      <c r="F21" s="6"/>
      <c r="G21" s="6"/>
    </row>
    <row r="22" spans="5:18">
      <c r="E22" s="2"/>
      <c r="F22" s="2"/>
      <c r="G22" s="2"/>
    </row>
    <row r="23" spans="5:18">
      <c r="E23" s="2"/>
      <c r="F23" s="2"/>
      <c r="G23" s="2"/>
    </row>
    <row r="24" spans="5:18">
      <c r="E24" s="6"/>
      <c r="F24" s="6"/>
      <c r="G24" s="6"/>
    </row>
    <row r="25" spans="5:18">
      <c r="E25" s="2"/>
      <c r="F25" s="2"/>
      <c r="G25" s="2"/>
    </row>
  </sheetData>
  <mergeCells count="18">
    <mergeCell ref="A2:J2"/>
    <mergeCell ref="A1:J1"/>
    <mergeCell ref="G4:J4"/>
    <mergeCell ref="J5:J7"/>
    <mergeCell ref="H5:I7"/>
    <mergeCell ref="A5:B7"/>
    <mergeCell ref="D5:D6"/>
    <mergeCell ref="C5:C6"/>
    <mergeCell ref="G5:G6"/>
    <mergeCell ref="F5:F6"/>
    <mergeCell ref="E5:E6"/>
    <mergeCell ref="H11:I11"/>
    <mergeCell ref="H14:I14"/>
    <mergeCell ref="H8:I8"/>
    <mergeCell ref="A4:B4"/>
    <mergeCell ref="A8:B8"/>
    <mergeCell ref="A11:B11"/>
    <mergeCell ref="A14:B1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38" orientation="landscape" useFirstPageNumber="1" horizontalDpi="4294967292" r:id="rId1"/>
  <headerFooter alignWithMargins="0">
    <oddHeader>&amp;L&amp;8PCBS: Transport Survey - Outside Establishments Sector, 2019&amp;R&amp;"Simplified Arabic,Regular"&amp;1&amp;K00+000 م&amp;8&amp;K000000 PCBS: مسح النقل- القطاع خارج المنشآت، 2019</oddHeader>
    <oddFooter>&amp;C&amp;"Times New Roman,Regular"&amp;9 38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Sheetبدون القدس</vt:lpstr>
      <vt:lpstr>'Sheetبدون القدس'!Print_Area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oalarda</cp:lastModifiedBy>
  <cp:lastPrinted>2019-06-19T11:17:46Z</cp:lastPrinted>
  <dcterms:created xsi:type="dcterms:W3CDTF">2012-04-25T09:29:43Z</dcterms:created>
  <dcterms:modified xsi:type="dcterms:W3CDTF">2020-06-15T10:12:26Z</dcterms:modified>
</cp:coreProperties>
</file>