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5565" yWindow="510" windowWidth="17160" windowHeight="8820" tabRatio="601"/>
  </bookViews>
  <sheets>
    <sheet name="Sheet1 (2)" sheetId="3" r:id="rId1"/>
  </sheets>
  <definedNames>
    <definedName name="OLE_LINK22" localSheetId="0">'Sheet1 (2)'!$B$10</definedName>
    <definedName name="_xlnm.Print_Area" localSheetId="0">'Sheet1 (2)'!$A$1:$O$22</definedName>
  </definedNames>
  <calcPr calcId="125725"/>
</workbook>
</file>

<file path=xl/calcChain.xml><?xml version="1.0" encoding="utf-8"?>
<calcChain xmlns="http://schemas.openxmlformats.org/spreadsheetml/2006/main">
  <c r="L15" i="3"/>
  <c r="L14"/>
  <c r="L16"/>
  <c r="C18" l="1"/>
  <c r="C17" s="1"/>
  <c r="D18"/>
  <c r="D17" s="1"/>
  <c r="E18"/>
  <c r="E17" s="1"/>
  <c r="F18"/>
  <c r="F17" s="1"/>
  <c r="G18"/>
  <c r="G17" s="1"/>
  <c r="H18"/>
  <c r="H17" s="1"/>
  <c r="I18"/>
  <c r="I17" s="1"/>
  <c r="J18"/>
  <c r="J17" s="1"/>
  <c r="K18"/>
  <c r="K17" s="1"/>
  <c r="L20"/>
  <c r="C9"/>
  <c r="D9"/>
  <c r="E9"/>
  <c r="F9"/>
  <c r="C10"/>
  <c r="D10"/>
  <c r="E10"/>
  <c r="F10"/>
  <c r="C11"/>
  <c r="D11"/>
  <c r="E11"/>
  <c r="F11"/>
  <c r="G10"/>
  <c r="H10"/>
  <c r="I10"/>
  <c r="J10"/>
  <c r="K10"/>
  <c r="G11"/>
  <c r="H11"/>
  <c r="I11"/>
  <c r="J11"/>
  <c r="K11"/>
  <c r="H9"/>
  <c r="I9"/>
  <c r="J9"/>
  <c r="K9"/>
  <c r="G9"/>
  <c r="L19"/>
  <c r="L21"/>
  <c r="C13"/>
  <c r="C12" s="1"/>
  <c r="D13"/>
  <c r="D12" s="1"/>
  <c r="E13"/>
  <c r="E12" s="1"/>
  <c r="F13"/>
  <c r="F12" s="1"/>
  <c r="G13"/>
  <c r="G12" s="1"/>
  <c r="H13"/>
  <c r="H12" s="1"/>
  <c r="I13"/>
  <c r="I12" s="1"/>
  <c r="J13"/>
  <c r="J12" s="1"/>
  <c r="K13"/>
  <c r="K12" s="1"/>
  <c r="F8" l="1"/>
  <c r="L18"/>
  <c r="L9"/>
  <c r="E8"/>
  <c r="L11"/>
  <c r="D8"/>
  <c r="G8"/>
  <c r="C8"/>
  <c r="L17"/>
  <c r="I7"/>
  <c r="C7"/>
  <c r="D7"/>
  <c r="E7"/>
  <c r="F7"/>
  <c r="G7"/>
  <c r="H7"/>
  <c r="J7"/>
  <c r="K7"/>
  <c r="H8"/>
  <c r="I8"/>
  <c r="J8"/>
  <c r="K8"/>
  <c r="L10"/>
  <c r="L13" l="1"/>
  <c r="L8" l="1"/>
  <c r="L12"/>
  <c r="L7" s="1"/>
</calcChain>
</file>

<file path=xl/sharedStrings.xml><?xml version="1.0" encoding="utf-8"?>
<sst xmlns="http://schemas.openxmlformats.org/spreadsheetml/2006/main" count="59" uniqueCount="45">
  <si>
    <t>Other</t>
  </si>
  <si>
    <t>أنواع النقل  البري الاخرى للركاب غير المحددة بموعد</t>
  </si>
  <si>
    <t>Freight transport by road</t>
  </si>
  <si>
    <t>النقل البري للبضائع</t>
  </si>
  <si>
    <t>معالجة طبية</t>
  </si>
  <si>
    <t>ISIC</t>
  </si>
  <si>
    <t>(القيمة بالالف دولار امريكي)</t>
  </si>
  <si>
    <t>أنواع النقل البري الاخرى للركاب غير المحددة بموعد</t>
  </si>
  <si>
    <t xml:space="preserve"> Region and Economic Activity</t>
  </si>
  <si>
    <t>المنطقة والنشاط الاقتصادي</t>
  </si>
  <si>
    <t>خدمات نقل مقدمة من الغير</t>
  </si>
  <si>
    <t>رسوم اتحادات ونقابات</t>
  </si>
  <si>
    <t xml:space="preserve">Union Fees </t>
  </si>
  <si>
    <t xml:space="preserve"> الضفة الغربية </t>
  </si>
  <si>
    <t xml:space="preserve"> قطاع غزة</t>
  </si>
  <si>
    <t xml:space="preserve">     Other non-scheduled passenger transport</t>
  </si>
  <si>
    <t xml:space="preserve">West Bank </t>
  </si>
  <si>
    <t xml:space="preserve">Gaza Strip </t>
  </si>
  <si>
    <t xml:space="preserve">     Other non-scheduled passenger transport  </t>
  </si>
  <si>
    <t>Customs Permit</t>
  </si>
  <si>
    <t>Stamp Fees</t>
  </si>
  <si>
    <t xml:space="preserve">فلسطين </t>
  </si>
  <si>
    <t xml:space="preserve">Palestine </t>
  </si>
  <si>
    <t>طوابع رسمية*</t>
  </si>
  <si>
    <t>رسوم بيرمت*</t>
  </si>
  <si>
    <t>(Value in USD 1000)</t>
  </si>
  <si>
    <t>Medical Treatment</t>
  </si>
  <si>
    <t>الوقود والمحروقات والزيوت</t>
  </si>
  <si>
    <t xml:space="preserve">Fuel and Oil </t>
  </si>
  <si>
    <t>الاطارات وقطع غيار مع اجرة التركيب</t>
  </si>
  <si>
    <t xml:space="preserve">  Tires &amp;  Spare Parts &amp; Mainten-ance </t>
  </si>
  <si>
    <t>مصاريف استئجار</t>
  </si>
  <si>
    <t xml:space="preserve">  Rent Expenditures</t>
  </si>
  <si>
    <t xml:space="preserve"> مصاريف أخرى</t>
  </si>
  <si>
    <t>مركبات نقل الركاب العمومية</t>
  </si>
  <si>
    <t xml:space="preserve">  مركبات نقل الركاب الخصوصية</t>
  </si>
  <si>
    <t>مجموع الاستهلاك الوسيط</t>
  </si>
  <si>
    <t>Total Intermediate Consumption</t>
  </si>
  <si>
    <t>* رسوم الخط (البيرمت) ورسوم الطوابع تحسب ضمن المصروفات حسب نظام الحسابات القومية 2008 (SNA’2008)</t>
  </si>
  <si>
    <t>*Customs of Permit and Stamp counted within Services Expenditures  According to System of National Accounts 2008 (SNA’ 2008)</t>
  </si>
  <si>
    <t xml:space="preserve">        Private transportation vehicles</t>
  </si>
  <si>
    <t xml:space="preserve">        Public transportation vehicles</t>
  </si>
  <si>
    <t>Transportation  Services Rendered by Others</t>
  </si>
  <si>
    <t>Table 5: Intermediate Consumption in Transport - Outside Establishments Sector in Palestine by Region and Economic Activity, 2019</t>
  </si>
  <si>
    <t>جدول 5: الاستهلاك الوسيط في قطاع النقل خارج المنشآت في فلسطين حسب المنطقة والنشاط الاقتصادي، 2019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</si>
</sst>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2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9"/>
      <name val="Times New Roman"/>
      <family val="1"/>
      <charset val="178"/>
    </font>
    <font>
      <sz val="9"/>
      <name val="Times New Roman"/>
      <family val="1"/>
      <charset val="178"/>
    </font>
    <font>
      <sz val="10"/>
      <name val="Times New Roman"/>
      <family val="1"/>
      <charset val="178"/>
    </font>
    <font>
      <b/>
      <sz val="11"/>
      <name val="Times New Roman"/>
      <family val="1"/>
      <charset val="178"/>
    </font>
    <font>
      <sz val="11"/>
      <name val="Times New Roman"/>
      <family val="1"/>
      <charset val="178"/>
    </font>
    <font>
      <b/>
      <sz val="11"/>
      <name val="Arabic Transparent"/>
      <charset val="178"/>
    </font>
    <font>
      <sz val="11"/>
      <name val="Arabic Transparent"/>
      <charset val="178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b/>
      <sz val="5"/>
      <name val="Arial"/>
      <family val="2"/>
      <scheme val="minor"/>
    </font>
    <font>
      <sz val="5"/>
      <name val="Arial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b/>
      <sz val="11"/>
      <name val="Simplified Arabic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4" fillId="0" borderId="0" xfId="0" applyFont="1" applyAlignment="1">
      <alignment readingOrder="2"/>
    </xf>
    <xf numFmtId="0" fontId="6" fillId="0" borderId="0" xfId="0" applyFont="1" applyAlignment="1">
      <alignment readingOrder="2"/>
    </xf>
    <xf numFmtId="0" fontId="3" fillId="0" borderId="0" xfId="0" applyFont="1" applyAlignment="1">
      <alignment readingOrder="2"/>
    </xf>
    <xf numFmtId="164" fontId="4" fillId="0" borderId="0" xfId="0" applyNumberFormat="1" applyFont="1" applyAlignment="1">
      <alignment readingOrder="2"/>
    </xf>
    <xf numFmtId="0" fontId="14" fillId="0" borderId="0" xfId="0" applyFont="1" applyAlignment="1">
      <alignment horizontal="left" vertical="center" readingOrder="2"/>
    </xf>
    <xf numFmtId="0" fontId="13" fillId="0" borderId="6" xfId="0" applyFont="1" applyBorder="1" applyAlignment="1">
      <alignment vertical="center" readingOrder="2"/>
    </xf>
    <xf numFmtId="0" fontId="2" fillId="0" borderId="0" xfId="0" applyFont="1" applyAlignment="1">
      <alignment vertical="center" readingOrder="2"/>
    </xf>
    <xf numFmtId="0" fontId="3" fillId="0" borderId="0" xfId="0" applyFont="1" applyAlignment="1">
      <alignment vertical="center" readingOrder="2"/>
    </xf>
    <xf numFmtId="0" fontId="13" fillId="0" borderId="6" xfId="0" applyFont="1" applyBorder="1" applyAlignment="1">
      <alignment horizontal="justify" vertical="center" wrapText="1" readingOrder="2"/>
    </xf>
    <xf numFmtId="0" fontId="13" fillId="0" borderId="6" xfId="0" applyFont="1" applyBorder="1" applyAlignment="1">
      <alignment horizontal="right" vertical="center" readingOrder="2"/>
    </xf>
    <xf numFmtId="0" fontId="11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 readingOrder="2"/>
    </xf>
    <xf numFmtId="0" fontId="3" fillId="0" borderId="0" xfId="0" applyFont="1" applyBorder="1" applyAlignment="1">
      <alignment vertical="center" readingOrder="2"/>
    </xf>
    <xf numFmtId="0" fontId="15" fillId="0" borderId="0" xfId="0" applyFont="1" applyAlignment="1">
      <alignment horizontal="center" vertical="center" readingOrder="2"/>
    </xf>
    <xf numFmtId="0" fontId="16" fillId="0" borderId="0" xfId="0" applyFont="1" applyAlignment="1">
      <alignment readingOrder="2"/>
    </xf>
    <xf numFmtId="164" fontId="15" fillId="0" borderId="0" xfId="0" applyNumberFormat="1" applyFont="1" applyAlignment="1">
      <alignment horizontal="center" vertical="center" readingOrder="2"/>
    </xf>
    <xf numFmtId="164" fontId="5" fillId="0" borderId="0" xfId="0" applyNumberFormat="1" applyFont="1" applyAlignment="1">
      <alignment readingOrder="2"/>
    </xf>
    <xf numFmtId="164" fontId="5" fillId="0" borderId="0" xfId="0" applyNumberFormat="1" applyFont="1" applyBorder="1" applyAlignment="1">
      <alignment horizontal="center" readingOrder="2"/>
    </xf>
    <xf numFmtId="164" fontId="7" fillId="0" borderId="0" xfId="0" applyNumberFormat="1" applyFont="1" applyAlignment="1">
      <alignment readingOrder="2"/>
    </xf>
    <xf numFmtId="164" fontId="8" fillId="0" borderId="0" xfId="0" applyNumberFormat="1" applyFont="1" applyAlignment="1">
      <alignment readingOrder="2"/>
    </xf>
    <xf numFmtId="164" fontId="2" fillId="0" borderId="0" xfId="0" applyNumberFormat="1" applyFont="1" applyAlignment="1">
      <alignment horizontal="center" readingOrder="2"/>
    </xf>
    <xf numFmtId="0" fontId="11" fillId="0" borderId="2" xfId="0" applyFont="1" applyBorder="1" applyAlignment="1">
      <alignment vertical="center" readingOrder="2"/>
    </xf>
    <xf numFmtId="0" fontId="11" fillId="0" borderId="0" xfId="0" applyFont="1" applyBorder="1" applyAlignment="1">
      <alignment horizontal="left" vertical="center" wrapText="1" readingOrder="2"/>
    </xf>
    <xf numFmtId="0" fontId="11" fillId="0" borderId="0" xfId="0" applyFont="1" applyBorder="1" applyAlignment="1">
      <alignment vertical="center" readingOrder="2"/>
    </xf>
    <xf numFmtId="0" fontId="11" fillId="0" borderId="0" xfId="0" applyFont="1" applyBorder="1" applyAlignment="1">
      <alignment vertical="center" wrapText="1" readingOrder="2"/>
    </xf>
    <xf numFmtId="0" fontId="19" fillId="0" borderId="0" xfId="0" applyFont="1" applyAlignment="1">
      <alignment readingOrder="2"/>
    </xf>
    <xf numFmtId="0" fontId="10" fillId="0" borderId="8" xfId="0" applyFont="1" applyBorder="1" applyAlignment="1">
      <alignment vertical="center" readingOrder="2"/>
    </xf>
    <xf numFmtId="0" fontId="10" fillId="0" borderId="3" xfId="0" applyFont="1" applyBorder="1" applyAlignment="1">
      <alignment vertical="center" readingOrder="2"/>
    </xf>
    <xf numFmtId="0" fontId="10" fillId="0" borderId="3" xfId="0" applyFont="1" applyBorder="1" applyAlignment="1">
      <alignment horizontal="right" vertical="center" readingOrder="2"/>
    </xf>
    <xf numFmtId="0" fontId="10" fillId="0" borderId="3" xfId="0" applyFont="1" applyBorder="1" applyAlignment="1">
      <alignment vertical="top" readingOrder="2"/>
    </xf>
    <xf numFmtId="164" fontId="10" fillId="0" borderId="4" xfId="0" applyNumberFormat="1" applyFont="1" applyBorder="1" applyAlignment="1">
      <alignment horizontal="center" vertical="top" wrapText="1" readingOrder="2"/>
    </xf>
    <xf numFmtId="164" fontId="10" fillId="0" borderId="5" xfId="0" applyNumberFormat="1" applyFont="1" applyBorder="1" applyAlignment="1">
      <alignment horizontal="center" vertical="top" wrapText="1" readingOrder="2"/>
    </xf>
    <xf numFmtId="164" fontId="12" fillId="0" borderId="8" xfId="0" applyNumberFormat="1" applyFont="1" applyBorder="1" applyAlignment="1">
      <alignment horizontal="center" vertical="top" wrapText="1" readingOrder="2"/>
    </xf>
    <xf numFmtId="164" fontId="9" fillId="0" borderId="1" xfId="0" applyNumberFormat="1" applyFont="1" applyBorder="1" applyAlignment="1">
      <alignment horizontal="center" vertical="top" wrapText="1" readingOrder="2"/>
    </xf>
    <xf numFmtId="164" fontId="12" fillId="0" borderId="1" xfId="0" applyNumberFormat="1" applyFont="1" applyBorder="1" applyAlignment="1">
      <alignment horizontal="center" vertical="top" wrapText="1" readingOrder="2"/>
    </xf>
    <xf numFmtId="0" fontId="13" fillId="0" borderId="0" xfId="0" applyFont="1" applyBorder="1" applyAlignment="1">
      <alignment horizontal="right" vertical="center" wrapText="1" readingOrder="2"/>
    </xf>
    <xf numFmtId="0" fontId="13" fillId="0" borderId="0" xfId="0" applyFont="1" applyBorder="1" applyAlignment="1">
      <alignment horizontal="center" vertical="center" readingOrder="2"/>
    </xf>
    <xf numFmtId="0" fontId="9" fillId="0" borderId="8" xfId="0" applyFont="1" applyBorder="1" applyAlignment="1">
      <alignment horizontal="center" vertical="center" wrapText="1" readingOrder="2"/>
    </xf>
    <xf numFmtId="164" fontId="10" fillId="0" borderId="5" xfId="0" applyNumberFormat="1" applyFont="1" applyBorder="1" applyAlignment="1">
      <alignment horizontal="center" vertical="top" wrapText="1" readingOrder="1"/>
    </xf>
    <xf numFmtId="164" fontId="9" fillId="0" borderId="8" xfId="0" applyNumberFormat="1" applyFont="1" applyBorder="1" applyAlignment="1">
      <alignment horizontal="center" vertical="top" wrapText="1" readingOrder="2"/>
    </xf>
    <xf numFmtId="165" fontId="17" fillId="0" borderId="2" xfId="1" applyNumberFormat="1" applyFont="1" applyFill="1" applyBorder="1" applyAlignment="1">
      <alignment horizontal="center" vertical="center"/>
    </xf>
    <xf numFmtId="165" fontId="17" fillId="0" borderId="0" xfId="1" applyNumberFormat="1" applyFont="1" applyFill="1" applyBorder="1" applyAlignment="1">
      <alignment horizontal="right" vertical="center" indent="1"/>
    </xf>
    <xf numFmtId="165" fontId="17" fillId="0" borderId="6" xfId="1" applyNumberFormat="1" applyFont="1" applyFill="1" applyBorder="1" applyAlignment="1">
      <alignment horizontal="right" vertical="center" indent="1"/>
    </xf>
    <xf numFmtId="165" fontId="18" fillId="0" borderId="2" xfId="1" applyNumberFormat="1" applyFont="1" applyFill="1" applyBorder="1" applyAlignment="1">
      <alignment horizontal="right" vertical="center" indent="1"/>
    </xf>
    <xf numFmtId="165" fontId="18" fillId="0" borderId="0" xfId="1" applyNumberFormat="1" applyFont="1" applyFill="1" applyAlignment="1">
      <alignment horizontal="right" vertical="center" indent="1"/>
    </xf>
    <xf numFmtId="165" fontId="18" fillId="0" borderId="6" xfId="1" applyNumberFormat="1" applyFont="1" applyFill="1" applyBorder="1" applyAlignment="1">
      <alignment horizontal="right" vertical="center" indent="1"/>
    </xf>
    <xf numFmtId="165" fontId="17" fillId="0" borderId="2" xfId="1" applyNumberFormat="1" applyFont="1" applyFill="1" applyBorder="1" applyAlignment="1">
      <alignment horizontal="right" vertical="center" indent="1"/>
    </xf>
    <xf numFmtId="165" fontId="18" fillId="0" borderId="0" xfId="1" applyNumberFormat="1" applyFont="1" applyFill="1" applyBorder="1" applyAlignment="1">
      <alignment horizontal="right" vertical="center" indent="1"/>
    </xf>
    <xf numFmtId="0" fontId="20" fillId="0" borderId="0" xfId="0" applyFont="1" applyFill="1" applyAlignment="1">
      <alignment horizontal="center" vertical="center" readingOrder="2"/>
    </xf>
    <xf numFmtId="0" fontId="21" fillId="0" borderId="0" xfId="0" applyFont="1" applyAlignment="1">
      <alignment horizontal="center" vertical="center"/>
    </xf>
    <xf numFmtId="0" fontId="13" fillId="0" borderId="0" xfId="0" applyFont="1" applyAlignment="1">
      <alignment horizontal="right" readingOrder="2"/>
    </xf>
    <xf numFmtId="0" fontId="9" fillId="0" borderId="0" xfId="0" applyFont="1" applyAlignment="1">
      <alignment horizontal="right" readingOrder="2"/>
    </xf>
    <xf numFmtId="0" fontId="10" fillId="0" borderId="8" xfId="0" applyFont="1" applyBorder="1" applyAlignment="1">
      <alignment horizontal="center" vertical="center" readingOrder="2"/>
    </xf>
    <xf numFmtId="0" fontId="10" fillId="0" borderId="3" xfId="0" applyFont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 readingOrder="2"/>
    </xf>
    <xf numFmtId="0" fontId="12" fillId="0" borderId="9" xfId="0" applyFont="1" applyBorder="1" applyAlignment="1">
      <alignment horizontal="center" vertical="center" readingOrder="2"/>
    </xf>
    <xf numFmtId="0" fontId="12" fillId="0" borderId="5" xfId="0" applyFont="1" applyBorder="1" applyAlignment="1">
      <alignment horizontal="center" vertical="center" readingOrder="2"/>
    </xf>
    <xf numFmtId="0" fontId="12" fillId="0" borderId="7" xfId="0" applyFont="1" applyBorder="1" applyAlignment="1">
      <alignment horizontal="center" vertical="center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9" xfId="0" applyFont="1" applyBorder="1" applyAlignment="1">
      <alignment horizontal="center" vertical="center" wrapText="1" readingOrder="2"/>
    </xf>
    <xf numFmtId="0" fontId="10" fillId="0" borderId="5" xfId="0" applyFont="1" applyBorder="1" applyAlignment="1">
      <alignment horizontal="center" vertical="center" wrapText="1" readingOrder="2"/>
    </xf>
    <xf numFmtId="0" fontId="10" fillId="0" borderId="7" xfId="0" applyFont="1" applyBorder="1" applyAlignment="1">
      <alignment horizontal="center" vertical="center" wrapText="1" readingOrder="2"/>
    </xf>
    <xf numFmtId="2" fontId="9" fillId="0" borderId="0" xfId="0" applyNumberFormat="1" applyFont="1" applyBorder="1" applyAlignment="1">
      <alignment horizontal="right" vertical="center" indent="1" readingOrder="2"/>
    </xf>
    <xf numFmtId="2" fontId="12" fillId="0" borderId="6" xfId="0" applyNumberFormat="1" applyFont="1" applyBorder="1" applyAlignment="1">
      <alignment horizontal="right" vertical="center" indent="1" readingOrder="2"/>
    </xf>
    <xf numFmtId="2" fontId="9" fillId="0" borderId="2" xfId="0" applyNumberFormat="1" applyFont="1" applyBorder="1" applyAlignment="1">
      <alignment horizontal="right" vertical="center" indent="1" readingOrder="2"/>
    </xf>
    <xf numFmtId="0" fontId="11" fillId="0" borderId="10" xfId="0" applyFont="1" applyBorder="1" applyAlignment="1">
      <alignment horizontal="left" vertical="center" wrapText="1" readingOrder="1"/>
    </xf>
    <xf numFmtId="0" fontId="13" fillId="0" borderId="10" xfId="0" applyFont="1" applyBorder="1" applyAlignment="1">
      <alignment horizontal="right" vertical="center" wrapText="1" readingOrder="2"/>
    </xf>
    <xf numFmtId="0" fontId="10" fillId="0" borderId="1" xfId="0" applyFont="1" applyBorder="1" applyAlignment="1">
      <alignment horizontal="left" vertical="center" indent="1" readingOrder="2"/>
    </xf>
    <xf numFmtId="0" fontId="10" fillId="0" borderId="9" xfId="0" applyFont="1" applyBorder="1" applyAlignment="1">
      <alignment horizontal="left" vertical="center" indent="1" readingOrder="2"/>
    </xf>
    <xf numFmtId="0" fontId="10" fillId="0" borderId="2" xfId="0" applyFont="1" applyBorder="1" applyAlignment="1">
      <alignment horizontal="left" vertical="center" indent="1" readingOrder="2"/>
    </xf>
    <xf numFmtId="0" fontId="10" fillId="0" borderId="6" xfId="0" applyFont="1" applyBorder="1" applyAlignment="1">
      <alignment horizontal="left" vertical="center" indent="1" readingOrder="2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view="pageBreakPreview" topLeftCell="A7" zoomScaleNormal="106" zoomScaleSheetLayoutView="100" workbookViewId="0">
      <selection activeCell="L13" sqref="L13:L21"/>
    </sheetView>
  </sheetViews>
  <sheetFormatPr defaultRowHeight="12.75"/>
  <cols>
    <col min="1" max="1" width="1.28515625" style="1" customWidth="1"/>
    <col min="2" max="2" width="28.85546875" style="1" customWidth="1"/>
    <col min="3" max="4" width="9.140625" style="4" customWidth="1"/>
    <col min="5" max="5" width="7.85546875" style="4" customWidth="1"/>
    <col min="6" max="6" width="8.85546875" style="4" customWidth="1"/>
    <col min="7" max="7" width="10.28515625" style="21" customWidth="1"/>
    <col min="8" max="8" width="11.42578125" style="4" customWidth="1"/>
    <col min="9" max="9" width="14.28515625" style="4" customWidth="1"/>
    <col min="10" max="10" width="9.42578125" style="4" customWidth="1"/>
    <col min="11" max="11" width="10.42578125" style="4" customWidth="1"/>
    <col min="12" max="12" width="12.28515625" style="4" customWidth="1"/>
    <col min="13" max="13" width="19.42578125" style="1" customWidth="1"/>
    <col min="14" max="14" width="1.28515625" style="1" customWidth="1"/>
    <col min="15" max="15" width="5.28515625" style="1" customWidth="1"/>
    <col min="16" max="16384" width="9.140625" style="1"/>
  </cols>
  <sheetData>
    <row r="1" spans="1:24" s="2" customFormat="1" ht="19.5" customHeight="1">
      <c r="A1" s="50" t="s">
        <v>44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</row>
    <row r="2" spans="1:24" s="2" customFormat="1" ht="19.5" customHeight="1">
      <c r="A2" s="49" t="s">
        <v>43</v>
      </c>
      <c r="B2" s="49"/>
      <c r="C2" s="49"/>
      <c r="D2" s="49"/>
      <c r="E2" s="49"/>
      <c r="F2" s="49"/>
      <c r="G2" s="49"/>
      <c r="H2" s="49"/>
      <c r="I2" s="49"/>
      <c r="J2" s="49"/>
      <c r="K2" s="49"/>
      <c r="L2" s="49"/>
      <c r="M2" s="49"/>
      <c r="N2" s="49"/>
      <c r="O2" s="49"/>
    </row>
    <row r="3" spans="1:24" s="15" customFormat="1" ht="6" customHeight="1">
      <c r="A3" s="14"/>
      <c r="B3" s="14"/>
      <c r="C3" s="16"/>
      <c r="D3" s="16"/>
      <c r="E3" s="16"/>
      <c r="F3" s="16"/>
      <c r="G3" s="16"/>
      <c r="H3" s="16"/>
      <c r="I3" s="16"/>
      <c r="J3" s="16"/>
      <c r="K3" s="16"/>
      <c r="L3" s="16"/>
      <c r="M3" s="14"/>
      <c r="N3" s="14"/>
      <c r="O3" s="14"/>
    </row>
    <row r="4" spans="1:24" s="2" customFormat="1" ht="17.25" customHeight="1">
      <c r="A4" s="5" t="s">
        <v>25</v>
      </c>
      <c r="B4" s="26"/>
      <c r="C4" s="17"/>
      <c r="D4" s="17"/>
      <c r="E4" s="17"/>
      <c r="F4" s="17"/>
      <c r="G4" s="18"/>
      <c r="H4" s="17"/>
      <c r="I4" s="17"/>
      <c r="J4" s="19"/>
      <c r="K4" s="20"/>
      <c r="L4" s="51" t="s">
        <v>6</v>
      </c>
      <c r="M4" s="52"/>
      <c r="N4" s="52"/>
      <c r="O4" s="52"/>
    </row>
    <row r="5" spans="1:24" s="3" customFormat="1" ht="60" customHeight="1">
      <c r="A5" s="59" t="s">
        <v>8</v>
      </c>
      <c r="B5" s="60"/>
      <c r="C5" s="40" t="s">
        <v>33</v>
      </c>
      <c r="D5" s="34" t="s">
        <v>24</v>
      </c>
      <c r="E5" s="34" t="s">
        <v>23</v>
      </c>
      <c r="F5" s="35" t="s">
        <v>11</v>
      </c>
      <c r="G5" s="33" t="s">
        <v>4</v>
      </c>
      <c r="H5" s="34" t="s">
        <v>31</v>
      </c>
      <c r="I5" s="34" t="s">
        <v>10</v>
      </c>
      <c r="J5" s="38" t="s">
        <v>29</v>
      </c>
      <c r="K5" s="38" t="s">
        <v>27</v>
      </c>
      <c r="L5" s="40" t="s">
        <v>36</v>
      </c>
      <c r="M5" s="55" t="s">
        <v>9</v>
      </c>
      <c r="N5" s="56"/>
      <c r="O5" s="53" t="s">
        <v>5</v>
      </c>
    </row>
    <row r="6" spans="1:24" s="3" customFormat="1" ht="60">
      <c r="A6" s="61"/>
      <c r="B6" s="62"/>
      <c r="C6" s="31" t="s">
        <v>0</v>
      </c>
      <c r="D6" s="32" t="s">
        <v>19</v>
      </c>
      <c r="E6" s="32" t="s">
        <v>20</v>
      </c>
      <c r="F6" s="32" t="s">
        <v>12</v>
      </c>
      <c r="G6" s="32" t="s">
        <v>26</v>
      </c>
      <c r="H6" s="39" t="s">
        <v>32</v>
      </c>
      <c r="I6" s="32" t="s">
        <v>42</v>
      </c>
      <c r="J6" s="39" t="s">
        <v>30</v>
      </c>
      <c r="K6" s="39" t="s">
        <v>28</v>
      </c>
      <c r="L6" s="31" t="s">
        <v>37</v>
      </c>
      <c r="M6" s="57"/>
      <c r="N6" s="58"/>
      <c r="O6" s="54"/>
    </row>
    <row r="7" spans="1:24" s="12" customFormat="1" ht="18.600000000000001" customHeight="1">
      <c r="A7" s="68" t="s">
        <v>22</v>
      </c>
      <c r="B7" s="69"/>
      <c r="C7" s="41">
        <f t="shared" ref="C7:K7" si="0">C12+C17</f>
        <v>7270.1</v>
      </c>
      <c r="D7" s="42">
        <f t="shared" si="0"/>
        <v>2714.7999999999997</v>
      </c>
      <c r="E7" s="42">
        <f t="shared" si="0"/>
        <v>266</v>
      </c>
      <c r="F7" s="42">
        <f t="shared" si="0"/>
        <v>54.5</v>
      </c>
      <c r="G7" s="42">
        <f t="shared" si="0"/>
        <v>110.39999999999999</v>
      </c>
      <c r="H7" s="42">
        <f t="shared" si="0"/>
        <v>1869.6</v>
      </c>
      <c r="I7" s="42">
        <f t="shared" si="0"/>
        <v>179.5</v>
      </c>
      <c r="J7" s="42">
        <f t="shared" si="0"/>
        <v>8708.1</v>
      </c>
      <c r="K7" s="42">
        <f t="shared" si="0"/>
        <v>102275.8</v>
      </c>
      <c r="L7" s="43">
        <f>L12+L17</f>
        <v>123448.8</v>
      </c>
      <c r="M7" s="63" t="s">
        <v>21</v>
      </c>
      <c r="N7" s="64"/>
      <c r="O7" s="27"/>
    </row>
    <row r="8" spans="1:24" s="13" customFormat="1" ht="34.5" customHeight="1">
      <c r="A8" s="22"/>
      <c r="B8" s="23" t="s">
        <v>15</v>
      </c>
      <c r="C8" s="44">
        <f t="shared" ref="C8:F8" si="1">C13+C18</f>
        <v>7164.6</v>
      </c>
      <c r="D8" s="45">
        <f t="shared" si="1"/>
        <v>2714.7999999999997</v>
      </c>
      <c r="E8" s="45">
        <f t="shared" si="1"/>
        <v>262.2</v>
      </c>
      <c r="F8" s="45">
        <f t="shared" si="1"/>
        <v>54.4</v>
      </c>
      <c r="G8" s="45">
        <f t="shared" ref="G8:K8" si="2">G13+G18</f>
        <v>104.3</v>
      </c>
      <c r="H8" s="45">
        <f t="shared" si="2"/>
        <v>1849.5</v>
      </c>
      <c r="I8" s="45">
        <f t="shared" si="2"/>
        <v>175.9</v>
      </c>
      <c r="J8" s="45">
        <f t="shared" si="2"/>
        <v>8474.1</v>
      </c>
      <c r="K8" s="45">
        <f t="shared" si="2"/>
        <v>100320.29999999999</v>
      </c>
      <c r="L8" s="46">
        <f>L13+L18</f>
        <v>121120.1</v>
      </c>
      <c r="M8" s="36" t="s">
        <v>1</v>
      </c>
      <c r="N8" s="6"/>
      <c r="O8" s="30">
        <v>4922</v>
      </c>
    </row>
    <row r="9" spans="1:24" s="13" customFormat="1" ht="20.25">
      <c r="A9" s="22"/>
      <c r="B9" s="11" t="s">
        <v>41</v>
      </c>
      <c r="C9" s="44">
        <f t="shared" ref="C9:F9" si="3">C14+C19</f>
        <v>7001.4</v>
      </c>
      <c r="D9" s="45">
        <f t="shared" si="3"/>
        <v>2714.7999999999997</v>
      </c>
      <c r="E9" s="45">
        <f t="shared" si="3"/>
        <v>258.10000000000002</v>
      </c>
      <c r="F9" s="45">
        <f t="shared" si="3"/>
        <v>54.4</v>
      </c>
      <c r="G9" s="45">
        <f>G14+G19</f>
        <v>104.3</v>
      </c>
      <c r="H9" s="45">
        <f t="shared" ref="H9:K9" si="4">H14+H19</f>
        <v>1849.5</v>
      </c>
      <c r="I9" s="45">
        <f t="shared" si="4"/>
        <v>174.9</v>
      </c>
      <c r="J9" s="45">
        <f t="shared" si="4"/>
        <v>8249.6</v>
      </c>
      <c r="K9" s="45">
        <f t="shared" si="4"/>
        <v>97603.599999999991</v>
      </c>
      <c r="L9" s="46">
        <f>L14+L19</f>
        <v>118010.6</v>
      </c>
      <c r="M9" s="37" t="s">
        <v>34</v>
      </c>
      <c r="N9" s="6"/>
      <c r="O9" s="28"/>
    </row>
    <row r="10" spans="1:24" s="13" customFormat="1" ht="20.25">
      <c r="A10" s="22"/>
      <c r="B10" s="11" t="s">
        <v>40</v>
      </c>
      <c r="C10" s="44">
        <f t="shared" ref="C10:F10" si="5">C15+C20</f>
        <v>163.19999999999999</v>
      </c>
      <c r="D10" s="45">
        <f t="shared" si="5"/>
        <v>0</v>
      </c>
      <c r="E10" s="45">
        <f t="shared" si="5"/>
        <v>4.0999999999999996</v>
      </c>
      <c r="F10" s="45">
        <f t="shared" si="5"/>
        <v>0</v>
      </c>
      <c r="G10" s="45">
        <f t="shared" ref="G10:L10" si="6">G15+G20</f>
        <v>0</v>
      </c>
      <c r="H10" s="45">
        <f t="shared" si="6"/>
        <v>0</v>
      </c>
      <c r="I10" s="45">
        <f t="shared" si="6"/>
        <v>1</v>
      </c>
      <c r="J10" s="45">
        <f t="shared" si="6"/>
        <v>224.5</v>
      </c>
      <c r="K10" s="45">
        <f t="shared" si="6"/>
        <v>2716.7</v>
      </c>
      <c r="L10" s="46">
        <f t="shared" si="6"/>
        <v>3109.5</v>
      </c>
      <c r="M10" s="37" t="s">
        <v>35</v>
      </c>
      <c r="N10" s="6"/>
      <c r="O10" s="28"/>
    </row>
    <row r="11" spans="1:24" s="8" customFormat="1" ht="18.600000000000001" customHeight="1">
      <c r="A11" s="22"/>
      <c r="B11" s="24" t="s">
        <v>2</v>
      </c>
      <c r="C11" s="44">
        <f t="shared" ref="C11:F11" si="7">C16+C21</f>
        <v>105.5</v>
      </c>
      <c r="D11" s="45">
        <f t="shared" si="7"/>
        <v>0</v>
      </c>
      <c r="E11" s="45">
        <f t="shared" si="7"/>
        <v>3.8</v>
      </c>
      <c r="F11" s="45">
        <f t="shared" si="7"/>
        <v>0.1</v>
      </c>
      <c r="G11" s="45">
        <f t="shared" ref="G11:L11" si="8">G16+G21</f>
        <v>6.1</v>
      </c>
      <c r="H11" s="45">
        <f t="shared" si="8"/>
        <v>20.100000000000001</v>
      </c>
      <c r="I11" s="45">
        <f t="shared" si="8"/>
        <v>3.6</v>
      </c>
      <c r="J11" s="45">
        <f t="shared" si="8"/>
        <v>234</v>
      </c>
      <c r="K11" s="45">
        <f t="shared" si="8"/>
        <v>1955.5</v>
      </c>
      <c r="L11" s="46">
        <f t="shared" si="8"/>
        <v>2328.6999999999998</v>
      </c>
      <c r="M11" s="36" t="s">
        <v>3</v>
      </c>
      <c r="N11" s="6"/>
      <c r="O11" s="28">
        <v>4923</v>
      </c>
      <c r="V11" s="13"/>
      <c r="W11" s="13"/>
      <c r="X11" s="13"/>
    </row>
    <row r="12" spans="1:24" s="7" customFormat="1" ht="18.600000000000001" customHeight="1">
      <c r="A12" s="70" t="s">
        <v>16</v>
      </c>
      <c r="B12" s="71"/>
      <c r="C12" s="47">
        <f t="shared" ref="C12:K12" si="9">C13+C16</f>
        <v>6393.2</v>
      </c>
      <c r="D12" s="42">
        <f t="shared" si="9"/>
        <v>2567.6999999999998</v>
      </c>
      <c r="E12" s="42">
        <f t="shared" si="9"/>
        <v>238.60000000000002</v>
      </c>
      <c r="F12" s="42">
        <f t="shared" si="9"/>
        <v>54.5</v>
      </c>
      <c r="G12" s="42">
        <f t="shared" si="9"/>
        <v>110.3</v>
      </c>
      <c r="H12" s="42">
        <f t="shared" si="9"/>
        <v>1855.1</v>
      </c>
      <c r="I12" s="42">
        <f t="shared" si="9"/>
        <v>176.4</v>
      </c>
      <c r="J12" s="42">
        <f t="shared" si="9"/>
        <v>7489.5</v>
      </c>
      <c r="K12" s="42">
        <f t="shared" si="9"/>
        <v>87735.3</v>
      </c>
      <c r="L12" s="43">
        <f>L13+L16</f>
        <v>106620.6</v>
      </c>
      <c r="M12" s="63" t="s">
        <v>13</v>
      </c>
      <c r="N12" s="64"/>
      <c r="O12" s="29"/>
      <c r="V12" s="13"/>
      <c r="W12" s="13"/>
      <c r="X12" s="13"/>
    </row>
    <row r="13" spans="1:24" s="8" customFormat="1" ht="35.25" customHeight="1">
      <c r="A13" s="22"/>
      <c r="B13" s="23" t="s">
        <v>18</v>
      </c>
      <c r="C13" s="44">
        <f t="shared" ref="C13:J13" si="10">C15+C14</f>
        <v>6287.7</v>
      </c>
      <c r="D13" s="45">
        <f t="shared" si="10"/>
        <v>2567.6999999999998</v>
      </c>
      <c r="E13" s="45">
        <f t="shared" si="10"/>
        <v>234.8</v>
      </c>
      <c r="F13" s="45">
        <f t="shared" si="10"/>
        <v>54.4</v>
      </c>
      <c r="G13" s="45">
        <f t="shared" si="10"/>
        <v>104.2</v>
      </c>
      <c r="H13" s="45">
        <f t="shared" si="10"/>
        <v>1835</v>
      </c>
      <c r="I13" s="45">
        <f t="shared" si="10"/>
        <v>172.8</v>
      </c>
      <c r="J13" s="45">
        <f t="shared" si="10"/>
        <v>7268.2</v>
      </c>
      <c r="K13" s="45">
        <f>K15+K14</f>
        <v>85843.199999999997</v>
      </c>
      <c r="L13" s="46">
        <f>L15+L14</f>
        <v>104368</v>
      </c>
      <c r="M13" s="36" t="s">
        <v>7</v>
      </c>
      <c r="N13" s="9"/>
      <c r="O13" s="30">
        <v>4922</v>
      </c>
      <c r="V13" s="13"/>
      <c r="W13" s="13"/>
      <c r="X13" s="13"/>
    </row>
    <row r="14" spans="1:24" s="8" customFormat="1" ht="18.600000000000001" customHeight="1">
      <c r="A14" s="22"/>
      <c r="B14" s="11" t="s">
        <v>41</v>
      </c>
      <c r="C14" s="44">
        <v>6287.7</v>
      </c>
      <c r="D14" s="48">
        <v>2567.6999999999998</v>
      </c>
      <c r="E14" s="45">
        <v>234.8</v>
      </c>
      <c r="F14" s="45">
        <v>54.4</v>
      </c>
      <c r="G14" s="45">
        <v>104.2</v>
      </c>
      <c r="H14" s="45">
        <v>1835</v>
      </c>
      <c r="I14" s="45">
        <v>172.8</v>
      </c>
      <c r="J14" s="45">
        <v>7268.2</v>
      </c>
      <c r="K14" s="45">
        <v>85843.199999999997</v>
      </c>
      <c r="L14" s="46">
        <f>SUM(C14:K14)</f>
        <v>104368</v>
      </c>
      <c r="M14" s="37" t="s">
        <v>34</v>
      </c>
      <c r="N14" s="10"/>
      <c r="O14" s="28"/>
      <c r="V14" s="13"/>
      <c r="W14" s="13"/>
      <c r="X14" s="13"/>
    </row>
    <row r="15" spans="1:24" s="8" customFormat="1" ht="18.600000000000001" customHeight="1">
      <c r="A15" s="22"/>
      <c r="B15" s="11" t="s">
        <v>40</v>
      </c>
      <c r="C15" s="44">
        <v>0</v>
      </c>
      <c r="D15" s="48">
        <v>0</v>
      </c>
      <c r="E15" s="45">
        <v>0</v>
      </c>
      <c r="F15" s="45">
        <v>0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6">
        <f>SUM(C15:K15)</f>
        <v>0</v>
      </c>
      <c r="M15" s="37" t="s">
        <v>35</v>
      </c>
      <c r="N15" s="10"/>
      <c r="O15" s="28"/>
      <c r="V15" s="13"/>
      <c r="W15" s="13"/>
      <c r="X15" s="13"/>
    </row>
    <row r="16" spans="1:24" s="8" customFormat="1" ht="18.600000000000001" customHeight="1">
      <c r="A16" s="22"/>
      <c r="B16" s="24" t="s">
        <v>2</v>
      </c>
      <c r="C16" s="44">
        <v>105.5</v>
      </c>
      <c r="D16" s="45">
        <v>0</v>
      </c>
      <c r="E16" s="45">
        <v>3.8</v>
      </c>
      <c r="F16" s="45">
        <v>0.1</v>
      </c>
      <c r="G16" s="45">
        <v>6.1</v>
      </c>
      <c r="H16" s="45">
        <v>20.100000000000001</v>
      </c>
      <c r="I16" s="45">
        <v>3.6</v>
      </c>
      <c r="J16" s="45">
        <v>221.3</v>
      </c>
      <c r="K16" s="45">
        <v>1892.1</v>
      </c>
      <c r="L16" s="46">
        <f>SUM(C16:K16)</f>
        <v>2252.6</v>
      </c>
      <c r="M16" s="36" t="s">
        <v>3</v>
      </c>
      <c r="N16" s="9"/>
      <c r="O16" s="28">
        <v>4923</v>
      </c>
      <c r="V16" s="13"/>
      <c r="W16" s="13"/>
      <c r="X16" s="13"/>
    </row>
    <row r="17" spans="1:24" s="7" customFormat="1" ht="18.600000000000001" customHeight="1">
      <c r="A17" s="70" t="s">
        <v>17</v>
      </c>
      <c r="B17" s="71"/>
      <c r="C17" s="47">
        <f t="shared" ref="C17:K17" si="11">C18+C21</f>
        <v>876.90000000000009</v>
      </c>
      <c r="D17" s="42">
        <f t="shared" si="11"/>
        <v>147.1</v>
      </c>
      <c r="E17" s="42">
        <f t="shared" si="11"/>
        <v>27.4</v>
      </c>
      <c r="F17" s="42">
        <f t="shared" si="11"/>
        <v>0</v>
      </c>
      <c r="G17" s="42">
        <f t="shared" si="11"/>
        <v>0.1</v>
      </c>
      <c r="H17" s="42">
        <f t="shared" si="11"/>
        <v>14.5</v>
      </c>
      <c r="I17" s="42">
        <f t="shared" si="11"/>
        <v>3.1</v>
      </c>
      <c r="J17" s="42">
        <f t="shared" si="11"/>
        <v>1218.6000000000001</v>
      </c>
      <c r="K17" s="42">
        <f t="shared" si="11"/>
        <v>14540.499999999998</v>
      </c>
      <c r="L17" s="42">
        <f t="shared" ref="L17:L21" si="12">SUM(C17:K17)</f>
        <v>16828.199999999997</v>
      </c>
      <c r="M17" s="65" t="s">
        <v>14</v>
      </c>
      <c r="N17" s="64"/>
      <c r="O17" s="28"/>
      <c r="V17" s="13"/>
      <c r="W17" s="13"/>
      <c r="X17" s="13"/>
    </row>
    <row r="18" spans="1:24" s="8" customFormat="1" ht="36.75" customHeight="1">
      <c r="A18" s="22"/>
      <c r="B18" s="25" t="s">
        <v>18</v>
      </c>
      <c r="C18" s="44">
        <f>C19+C20</f>
        <v>876.90000000000009</v>
      </c>
      <c r="D18" s="45">
        <f t="shared" ref="D18:J18" si="13">D19+D20</f>
        <v>147.1</v>
      </c>
      <c r="E18" s="45">
        <f t="shared" si="13"/>
        <v>27.4</v>
      </c>
      <c r="F18" s="45">
        <f t="shared" si="13"/>
        <v>0</v>
      </c>
      <c r="G18" s="45">
        <f t="shared" si="13"/>
        <v>0.1</v>
      </c>
      <c r="H18" s="45">
        <f t="shared" si="13"/>
        <v>14.5</v>
      </c>
      <c r="I18" s="45">
        <f t="shared" si="13"/>
        <v>3.1</v>
      </c>
      <c r="J18" s="45">
        <f t="shared" si="13"/>
        <v>1205.9000000000001</v>
      </c>
      <c r="K18" s="45">
        <f>K19+K20</f>
        <v>14477.099999999999</v>
      </c>
      <c r="L18" s="46">
        <f>L19+L20</f>
        <v>16752.099999999999</v>
      </c>
      <c r="M18" s="36" t="s">
        <v>1</v>
      </c>
      <c r="N18" s="9"/>
      <c r="O18" s="30">
        <v>4922</v>
      </c>
      <c r="P18" s="13"/>
      <c r="Q18" s="13"/>
      <c r="R18" s="13"/>
      <c r="S18" s="13"/>
      <c r="T18" s="13"/>
      <c r="U18" s="13"/>
      <c r="V18" s="13"/>
      <c r="W18" s="13"/>
      <c r="X18" s="13"/>
    </row>
    <row r="19" spans="1:24" s="8" customFormat="1" ht="18.600000000000001" customHeight="1">
      <c r="A19" s="22"/>
      <c r="B19" s="11" t="s">
        <v>41</v>
      </c>
      <c r="C19" s="44">
        <v>713.7</v>
      </c>
      <c r="D19" s="48">
        <v>147.1</v>
      </c>
      <c r="E19" s="45">
        <v>23.3</v>
      </c>
      <c r="F19" s="45">
        <v>0</v>
      </c>
      <c r="G19" s="45">
        <v>0.1</v>
      </c>
      <c r="H19" s="45">
        <v>14.5</v>
      </c>
      <c r="I19" s="45">
        <v>2.1</v>
      </c>
      <c r="J19" s="45">
        <v>981.4</v>
      </c>
      <c r="K19" s="45">
        <v>11760.4</v>
      </c>
      <c r="L19" s="46">
        <f t="shared" si="12"/>
        <v>13642.6</v>
      </c>
      <c r="M19" s="37" t="s">
        <v>34</v>
      </c>
      <c r="N19" s="10"/>
      <c r="O19" s="28"/>
      <c r="P19" s="13"/>
      <c r="Q19" s="13"/>
      <c r="R19" s="13"/>
      <c r="S19" s="13"/>
      <c r="T19" s="13"/>
      <c r="U19" s="13"/>
      <c r="V19" s="13"/>
      <c r="W19" s="13"/>
      <c r="X19" s="13"/>
    </row>
    <row r="20" spans="1:24" s="8" customFormat="1" ht="18.600000000000001" customHeight="1">
      <c r="A20" s="22"/>
      <c r="B20" s="11" t="s">
        <v>40</v>
      </c>
      <c r="C20" s="44">
        <v>163.19999999999999</v>
      </c>
      <c r="D20" s="48">
        <v>0</v>
      </c>
      <c r="E20" s="45">
        <v>4.0999999999999996</v>
      </c>
      <c r="F20" s="45">
        <v>0</v>
      </c>
      <c r="G20" s="45">
        <v>0</v>
      </c>
      <c r="H20" s="45">
        <v>0</v>
      </c>
      <c r="I20" s="45">
        <v>1</v>
      </c>
      <c r="J20" s="45">
        <v>224.5</v>
      </c>
      <c r="K20" s="45">
        <v>2716.7</v>
      </c>
      <c r="L20" s="46">
        <f t="shared" si="12"/>
        <v>3109.5</v>
      </c>
      <c r="M20" s="37" t="s">
        <v>35</v>
      </c>
      <c r="N20" s="10"/>
      <c r="O20" s="28"/>
      <c r="P20" s="13"/>
      <c r="Q20" s="13"/>
      <c r="R20" s="13"/>
      <c r="S20" s="13"/>
      <c r="T20" s="13"/>
      <c r="U20" s="13"/>
      <c r="V20" s="13"/>
      <c r="W20" s="13"/>
      <c r="X20" s="13"/>
    </row>
    <row r="21" spans="1:24" s="8" customFormat="1" ht="18.600000000000001" customHeight="1">
      <c r="A21" s="22"/>
      <c r="B21" s="24" t="s">
        <v>2</v>
      </c>
      <c r="C21" s="44">
        <v>0</v>
      </c>
      <c r="D21" s="45">
        <v>0</v>
      </c>
      <c r="E21" s="45">
        <v>0</v>
      </c>
      <c r="F21" s="45">
        <v>0</v>
      </c>
      <c r="G21" s="45">
        <v>0</v>
      </c>
      <c r="H21" s="45">
        <v>0</v>
      </c>
      <c r="I21" s="45">
        <v>0</v>
      </c>
      <c r="J21" s="45">
        <v>12.7</v>
      </c>
      <c r="K21" s="45">
        <v>63.4</v>
      </c>
      <c r="L21" s="46">
        <f t="shared" si="12"/>
        <v>76.099999999999994</v>
      </c>
      <c r="M21" s="36" t="s">
        <v>3</v>
      </c>
      <c r="N21" s="9"/>
      <c r="O21" s="28">
        <v>4923</v>
      </c>
      <c r="P21" s="13"/>
      <c r="Q21" s="13"/>
      <c r="R21" s="13"/>
      <c r="S21" s="13"/>
      <c r="T21" s="13"/>
      <c r="U21" s="13"/>
      <c r="V21" s="13"/>
      <c r="W21" s="13"/>
      <c r="X21" s="13"/>
    </row>
    <row r="22" spans="1:24" s="8" customFormat="1" ht="28.5" customHeight="1">
      <c r="A22" s="66" t="s">
        <v>39</v>
      </c>
      <c r="B22" s="66"/>
      <c r="C22" s="66"/>
      <c r="D22" s="66"/>
      <c r="E22" s="66"/>
      <c r="F22" s="66"/>
      <c r="G22" s="66"/>
      <c r="H22" s="67" t="s">
        <v>38</v>
      </c>
      <c r="I22" s="67"/>
      <c r="J22" s="67"/>
      <c r="K22" s="67"/>
      <c r="L22" s="67"/>
      <c r="M22" s="67"/>
      <c r="N22" s="67"/>
      <c r="O22" s="67"/>
    </row>
    <row r="23" spans="1:24">
      <c r="D23" s="1"/>
      <c r="E23" s="1"/>
      <c r="F23" s="1"/>
      <c r="G23" s="1"/>
      <c r="H23" s="1"/>
      <c r="I23" s="1"/>
      <c r="J23" s="1"/>
      <c r="K23" s="1"/>
      <c r="L23" s="1"/>
    </row>
    <row r="24" spans="1:24">
      <c r="D24" s="1"/>
      <c r="E24" s="1"/>
      <c r="F24" s="1"/>
      <c r="G24" s="1"/>
      <c r="H24" s="1"/>
      <c r="I24" s="1"/>
      <c r="J24" s="1"/>
      <c r="K24" s="1"/>
      <c r="L24" s="1"/>
    </row>
    <row r="25" spans="1:24">
      <c r="D25" s="1"/>
      <c r="E25" s="1"/>
      <c r="F25" s="1"/>
      <c r="G25" s="1"/>
      <c r="H25" s="1"/>
      <c r="I25" s="1"/>
      <c r="J25" s="1"/>
      <c r="K25" s="1"/>
      <c r="L25" s="1"/>
    </row>
    <row r="26" spans="1:24">
      <c r="D26" s="1"/>
      <c r="E26" s="1"/>
      <c r="F26" s="1"/>
      <c r="G26" s="1"/>
      <c r="H26" s="1"/>
      <c r="I26" s="1"/>
      <c r="J26" s="1"/>
      <c r="K26" s="1"/>
      <c r="L26" s="1"/>
    </row>
    <row r="27" spans="1:24">
      <c r="D27" s="1"/>
      <c r="E27" s="1"/>
      <c r="F27" s="1"/>
      <c r="G27" s="1"/>
      <c r="H27" s="1"/>
      <c r="I27" s="1"/>
      <c r="J27" s="1"/>
      <c r="K27" s="1"/>
      <c r="L27" s="1"/>
    </row>
    <row r="28" spans="1:24">
      <c r="D28" s="1"/>
      <c r="E28" s="1"/>
      <c r="F28" s="1"/>
      <c r="G28" s="1"/>
      <c r="H28" s="1"/>
      <c r="I28" s="1"/>
      <c r="J28" s="1"/>
      <c r="K28" s="1"/>
      <c r="L28" s="1"/>
    </row>
    <row r="29" spans="1:24">
      <c r="D29" s="1"/>
      <c r="E29" s="1"/>
      <c r="F29" s="1"/>
      <c r="G29" s="1"/>
      <c r="H29" s="1"/>
    </row>
    <row r="30" spans="1:24">
      <c r="D30" s="1"/>
      <c r="E30" s="1"/>
      <c r="F30" s="1"/>
      <c r="G30" s="1"/>
      <c r="H30" s="1"/>
    </row>
    <row r="31" spans="1:24" ht="13.5" customHeight="1">
      <c r="D31" s="1"/>
      <c r="E31" s="1"/>
      <c r="F31" s="1"/>
      <c r="G31" s="1"/>
      <c r="H31" s="1"/>
    </row>
    <row r="32" spans="1:24" ht="13.5" customHeight="1">
      <c r="D32" s="1"/>
      <c r="E32" s="1"/>
      <c r="F32" s="1"/>
      <c r="G32" s="1"/>
      <c r="H32" s="1"/>
    </row>
    <row r="33" spans="4:8">
      <c r="D33" s="1"/>
      <c r="E33" s="1"/>
      <c r="F33" s="1"/>
      <c r="G33" s="1"/>
      <c r="H33" s="1"/>
    </row>
    <row r="34" spans="4:8">
      <c r="D34" s="1"/>
      <c r="E34" s="1"/>
      <c r="F34" s="1"/>
      <c r="G34" s="1"/>
      <c r="H34" s="1"/>
    </row>
    <row r="35" spans="4:8" ht="13.5" customHeight="1"/>
  </sheetData>
  <mergeCells count="14">
    <mergeCell ref="M12:N12"/>
    <mergeCell ref="M17:N17"/>
    <mergeCell ref="M7:N7"/>
    <mergeCell ref="A22:G22"/>
    <mergeCell ref="H22:O22"/>
    <mergeCell ref="A7:B7"/>
    <mergeCell ref="A12:B12"/>
    <mergeCell ref="A17:B17"/>
    <mergeCell ref="A2:O2"/>
    <mergeCell ref="A1:O1"/>
    <mergeCell ref="L4:O4"/>
    <mergeCell ref="O5:O6"/>
    <mergeCell ref="M5:N6"/>
    <mergeCell ref="A5:B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89" firstPageNumber="41" orientation="landscape" useFirstPageNumber="1" horizontalDpi="4294967292" r:id="rId1"/>
  <headerFooter alignWithMargins="0">
    <oddHeader>&amp;L&amp;8PCBS: Transport Survey - Outside Establishments Sector, 2019&amp;R&amp;1&amp;K00+000م&amp;K000000 &amp;"Simplified Arabic,Regular"&amp;8PCBS: مسح النقل- القطاع خارج المنشآت, 2019</oddHeader>
    <oddFooter>&amp;C&amp;"Times New Roman,Regular"&amp;9 39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 (2)</vt:lpstr>
      <vt:lpstr>'Sheet1 (2)'!OLE_LINK22</vt:lpstr>
      <vt:lpstr>'Sheet1 (2)'!Print_Area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EDUCATION STATISTICS</dc:creator>
  <cp:lastModifiedBy>oalarda</cp:lastModifiedBy>
  <cp:lastPrinted>2019-06-13T07:34:28Z</cp:lastPrinted>
  <dcterms:created xsi:type="dcterms:W3CDTF">1998-11-26T12:31:11Z</dcterms:created>
  <dcterms:modified xsi:type="dcterms:W3CDTF">2020-06-04T09:48:29Z</dcterms:modified>
</cp:coreProperties>
</file>