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2885" windowHeight="8625" tabRatio="603"/>
  </bookViews>
  <sheets>
    <sheet name="Sheet" sheetId="3" r:id="rId1"/>
  </sheets>
  <definedNames>
    <definedName name="_xlnm.Print_Area" localSheetId="0">Sheet!$A$1:$K$17</definedName>
  </definedNames>
  <calcPr calcId="125725"/>
</workbook>
</file>

<file path=xl/calcChain.xml><?xml version="1.0" encoding="utf-8"?>
<calcChain xmlns="http://schemas.openxmlformats.org/spreadsheetml/2006/main">
  <c r="C11" i="3"/>
  <c r="D11"/>
  <c r="E11"/>
  <c r="F11"/>
  <c r="H11"/>
  <c r="H9" s="1"/>
  <c r="C10"/>
  <c r="D10"/>
  <c r="D9" s="1"/>
  <c r="E10"/>
  <c r="E9" s="1"/>
  <c r="F10"/>
  <c r="F9" s="1"/>
  <c r="H10"/>
  <c r="C9" l="1"/>
  <c r="H12"/>
  <c r="C15" l="1"/>
  <c r="D15"/>
  <c r="E15"/>
  <c r="F15"/>
  <c r="G17"/>
  <c r="G16"/>
  <c r="C12"/>
  <c r="D12"/>
  <c r="E12"/>
  <c r="F12"/>
  <c r="G13"/>
  <c r="G14"/>
  <c r="G11" s="1"/>
  <c r="G10" l="1"/>
  <c r="G9" s="1"/>
  <c r="G12"/>
  <c r="G15"/>
</calcChain>
</file>

<file path=xl/sharedStrings.xml><?xml version="1.0" encoding="utf-8"?>
<sst xmlns="http://schemas.openxmlformats.org/spreadsheetml/2006/main" count="40" uniqueCount="32">
  <si>
    <t xml:space="preserve"> (القيمة بالالف دولار امريكي)</t>
  </si>
  <si>
    <t>ISIC</t>
  </si>
  <si>
    <t>Other non-scheduled passenger transport</t>
  </si>
  <si>
    <t>Freight transport by road</t>
  </si>
  <si>
    <t>النقل البري للبضائع</t>
  </si>
  <si>
    <t>(Value in US $ 1000)</t>
  </si>
  <si>
    <t>أنواع النقل البري الاخرى للركاب غير المحددة بموعد</t>
  </si>
  <si>
    <t>Region and Economic Activity</t>
  </si>
  <si>
    <t>المنطقة والنشاط الاقتصادي</t>
  </si>
  <si>
    <t xml:space="preserve">  الضفة الغربية  </t>
  </si>
  <si>
    <t xml:space="preserve"> قطاع غزة</t>
  </si>
  <si>
    <t xml:space="preserve">عدد المركبات </t>
  </si>
  <si>
    <t>No. of Vehicles</t>
  </si>
  <si>
    <t>رسوم جمركية</t>
  </si>
  <si>
    <t>Customs Duties</t>
  </si>
  <si>
    <t>رسوم ترخيص مركبات</t>
  </si>
  <si>
    <t>Vehicle Licensing Fees</t>
  </si>
  <si>
    <t>ضريبة القيمة المضافة</t>
  </si>
  <si>
    <t xml:space="preserve">Value Added Tax </t>
  </si>
  <si>
    <t>ضرائب أخرى</t>
  </si>
  <si>
    <t xml:space="preserve">Other Taxes </t>
  </si>
  <si>
    <t xml:space="preserve">  West Bank</t>
  </si>
  <si>
    <t xml:space="preserve"> Gaza Strip</t>
  </si>
  <si>
    <t xml:space="preserve">فلسطين </t>
  </si>
  <si>
    <t xml:space="preserve"> Palestine</t>
  </si>
  <si>
    <t>(Value in USD 1000)</t>
  </si>
  <si>
    <t>(القيمة بالالف دولار امريكي)</t>
  </si>
  <si>
    <t xml:space="preserve">Table 6: Fees and Taxes on Production in Transport - Outside Establishments Sector in Palestine  </t>
  </si>
  <si>
    <t>مجموع الرسوم والضرائب على الإنتاج</t>
  </si>
  <si>
    <t>Total of Fees and Taxes on Production</t>
  </si>
  <si>
    <t>by Region and Economic Activity, 2019</t>
  </si>
  <si>
    <t>جدول 6: الرسوم والضرائب على الإنتاج في قطاع النقل خارج المنشآت في فلسطين حسب المنطقة والنشاط الاقتصادي، 2019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</si>
</sst>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9"/>
      <name val="Arial"/>
      <family val="2"/>
    </font>
    <font>
      <sz val="9"/>
      <name val="Times New Roman"/>
      <family val="1"/>
      <charset val="178"/>
    </font>
    <font>
      <sz val="11"/>
      <name val="Arial"/>
      <family val="2"/>
    </font>
    <font>
      <b/>
      <sz val="9"/>
      <name val="Arial"/>
      <family val="2"/>
    </font>
    <font>
      <b/>
      <sz val="11"/>
      <name val="Arabic Transparent"/>
      <charset val="178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9"/>
      <name val="Arial"/>
      <family val="2"/>
      <scheme val="minor"/>
    </font>
    <font>
      <sz val="11"/>
      <name val="Arial"/>
      <family val="2"/>
      <scheme val="minor"/>
    </font>
    <font>
      <b/>
      <sz val="1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Times New Roman"/>
      <family val="1"/>
      <charset val="178"/>
    </font>
    <font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6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justify" vertical="center" wrapText="1"/>
    </xf>
    <xf numFmtId="0" fontId="11" fillId="0" borderId="7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right" vertical="center" wrapText="1" readingOrder="2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19" fillId="0" borderId="0" xfId="0" applyFont="1" applyAlignment="1">
      <alignment readingOrder="2"/>
    </xf>
    <xf numFmtId="164" fontId="10" fillId="0" borderId="8" xfId="0" applyNumberFormat="1" applyFont="1" applyBorder="1" applyAlignment="1">
      <alignment horizontal="center" vertical="top" wrapText="1"/>
    </xf>
    <xf numFmtId="164" fontId="10" fillId="0" borderId="9" xfId="0" applyNumberFormat="1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0" xfId="0" applyNumberFormat="1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 indent="1"/>
    </xf>
    <xf numFmtId="0" fontId="7" fillId="0" borderId="1" xfId="0" applyFont="1" applyBorder="1" applyAlignment="1">
      <alignment horizontal="right" vertical="top" indent="1"/>
    </xf>
    <xf numFmtId="0" fontId="7" fillId="0" borderId="2" xfId="0" applyFont="1" applyBorder="1" applyAlignment="1">
      <alignment horizontal="right" vertical="top" indent="1"/>
    </xf>
    <xf numFmtId="0" fontId="7" fillId="0" borderId="3" xfId="0" applyFont="1" applyBorder="1" applyAlignment="1">
      <alignment horizontal="right" vertical="center" wrapText="1" indent="1"/>
    </xf>
    <xf numFmtId="0" fontId="7" fillId="0" borderId="3" xfId="0" applyFont="1" applyBorder="1" applyAlignment="1">
      <alignment horizontal="right" vertical="top" indent="1"/>
    </xf>
    <xf numFmtId="0" fontId="11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justify" vertical="center" wrapText="1"/>
    </xf>
    <xf numFmtId="0" fontId="13" fillId="0" borderId="4" xfId="0" applyFont="1" applyBorder="1"/>
    <xf numFmtId="0" fontId="14" fillId="0" borderId="0" xfId="0" applyFont="1" applyBorder="1"/>
    <xf numFmtId="164" fontId="3" fillId="0" borderId="0" xfId="0" applyNumberFormat="1" applyFont="1" applyBorder="1"/>
    <xf numFmtId="0" fontId="8" fillId="0" borderId="0" xfId="0" applyFont="1" applyBorder="1"/>
    <xf numFmtId="0" fontId="10" fillId="0" borderId="0" xfId="0" applyFont="1" applyBorder="1"/>
    <xf numFmtId="0" fontId="11" fillId="0" borderId="0" xfId="0" applyFont="1" applyBorder="1"/>
    <xf numFmtId="0" fontId="10" fillId="0" borderId="3" xfId="0" applyFont="1" applyBorder="1" applyAlignment="1">
      <alignment horizontal="right"/>
    </xf>
    <xf numFmtId="0" fontId="15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7" xfId="0" applyFont="1" applyBorder="1" applyAlignment="1">
      <alignment horizontal="left" vertical="center" readingOrder="2"/>
    </xf>
    <xf numFmtId="0" fontId="18" fillId="0" borderId="7" xfId="0" applyFont="1" applyBorder="1" applyAlignment="1">
      <alignment readingOrder="2"/>
    </xf>
    <xf numFmtId="0" fontId="19" fillId="0" borderId="7" xfId="0" applyFont="1" applyBorder="1" applyAlignment="1">
      <alignment readingOrder="2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7" fillId="0" borderId="1" xfId="0" applyFont="1" applyBorder="1" applyAlignment="1">
      <alignment horizontal="center" vertical="top" wrapText="1"/>
    </xf>
    <xf numFmtId="165" fontId="16" fillId="0" borderId="9" xfId="1" applyNumberFormat="1" applyFont="1" applyFill="1" applyBorder="1" applyAlignment="1">
      <alignment horizontal="right" vertical="center" indent="1"/>
    </xf>
    <xf numFmtId="165" fontId="16" fillId="0" borderId="11" xfId="1" applyNumberFormat="1" applyFont="1" applyFill="1" applyBorder="1" applyAlignment="1">
      <alignment horizontal="right" vertical="center" indent="1"/>
    </xf>
    <xf numFmtId="165" fontId="17" fillId="0" borderId="4" xfId="1" applyNumberFormat="1" applyFont="1" applyFill="1" applyBorder="1" applyAlignment="1">
      <alignment horizontal="right" vertical="center" indent="1"/>
    </xf>
    <xf numFmtId="165" fontId="17" fillId="0" borderId="0" xfId="1" applyNumberFormat="1" applyFont="1" applyFill="1" applyBorder="1" applyAlignment="1">
      <alignment horizontal="right" vertical="center" indent="1"/>
    </xf>
    <xf numFmtId="3" fontId="17" fillId="0" borderId="3" xfId="1" applyNumberFormat="1" applyFont="1" applyFill="1" applyBorder="1" applyAlignment="1">
      <alignment horizontal="right" vertical="center" indent="1"/>
    </xf>
    <xf numFmtId="165" fontId="17" fillId="0" borderId="3" xfId="1" applyNumberFormat="1" applyFont="1" applyFill="1" applyBorder="1" applyAlignment="1">
      <alignment horizontal="right" vertical="center" indent="1"/>
    </xf>
    <xf numFmtId="165" fontId="16" fillId="0" borderId="4" xfId="1" applyNumberFormat="1" applyFont="1" applyFill="1" applyBorder="1" applyAlignment="1">
      <alignment horizontal="right" vertical="center" indent="1"/>
    </xf>
    <xf numFmtId="165" fontId="16" fillId="0" borderId="0" xfId="1" applyNumberFormat="1" applyFont="1" applyFill="1" applyBorder="1" applyAlignment="1">
      <alignment horizontal="right" vertical="center" indent="1"/>
    </xf>
    <xf numFmtId="3" fontId="16" fillId="0" borderId="3" xfId="1" applyNumberFormat="1" applyFont="1" applyFill="1" applyBorder="1" applyAlignment="1">
      <alignment horizontal="right" vertical="center" indent="1"/>
    </xf>
    <xf numFmtId="165" fontId="17" fillId="0" borderId="5" xfId="1" applyNumberFormat="1" applyFont="1" applyFill="1" applyBorder="1" applyAlignment="1">
      <alignment horizontal="right" vertical="center" indent="1"/>
    </xf>
    <xf numFmtId="165" fontId="17" fillId="0" borderId="7" xfId="1" applyNumberFormat="1" applyFont="1" applyFill="1" applyBorder="1" applyAlignment="1">
      <alignment horizontal="right" vertical="center" indent="1"/>
    </xf>
    <xf numFmtId="3" fontId="17" fillId="0" borderId="6" xfId="1" applyNumberFormat="1" applyFont="1" applyFill="1" applyBorder="1" applyAlignment="1">
      <alignment horizontal="right" vertical="center" indent="1"/>
    </xf>
    <xf numFmtId="3" fontId="16" fillId="0" borderId="10" xfId="1" applyNumberFormat="1" applyFont="1" applyFill="1" applyBorder="1" applyAlignment="1">
      <alignment horizontal="right" vertical="center" indent="1"/>
    </xf>
    <xf numFmtId="0" fontId="7" fillId="0" borderId="4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wrapText="1" indent="1"/>
    </xf>
    <xf numFmtId="0" fontId="10" fillId="0" borderId="11" xfId="0" applyFont="1" applyBorder="1" applyAlignment="1">
      <alignment horizontal="right" vertical="center" wrapText="1" indent="1"/>
    </xf>
    <xf numFmtId="0" fontId="10" fillId="0" borderId="10" xfId="0" applyFont="1" applyBorder="1" applyAlignment="1">
      <alignment horizontal="right" vertical="center" wrapText="1" indent="1"/>
    </xf>
    <xf numFmtId="0" fontId="10" fillId="0" borderId="0" xfId="0" applyFont="1" applyBorder="1" applyAlignment="1">
      <alignment horizontal="right" vertical="center" wrapText="1" indent="1"/>
    </xf>
    <xf numFmtId="0" fontId="10" fillId="0" borderId="3" xfId="0" applyFont="1" applyBorder="1" applyAlignment="1">
      <alignment horizontal="right" vertical="center" wrapText="1" indent="1"/>
    </xf>
    <xf numFmtId="0" fontId="9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 indent="1"/>
    </xf>
    <xf numFmtId="0" fontId="7" fillId="0" borderId="11" xfId="0" applyFont="1" applyBorder="1" applyAlignment="1">
      <alignment horizontal="left" vertical="center" wrapText="1" indent="1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right" readingOrder="2"/>
    </xf>
    <xf numFmtId="0" fontId="10" fillId="0" borderId="7" xfId="0" applyFont="1" applyBorder="1" applyAlignment="1">
      <alignment horizontal="right" readingOrder="2"/>
    </xf>
    <xf numFmtId="0" fontId="20" fillId="0" borderId="7" xfId="0" applyFont="1" applyBorder="1" applyAlignment="1">
      <alignment readingOrder="2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view="pageBreakPreview" zoomScaleNormal="100" zoomScaleSheetLayoutView="100" workbookViewId="0">
      <selection activeCell="A5" sqref="A5"/>
    </sheetView>
  </sheetViews>
  <sheetFormatPr defaultColWidth="9.7109375" defaultRowHeight="12.75"/>
  <cols>
    <col min="1" max="1" width="2.5703125" customWidth="1"/>
    <col min="2" max="2" width="35.5703125" customWidth="1"/>
    <col min="3" max="7" width="10.28515625" style="17" customWidth="1"/>
    <col min="8" max="8" width="10.28515625" customWidth="1"/>
    <col min="9" max="9" width="29" customWidth="1"/>
    <col min="10" max="10" width="2.140625" customWidth="1"/>
    <col min="11" max="11" width="7.42578125" customWidth="1"/>
  </cols>
  <sheetData>
    <row r="1" spans="1:11" s="4" customFormat="1" ht="20.25" customHeight="1">
      <c r="A1" s="68" t="s">
        <v>31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 s="1" customFormat="1" ht="18.600000000000001" customHeight="1">
      <c r="A2" s="69" t="s">
        <v>27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1" s="1" customFormat="1" ht="18.75" customHeight="1">
      <c r="A3" s="41"/>
      <c r="B3" s="69" t="s">
        <v>30</v>
      </c>
      <c r="C3" s="69"/>
      <c r="D3" s="69"/>
      <c r="E3" s="69"/>
      <c r="F3" s="69"/>
      <c r="G3" s="69"/>
      <c r="H3" s="69"/>
      <c r="I3" s="69"/>
      <c r="J3" s="69"/>
      <c r="K3" s="69"/>
    </row>
    <row r="4" spans="1:11" s="1" customFormat="1" ht="5.0999999999999996" customHeight="1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s="18" customFormat="1" ht="18" customHeight="1">
      <c r="A5" s="42" t="s">
        <v>25</v>
      </c>
      <c r="B5" s="84"/>
      <c r="C5" s="43"/>
      <c r="D5" s="44"/>
      <c r="E5" s="44"/>
      <c r="F5" s="44"/>
      <c r="G5" s="44"/>
      <c r="H5" s="44"/>
      <c r="I5" s="82" t="s">
        <v>26</v>
      </c>
      <c r="J5" s="83"/>
      <c r="K5" s="83"/>
    </row>
    <row r="6" spans="1:11" s="1" customFormat="1" ht="18" hidden="1" customHeight="1">
      <c r="A6" s="33" t="s">
        <v>5</v>
      </c>
      <c r="B6" s="34"/>
      <c r="C6" s="35"/>
      <c r="D6" s="35"/>
      <c r="E6" s="35"/>
      <c r="F6" s="35"/>
      <c r="G6" s="35"/>
      <c r="H6" s="36"/>
      <c r="I6" s="37"/>
      <c r="J6" s="38"/>
      <c r="K6" s="39" t="s">
        <v>0</v>
      </c>
    </row>
    <row r="7" spans="1:11" s="22" customFormat="1" ht="60.75">
      <c r="A7" s="78" t="s">
        <v>7</v>
      </c>
      <c r="B7" s="79"/>
      <c r="C7" s="19" t="s">
        <v>19</v>
      </c>
      <c r="D7" s="19" t="s">
        <v>15</v>
      </c>
      <c r="E7" s="20" t="s">
        <v>17</v>
      </c>
      <c r="F7" s="20" t="s">
        <v>13</v>
      </c>
      <c r="G7" s="19" t="s">
        <v>28</v>
      </c>
      <c r="H7" s="21" t="s">
        <v>11</v>
      </c>
      <c r="I7" s="74" t="s">
        <v>8</v>
      </c>
      <c r="J7" s="75"/>
      <c r="K7" s="70" t="s">
        <v>1</v>
      </c>
    </row>
    <row r="8" spans="1:11" s="22" customFormat="1" ht="48">
      <c r="A8" s="80"/>
      <c r="B8" s="81"/>
      <c r="C8" s="23" t="s">
        <v>20</v>
      </c>
      <c r="D8" s="23" t="s">
        <v>16</v>
      </c>
      <c r="E8" s="24" t="s">
        <v>18</v>
      </c>
      <c r="F8" s="25" t="s">
        <v>14</v>
      </c>
      <c r="G8" s="25" t="s">
        <v>29</v>
      </c>
      <c r="H8" s="48" t="s">
        <v>12</v>
      </c>
      <c r="I8" s="76"/>
      <c r="J8" s="77"/>
      <c r="K8" s="71"/>
    </row>
    <row r="9" spans="1:11" s="8" customFormat="1" ht="19.5" customHeight="1">
      <c r="A9" s="72" t="s">
        <v>24</v>
      </c>
      <c r="B9" s="73"/>
      <c r="C9" s="49">
        <f t="shared" ref="C9:G9" si="0">C10+C11</f>
        <v>539.19999999999993</v>
      </c>
      <c r="D9" s="50">
        <f t="shared" si="0"/>
        <v>2603.5999999999995</v>
      </c>
      <c r="E9" s="50">
        <f t="shared" si="0"/>
        <v>3364.2999999999997</v>
      </c>
      <c r="F9" s="50">
        <f t="shared" si="0"/>
        <v>402.49999999999994</v>
      </c>
      <c r="G9" s="50">
        <f t="shared" si="0"/>
        <v>6909.6</v>
      </c>
      <c r="H9" s="61">
        <f>H10+H11</f>
        <v>10979</v>
      </c>
      <c r="I9" s="64" t="s">
        <v>23</v>
      </c>
      <c r="J9" s="65"/>
      <c r="K9" s="16"/>
    </row>
    <row r="10" spans="1:11" s="10" customFormat="1" ht="19.5" customHeight="1">
      <c r="A10" s="13"/>
      <c r="B10" s="45" t="s">
        <v>2</v>
      </c>
      <c r="C10" s="51">
        <f t="shared" ref="C10:H10" si="1">C13+C16</f>
        <v>532.9</v>
      </c>
      <c r="D10" s="52">
        <f t="shared" si="1"/>
        <v>2504.3999999999996</v>
      </c>
      <c r="E10" s="52">
        <f t="shared" si="1"/>
        <v>3220.1</v>
      </c>
      <c r="F10" s="52">
        <f t="shared" si="1"/>
        <v>400.59999999999997</v>
      </c>
      <c r="G10" s="52">
        <f t="shared" si="1"/>
        <v>6658</v>
      </c>
      <c r="H10" s="53">
        <f t="shared" si="1"/>
        <v>10675</v>
      </c>
      <c r="I10" s="12" t="s">
        <v>6</v>
      </c>
      <c r="J10" s="9"/>
      <c r="K10" s="26">
        <v>4922</v>
      </c>
    </row>
    <row r="11" spans="1:11" s="10" customFormat="1" ht="19.5" customHeight="1">
      <c r="A11" s="13"/>
      <c r="B11" s="45" t="s">
        <v>3</v>
      </c>
      <c r="C11" s="51">
        <f t="shared" ref="C11:G11" si="2">C14+C17</f>
        <v>6.3</v>
      </c>
      <c r="D11" s="52">
        <f t="shared" si="2"/>
        <v>99.2</v>
      </c>
      <c r="E11" s="52">
        <f t="shared" si="2"/>
        <v>144.19999999999999</v>
      </c>
      <c r="F11" s="52">
        <f t="shared" si="2"/>
        <v>1.9</v>
      </c>
      <c r="G11" s="52">
        <f t="shared" si="2"/>
        <v>251.6</v>
      </c>
      <c r="H11" s="54">
        <f>H14+H17</f>
        <v>304</v>
      </c>
      <c r="I11" s="31" t="s">
        <v>4</v>
      </c>
      <c r="J11" s="9"/>
      <c r="K11" s="29">
        <v>4923</v>
      </c>
    </row>
    <row r="12" spans="1:11" s="11" customFormat="1" ht="19.5" customHeight="1">
      <c r="A12" s="62" t="s">
        <v>21</v>
      </c>
      <c r="B12" s="63"/>
      <c r="C12" s="55">
        <f t="shared" ref="C12:F12" si="3">C13+C14</f>
        <v>538.29999999999995</v>
      </c>
      <c r="D12" s="56">
        <f t="shared" si="3"/>
        <v>1332.3999999999999</v>
      </c>
      <c r="E12" s="56">
        <f t="shared" si="3"/>
        <v>3300.5</v>
      </c>
      <c r="F12" s="56">
        <f t="shared" si="3"/>
        <v>402.29999999999995</v>
      </c>
      <c r="G12" s="56">
        <f>G13+G14</f>
        <v>5573.5</v>
      </c>
      <c r="H12" s="57">
        <f>H13+H14</f>
        <v>8367</v>
      </c>
      <c r="I12" s="66" t="s">
        <v>9</v>
      </c>
      <c r="J12" s="67"/>
      <c r="K12" s="29"/>
    </row>
    <row r="13" spans="1:11" s="2" customFormat="1" ht="19.5" customHeight="1">
      <c r="A13" s="14"/>
      <c r="B13" s="45" t="s">
        <v>2</v>
      </c>
      <c r="C13" s="51">
        <v>532</v>
      </c>
      <c r="D13" s="52">
        <v>1239.5999999999999</v>
      </c>
      <c r="E13" s="52">
        <v>3160.9</v>
      </c>
      <c r="F13" s="52">
        <v>400.4</v>
      </c>
      <c r="G13" s="52">
        <f>SUM(C13:F13)</f>
        <v>5332.9</v>
      </c>
      <c r="H13" s="53">
        <v>8078</v>
      </c>
      <c r="I13" s="12" t="s">
        <v>6</v>
      </c>
      <c r="J13" s="5"/>
      <c r="K13" s="30">
        <v>4922</v>
      </c>
    </row>
    <row r="14" spans="1:11" s="2" customFormat="1" ht="19.5" customHeight="1">
      <c r="A14" s="14"/>
      <c r="B14" s="46" t="s">
        <v>3</v>
      </c>
      <c r="C14" s="51">
        <v>6.3</v>
      </c>
      <c r="D14" s="52">
        <v>92.8</v>
      </c>
      <c r="E14" s="52">
        <v>139.6</v>
      </c>
      <c r="F14" s="52">
        <v>1.9</v>
      </c>
      <c r="G14" s="52">
        <f>SUM(C14:F14)</f>
        <v>240.6</v>
      </c>
      <c r="H14" s="53">
        <v>289</v>
      </c>
      <c r="I14" s="32" t="s">
        <v>4</v>
      </c>
      <c r="J14" s="5"/>
      <c r="K14" s="30">
        <v>4923</v>
      </c>
    </row>
    <row r="15" spans="1:11" s="3" customFormat="1" ht="19.5" customHeight="1">
      <c r="A15" s="62" t="s">
        <v>22</v>
      </c>
      <c r="B15" s="63"/>
      <c r="C15" s="55">
        <f t="shared" ref="C15:F15" si="4">C16+C17</f>
        <v>0.9</v>
      </c>
      <c r="D15" s="56">
        <f t="shared" si="4"/>
        <v>1271.2</v>
      </c>
      <c r="E15" s="56">
        <f t="shared" si="4"/>
        <v>63.800000000000004</v>
      </c>
      <c r="F15" s="56">
        <f t="shared" si="4"/>
        <v>0.2</v>
      </c>
      <c r="G15" s="56">
        <f>G16+G17</f>
        <v>1336.1000000000001</v>
      </c>
      <c r="H15" s="57">
        <v>2612</v>
      </c>
      <c r="I15" s="66" t="s">
        <v>10</v>
      </c>
      <c r="J15" s="67"/>
      <c r="K15" s="30"/>
    </row>
    <row r="16" spans="1:11" s="2" customFormat="1" ht="19.5" customHeight="1">
      <c r="A16" s="14"/>
      <c r="B16" s="45" t="s">
        <v>2</v>
      </c>
      <c r="C16" s="51">
        <v>0.9</v>
      </c>
      <c r="D16" s="52">
        <v>1264.8</v>
      </c>
      <c r="E16" s="52">
        <v>59.2</v>
      </c>
      <c r="F16" s="52">
        <v>0.2</v>
      </c>
      <c r="G16" s="52">
        <f>SUM(C16:F16)</f>
        <v>1325.1000000000001</v>
      </c>
      <c r="H16" s="53">
        <v>2597</v>
      </c>
      <c r="I16" s="12" t="s">
        <v>6</v>
      </c>
      <c r="J16" s="5"/>
      <c r="K16" s="27">
        <v>4922</v>
      </c>
    </row>
    <row r="17" spans="1:11" s="2" customFormat="1" ht="19.5" customHeight="1">
      <c r="A17" s="15"/>
      <c r="B17" s="47" t="s">
        <v>3</v>
      </c>
      <c r="C17" s="58">
        <v>0</v>
      </c>
      <c r="D17" s="59">
        <v>6.4</v>
      </c>
      <c r="E17" s="59">
        <v>4.5999999999999996</v>
      </c>
      <c r="F17" s="59">
        <v>0</v>
      </c>
      <c r="G17" s="59">
        <f>SUM(C17:F17)</f>
        <v>11</v>
      </c>
      <c r="H17" s="60">
        <v>15</v>
      </c>
      <c r="I17" s="6" t="s">
        <v>4</v>
      </c>
      <c r="J17" s="7"/>
      <c r="K17" s="28">
        <v>4923</v>
      </c>
    </row>
    <row r="18" spans="1:11">
      <c r="B18" s="2"/>
    </row>
    <row r="19" spans="1:11">
      <c r="B19" s="2"/>
    </row>
    <row r="20" spans="1:11">
      <c r="B20" s="2"/>
    </row>
    <row r="21" spans="1:11">
      <c r="B21" s="2"/>
    </row>
    <row r="22" spans="1:11">
      <c r="B22" s="2"/>
    </row>
    <row r="23" spans="1:11">
      <c r="B23" s="2"/>
    </row>
    <row r="24" spans="1:11">
      <c r="B24" s="2"/>
    </row>
    <row r="25" spans="1:11">
      <c r="B25" s="2"/>
    </row>
    <row r="26" spans="1:11">
      <c r="B26" s="2"/>
    </row>
    <row r="27" spans="1:11">
      <c r="B27" s="2"/>
    </row>
    <row r="28" spans="1:11">
      <c r="B28" s="2"/>
    </row>
    <row r="29" spans="1:11">
      <c r="B29" s="2"/>
    </row>
    <row r="30" spans="1:11">
      <c r="B30" s="2"/>
    </row>
    <row r="31" spans="1:11">
      <c r="B31" s="2"/>
    </row>
    <row r="32" spans="1:11">
      <c r="B32" s="2"/>
    </row>
    <row r="33" spans="2:2">
      <c r="B33" s="2"/>
    </row>
    <row r="34" spans="2:2">
      <c r="B34" s="2"/>
    </row>
    <row r="35" spans="2:2">
      <c r="B35" s="2"/>
    </row>
    <row r="36" spans="2:2">
      <c r="B36" s="2"/>
    </row>
    <row r="37" spans="2:2">
      <c r="B37" s="2"/>
    </row>
    <row r="38" spans="2:2">
      <c r="B38" s="2"/>
    </row>
    <row r="39" spans="2:2">
      <c r="B39" s="2"/>
    </row>
    <row r="40" spans="2:2">
      <c r="B40" s="2"/>
    </row>
    <row r="41" spans="2:2">
      <c r="B41" s="2"/>
    </row>
    <row r="42" spans="2:2">
      <c r="B42" s="2"/>
    </row>
    <row r="43" spans="2:2">
      <c r="B43" s="2"/>
    </row>
    <row r="44" spans="2:2">
      <c r="B44" s="2"/>
    </row>
    <row r="45" spans="2:2">
      <c r="B45" s="2"/>
    </row>
    <row r="46" spans="2:2">
      <c r="B46" s="2"/>
    </row>
    <row r="47" spans="2:2">
      <c r="B47" s="2"/>
    </row>
    <row r="48" spans="2:2">
      <c r="B48" s="2"/>
    </row>
    <row r="49" spans="2:2">
      <c r="B49" s="2"/>
    </row>
    <row r="50" spans="2:2">
      <c r="B50" s="2"/>
    </row>
    <row r="51" spans="2:2">
      <c r="B51" s="2"/>
    </row>
    <row r="52" spans="2:2">
      <c r="B52" s="2"/>
    </row>
    <row r="53" spans="2:2">
      <c r="B53" s="2"/>
    </row>
    <row r="54" spans="2:2">
      <c r="B54" s="2"/>
    </row>
    <row r="55" spans="2:2">
      <c r="B55" s="2"/>
    </row>
    <row r="56" spans="2:2">
      <c r="B56" s="2"/>
    </row>
    <row r="57" spans="2:2">
      <c r="B57" s="2"/>
    </row>
    <row r="58" spans="2:2">
      <c r="B58" s="2"/>
    </row>
    <row r="59" spans="2:2">
      <c r="B59" s="2"/>
    </row>
    <row r="60" spans="2:2">
      <c r="B60" s="2"/>
    </row>
    <row r="61" spans="2:2">
      <c r="B61" s="2"/>
    </row>
    <row r="62" spans="2:2">
      <c r="B62" s="2"/>
    </row>
    <row r="63" spans="2:2">
      <c r="B63" s="2"/>
    </row>
    <row r="64" spans="2:2">
      <c r="B64" s="2"/>
    </row>
    <row r="65" spans="2:2">
      <c r="B65" s="2"/>
    </row>
    <row r="66" spans="2:2">
      <c r="B66" s="2"/>
    </row>
    <row r="67" spans="2:2">
      <c r="B67" s="2"/>
    </row>
    <row r="68" spans="2:2">
      <c r="B68" s="2"/>
    </row>
    <row r="69" spans="2:2">
      <c r="B69" s="2"/>
    </row>
    <row r="70" spans="2:2">
      <c r="B70" s="2"/>
    </row>
    <row r="71" spans="2:2">
      <c r="B71" s="2"/>
    </row>
  </sheetData>
  <mergeCells count="13">
    <mergeCell ref="A12:B12"/>
    <mergeCell ref="A15:B15"/>
    <mergeCell ref="I9:J9"/>
    <mergeCell ref="I12:J12"/>
    <mergeCell ref="A1:K1"/>
    <mergeCell ref="A2:K2"/>
    <mergeCell ref="K7:K8"/>
    <mergeCell ref="B3:K3"/>
    <mergeCell ref="A9:B9"/>
    <mergeCell ref="I7:J8"/>
    <mergeCell ref="A7:B8"/>
    <mergeCell ref="I5:K5"/>
    <mergeCell ref="I15:J1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2" orientation="landscape" useFirstPageNumber="1" horizontalDpi="4294967292" r:id="rId1"/>
  <headerFooter alignWithMargins="0">
    <oddHeader>&amp;L&amp;8PCBS: Transport Survey - Outside Establishments Sector, 2019&amp;R&amp;"Simplified Arabic,Regular"&amp;1&amp;K00+000م&amp;8 &amp;K000000PCBS: مسح النقل- القطاع خارج المنشآت, 2019</oddHeader>
    <oddFooter>&amp;C&amp;"Times New Roman,Regular"&amp;9 40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oalarda</cp:lastModifiedBy>
  <cp:lastPrinted>2019-06-13T08:59:48Z</cp:lastPrinted>
  <dcterms:created xsi:type="dcterms:W3CDTF">2012-04-23T10:46:05Z</dcterms:created>
  <dcterms:modified xsi:type="dcterms:W3CDTF">2020-06-15T10:12:54Z</dcterms:modified>
</cp:coreProperties>
</file>