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05" yWindow="525" windowWidth="13035" windowHeight="9990" tabRatio="601"/>
  </bookViews>
  <sheets>
    <sheet name="Sheet1 (2)" sheetId="4" r:id="rId1"/>
    <sheet name="Sheet1" sheetId="5" r:id="rId2"/>
  </sheets>
  <definedNames>
    <definedName name="OLE_LINK12" localSheetId="0">'Sheet1 (2)'!$J$5</definedName>
  </definedNames>
  <calcPr calcId="125725"/>
</workbook>
</file>

<file path=xl/calcChain.xml><?xml version="1.0" encoding="utf-8"?>
<calcChain xmlns="http://schemas.openxmlformats.org/spreadsheetml/2006/main">
  <c r="W3" i="5"/>
  <c r="W4"/>
  <c r="W5"/>
  <c r="W6"/>
  <c r="W7"/>
  <c r="W8"/>
  <c r="W9"/>
  <c r="W10"/>
  <c r="V3"/>
  <c r="V4"/>
  <c r="V5"/>
  <c r="V6"/>
  <c r="V7"/>
  <c r="V8"/>
  <c r="V9"/>
  <c r="V10"/>
  <c r="U3"/>
  <c r="U4"/>
  <c r="U5"/>
  <c r="U6"/>
  <c r="U7"/>
  <c r="U8"/>
  <c r="U9"/>
  <c r="U10"/>
  <c r="T3"/>
  <c r="T4"/>
  <c r="T5"/>
  <c r="T6"/>
  <c r="T7"/>
  <c r="T8"/>
  <c r="T9"/>
  <c r="T10"/>
  <c r="S3"/>
  <c r="S4"/>
  <c r="S5"/>
  <c r="S6"/>
  <c r="S7"/>
  <c r="S8"/>
  <c r="S9"/>
  <c r="S10"/>
  <c r="R3"/>
  <c r="R4"/>
  <c r="R5"/>
  <c r="R6"/>
  <c r="R7"/>
  <c r="R8"/>
  <c r="R9"/>
  <c r="R10"/>
  <c r="Q3"/>
  <c r="Q4"/>
  <c r="Q5"/>
  <c r="Q6"/>
  <c r="Q7"/>
  <c r="Q8"/>
  <c r="Q9"/>
  <c r="Q10"/>
  <c r="Q2"/>
  <c r="R2"/>
  <c r="S2"/>
  <c r="T2"/>
  <c r="U2"/>
  <c r="V2"/>
  <c r="W2"/>
  <c r="P3"/>
  <c r="P4"/>
  <c r="P5"/>
  <c r="P6"/>
  <c r="P7"/>
  <c r="P8"/>
  <c r="P9"/>
  <c r="P10"/>
  <c r="P2"/>
  <c r="O3" l="1"/>
  <c r="O4"/>
  <c r="O5"/>
  <c r="O6"/>
  <c r="O7"/>
  <c r="O8"/>
  <c r="O9"/>
  <c r="O10"/>
  <c r="N3"/>
  <c r="N4"/>
  <c r="N5"/>
  <c r="N6"/>
  <c r="N7"/>
  <c r="N8"/>
  <c r="N9"/>
  <c r="N10"/>
  <c r="M4"/>
  <c r="M5"/>
  <c r="M6"/>
  <c r="M7"/>
  <c r="M8"/>
  <c r="M9"/>
  <c r="M10"/>
  <c r="M3"/>
  <c r="L3"/>
  <c r="L4"/>
  <c r="L5"/>
  <c r="L6"/>
  <c r="L7"/>
  <c r="L8"/>
  <c r="L9"/>
  <c r="L10"/>
  <c r="K3"/>
  <c r="K4"/>
  <c r="K5"/>
  <c r="K6"/>
  <c r="K7"/>
  <c r="K8"/>
  <c r="K9"/>
  <c r="K10"/>
  <c r="J3"/>
  <c r="J4"/>
  <c r="J5"/>
  <c r="J6"/>
  <c r="J7"/>
  <c r="J8"/>
  <c r="J9"/>
  <c r="J10"/>
  <c r="I4"/>
  <c r="I5"/>
  <c r="I6"/>
  <c r="I7"/>
  <c r="I8"/>
  <c r="I9"/>
  <c r="I10"/>
  <c r="I3"/>
  <c r="H4"/>
  <c r="H5"/>
  <c r="H6"/>
  <c r="H7"/>
  <c r="H8"/>
  <c r="H9"/>
  <c r="H10"/>
  <c r="H3"/>
  <c r="K2"/>
  <c r="L2" l="1"/>
  <c r="O2"/>
  <c r="M2"/>
  <c r="N2"/>
  <c r="I2"/>
  <c r="J2" l="1"/>
  <c r="H2"/>
</calcChain>
</file>

<file path=xl/sharedStrings.xml><?xml version="1.0" encoding="utf-8"?>
<sst xmlns="http://schemas.openxmlformats.org/spreadsheetml/2006/main" count="75" uniqueCount="51">
  <si>
    <t>النقل البري للبضائع</t>
  </si>
  <si>
    <t>ISIC</t>
  </si>
  <si>
    <t>Other non-scheduled passenger transport</t>
  </si>
  <si>
    <t>Freight transport by road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</si>
  <si>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</si>
  <si>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</si>
  <si>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</si>
  <si>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West Bank</t>
  </si>
  <si>
    <t xml:space="preserve">  الضفة الغربية  </t>
  </si>
  <si>
    <t>نصيب العامل  من الإنتاج بالدولار</t>
  </si>
  <si>
    <t xml:space="preserve">نصيب العامل من  القيمة المضافة بالدولار </t>
  </si>
  <si>
    <t>نسبة القيمة المضافة الى الإنتاج</t>
  </si>
  <si>
    <t>نسبة الاهتلاك السنوي الى الإنتاج</t>
  </si>
  <si>
    <t>Value Added  to Output %</t>
  </si>
  <si>
    <t xml:space="preserve">Compensation of Employees to Value Added %  </t>
  </si>
  <si>
    <t>نسبة تعويضات العاملين الى القيمة المضافة</t>
  </si>
  <si>
    <t>نصيب العامل بأجر من تعويضات  العاملين بالدولار</t>
  </si>
  <si>
    <t xml:space="preserve">نصيب العامل بأجر من الإنتاج بالدولار </t>
  </si>
  <si>
    <t xml:space="preserve">فلسطين </t>
  </si>
  <si>
    <t>Palestine</t>
  </si>
  <si>
    <t xml:space="preserve">نصيب العامل بأجر من القيمة المضافة بالدولار </t>
  </si>
  <si>
    <t>فلسطين</t>
  </si>
  <si>
    <t>الضفة</t>
  </si>
  <si>
    <t>غزة</t>
  </si>
  <si>
    <t>العاملين باجر</t>
  </si>
  <si>
    <t>التعويضات</t>
  </si>
  <si>
    <t>العاملين</t>
  </si>
  <si>
    <t>الإنتاج</t>
  </si>
  <si>
    <t>الإهتلاك</t>
  </si>
  <si>
    <t>نسبة تعويضات العاملين الى القيمة المضافة %</t>
  </si>
  <si>
    <t>نسبة القيمة المضافة الى الإنتاج %</t>
  </si>
  <si>
    <t xml:space="preserve"> قطاع غزة*</t>
  </si>
  <si>
    <t>Gaza Strip*</t>
  </si>
  <si>
    <t>_</t>
  </si>
  <si>
    <t xml:space="preserve">Annual Compensation per wage Employees in (USD)  </t>
  </si>
  <si>
    <t>( _ ) There is no wage employees in Freight transport in Gaza Strip.</t>
  </si>
  <si>
    <t>Output per Employed person in (USD)</t>
  </si>
  <si>
    <t>Value Added per Employed person in (USD)</t>
  </si>
  <si>
    <t>القيمة المضافة</t>
  </si>
  <si>
    <t xml:space="preserve">  ( _ ) لا يوجد عاملين بأجر في نشاط النقل البري للبضائع في قطاع غزة. </t>
  </si>
  <si>
    <t>نسبة استهلاك رأس المال الثابت السنوي الى الإنتاج %</t>
  </si>
  <si>
    <t>Consumption of fixed capital  to Output %</t>
  </si>
  <si>
    <t>جدول 7: بعض المؤشرات المستخلصة من مسح قطاع النقل خارج المنشآت في فلسطين حسب المنطقة والنشاط الاقتصادي، 2019</t>
  </si>
  <si>
    <t>Table 7: Selected Indicators in Transport - Outside Establishments Sector in Palestine by Region and Economic Activity, 2019</t>
  </si>
  <si>
    <t>نصيب العامل بأجر من تعويضات  العاملين بالدولار الأمريكي</t>
  </si>
  <si>
    <t>نصيب العامل  من الإنتاج بالدولار الأمريكي</t>
  </si>
  <si>
    <t>نصيب العامل بأجر من الإنتاج بالدولار الأمريكي</t>
  </si>
  <si>
    <t>نصيب العامل من  القيمة المضافة بالدولار الأمريكي</t>
  </si>
  <si>
    <t xml:space="preserve">نصيب العامل بأجر من القيمة المضافة بالدولار الأمريكي </t>
  </si>
  <si>
    <t>Output per  wage  Employee in (USD)</t>
  </si>
  <si>
    <t>Value Added per wage  Employee in (USD)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</si>
</sst>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2">
    <xf numFmtId="0" fontId="0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5" fillId="0" borderId="4" xfId="0" applyFont="1" applyBorder="1" applyAlignment="1">
      <alignment vertical="top"/>
    </xf>
    <xf numFmtId="0" fontId="15" fillId="0" borderId="11" xfId="0" applyFont="1" applyBorder="1" applyAlignment="1">
      <alignment vertical="top"/>
    </xf>
    <xf numFmtId="0" fontId="15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 readingOrder="2"/>
    </xf>
    <xf numFmtId="164" fontId="9" fillId="0" borderId="3" xfId="0" applyNumberFormat="1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center" vertical="top" wrapText="1"/>
    </xf>
    <xf numFmtId="164" fontId="17" fillId="0" borderId="0" xfId="49" applyNumberFormat="1" applyFont="1" applyBorder="1" applyAlignment="1">
      <alignment horizontal="right" vertical="center" indent="1"/>
    </xf>
    <xf numFmtId="0" fontId="0" fillId="0" borderId="12" xfId="0" applyBorder="1"/>
    <xf numFmtId="0" fontId="12" fillId="0" borderId="12" xfId="0" applyFont="1" applyBorder="1" applyAlignment="1">
      <alignment horizontal="right" vertical="center" wrapText="1" readingOrder="2"/>
    </xf>
    <xf numFmtId="0" fontId="0" fillId="0" borderId="12" xfId="0" applyBorder="1" applyAlignment="1">
      <alignment horizontal="right"/>
    </xf>
    <xf numFmtId="0" fontId="12" fillId="0" borderId="12" xfId="0" applyFont="1" applyBorder="1" applyAlignment="1">
      <alignment horizontal="right" vertical="top" wrapText="1" readingOrder="2"/>
    </xf>
    <xf numFmtId="0" fontId="12" fillId="0" borderId="12" xfId="0" applyFont="1" applyBorder="1" applyAlignment="1">
      <alignment horizontal="right" vertical="top" wrapText="1"/>
    </xf>
    <xf numFmtId="164" fontId="0" fillId="0" borderId="12" xfId="0" applyNumberFormat="1" applyBorder="1" applyAlignment="1">
      <alignment horizontal="right"/>
    </xf>
    <xf numFmtId="0" fontId="10" fillId="3" borderId="12" xfId="0" applyFont="1" applyFill="1" applyBorder="1" applyAlignment="1">
      <alignment horizontal="center" vertical="top" wrapText="1" readingOrder="2"/>
    </xf>
    <xf numFmtId="0" fontId="10" fillId="3" borderId="12" xfId="0" applyFont="1" applyFill="1" applyBorder="1" applyAlignment="1">
      <alignment horizontal="center" vertical="top" wrapText="1"/>
    </xf>
    <xf numFmtId="164" fontId="10" fillId="3" borderId="1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3" fillId="2" borderId="12" xfId="0" applyFont="1" applyFill="1" applyBorder="1" applyAlignment="1">
      <alignment horizontal="center" vertical="center"/>
    </xf>
    <xf numFmtId="165" fontId="18" fillId="0" borderId="10" xfId="49" applyNumberFormat="1" applyFont="1" applyBorder="1" applyAlignment="1">
      <alignment horizontal="right" vertical="center" indent="1"/>
    </xf>
    <xf numFmtId="165" fontId="18" fillId="0" borderId="5" xfId="49" applyNumberFormat="1" applyFont="1" applyBorder="1" applyAlignment="1">
      <alignment horizontal="right" vertical="center" indent="1"/>
    </xf>
    <xf numFmtId="165" fontId="17" fillId="0" borderId="4" xfId="49" applyNumberFormat="1" applyFont="1" applyBorder="1" applyAlignment="1">
      <alignment horizontal="right" vertical="center" indent="1"/>
    </xf>
    <xf numFmtId="165" fontId="17" fillId="0" borderId="0" xfId="49" applyNumberFormat="1" applyFont="1" applyBorder="1" applyAlignment="1">
      <alignment horizontal="right" vertical="center" indent="1"/>
    </xf>
    <xf numFmtId="165" fontId="18" fillId="0" borderId="4" xfId="49" applyNumberFormat="1" applyFont="1" applyBorder="1" applyAlignment="1">
      <alignment horizontal="right" vertical="center" indent="1"/>
    </xf>
    <xf numFmtId="165" fontId="18" fillId="0" borderId="0" xfId="49" applyNumberFormat="1" applyFont="1" applyBorder="1" applyAlignment="1">
      <alignment horizontal="right" vertical="center" indent="1"/>
    </xf>
    <xf numFmtId="165" fontId="17" fillId="0" borderId="11" xfId="49" applyNumberFormat="1" applyFont="1" applyBorder="1" applyAlignment="1">
      <alignment horizontal="right" vertical="center" indent="1"/>
    </xf>
    <xf numFmtId="165" fontId="17" fillId="0" borderId="8" xfId="49" applyNumberFormat="1" applyFont="1" applyBorder="1" applyAlignment="1">
      <alignment horizontal="right" vertical="center" indent="1"/>
    </xf>
    <xf numFmtId="165" fontId="17" fillId="0" borderId="8" xfId="49" applyNumberFormat="1" applyFont="1" applyBorder="1" applyAlignment="1">
      <alignment horizontal="right" vertical="top" indent="1"/>
    </xf>
    <xf numFmtId="0" fontId="12" fillId="0" borderId="4" xfId="0" applyFont="1" applyBorder="1" applyAlignment="1">
      <alignment horizontal="right" vertical="center" wrapText="1" indent="1" readingOrder="2"/>
    </xf>
    <xf numFmtId="0" fontId="12" fillId="0" borderId="7" xfId="0" applyFont="1" applyBorder="1" applyAlignment="1">
      <alignment horizontal="right" vertical="center" wrapText="1" indent="1"/>
    </xf>
    <xf numFmtId="0" fontId="12" fillId="0" borderId="4" xfId="0" applyFont="1" applyBorder="1" applyAlignment="1">
      <alignment horizontal="right" vertical="center" wrapText="1" indent="1"/>
    </xf>
    <xf numFmtId="0" fontId="12" fillId="0" borderId="11" xfId="0" applyFont="1" applyBorder="1" applyAlignment="1">
      <alignment horizontal="right" vertical="center" wrapText="1" indent="1"/>
    </xf>
    <xf numFmtId="0" fontId="12" fillId="0" borderId="9" xfId="0" applyFont="1" applyBorder="1" applyAlignment="1">
      <alignment horizontal="right" vertical="center" wrapText="1" indent="1"/>
    </xf>
    <xf numFmtId="0" fontId="9" fillId="0" borderId="5" xfId="0" applyFont="1" applyBorder="1" applyAlignment="1">
      <alignment horizontal="left" vertical="center" indent="1"/>
    </xf>
    <xf numFmtId="0" fontId="21" fillId="0" borderId="0" xfId="0" applyFont="1" applyBorder="1" applyAlignment="1">
      <alignment horizontal="left" vertical="center" wrapText="1" indent="1"/>
    </xf>
    <xf numFmtId="0" fontId="21" fillId="0" borderId="0" xfId="0" applyFont="1" applyBorder="1" applyAlignment="1">
      <alignment horizontal="left" vertical="center" indent="1"/>
    </xf>
    <xf numFmtId="0" fontId="9" fillId="0" borderId="0" xfId="0" applyFont="1" applyBorder="1" applyAlignment="1">
      <alignment horizontal="left" vertical="center" indent="1"/>
    </xf>
    <xf numFmtId="0" fontId="21" fillId="0" borderId="8" xfId="0" applyFont="1" applyBorder="1" applyAlignment="1">
      <alignment horizontal="left" vertical="center" indent="1"/>
    </xf>
    <xf numFmtId="0" fontId="14" fillId="0" borderId="10" xfId="0" applyFont="1" applyBorder="1" applyAlignment="1">
      <alignment horizontal="left" vertical="center" indent="1"/>
    </xf>
    <xf numFmtId="0" fontId="14" fillId="0" borderId="4" xfId="0" applyFont="1" applyBorder="1" applyAlignment="1">
      <alignment horizontal="left" vertical="center" indent="1"/>
    </xf>
    <xf numFmtId="165" fontId="9" fillId="4" borderId="12" xfId="0" applyNumberFormat="1" applyFont="1" applyFill="1" applyBorder="1" applyAlignment="1">
      <alignment horizontal="right" vertical="center" indent="1" readingOrder="2"/>
    </xf>
    <xf numFmtId="3" fontId="9" fillId="4" borderId="12" xfId="0" applyNumberFormat="1" applyFont="1" applyFill="1" applyBorder="1" applyAlignment="1">
      <alignment horizontal="right" vertical="center" indent="1" readingOrder="2"/>
    </xf>
    <xf numFmtId="3" fontId="21" fillId="4" borderId="12" xfId="0" applyNumberFormat="1" applyFont="1" applyFill="1" applyBorder="1" applyAlignment="1">
      <alignment horizontal="right" vertical="center" indent="1" readingOrder="2"/>
    </xf>
    <xf numFmtId="3" fontId="21" fillId="4" borderId="12" xfId="0" applyNumberFormat="1" applyFont="1" applyFill="1" applyBorder="1" applyAlignment="1">
      <alignment horizontal="center" vertical="center" readingOrder="2"/>
    </xf>
    <xf numFmtId="0" fontId="0" fillId="4" borderId="12" xfId="0" applyFill="1" applyBorder="1" applyAlignment="1">
      <alignment horizontal="center"/>
    </xf>
    <xf numFmtId="0" fontId="16" fillId="4" borderId="12" xfId="0" applyFont="1" applyFill="1" applyBorder="1" applyAlignment="1">
      <alignment horizontal="center" vertical="center"/>
    </xf>
    <xf numFmtId="164" fontId="0" fillId="4" borderId="12" xfId="0" applyNumberFormat="1" applyFill="1" applyBorder="1" applyAlignment="1">
      <alignment horizontal="right"/>
    </xf>
    <xf numFmtId="164" fontId="0" fillId="4" borderId="12" xfId="0" applyNumberFormat="1" applyFill="1" applyBorder="1"/>
    <xf numFmtId="165" fontId="17" fillId="0" borderId="0" xfId="49" applyNumberFormat="1" applyFont="1" applyFill="1" applyBorder="1" applyAlignment="1">
      <alignment horizontal="right" vertical="center" indent="1"/>
    </xf>
    <xf numFmtId="164" fontId="0" fillId="0" borderId="12" xfId="0" applyNumberFormat="1" applyFill="1" applyBorder="1" applyAlignment="1">
      <alignment horizontal="right"/>
    </xf>
    <xf numFmtId="165" fontId="21" fillId="4" borderId="12" xfId="0" applyNumberFormat="1" applyFont="1" applyFill="1" applyBorder="1" applyAlignment="1">
      <alignment horizontal="center" vertical="center" readingOrder="2"/>
    </xf>
    <xf numFmtId="0" fontId="10" fillId="5" borderId="12" xfId="0" applyFont="1" applyFill="1" applyBorder="1" applyAlignment="1">
      <alignment horizontal="center" vertical="top" wrapText="1" readingOrder="2"/>
    </xf>
    <xf numFmtId="0" fontId="10" fillId="5" borderId="12" xfId="0" applyFont="1" applyFill="1" applyBorder="1" applyAlignment="1">
      <alignment horizontal="center" vertical="top" wrapText="1"/>
    </xf>
    <xf numFmtId="164" fontId="10" fillId="5" borderId="12" xfId="0" applyNumberFormat="1" applyFont="1" applyFill="1" applyBorder="1" applyAlignment="1">
      <alignment horizontal="center" vertical="top" wrapText="1"/>
    </xf>
    <xf numFmtId="164" fontId="0" fillId="0" borderId="12" xfId="0" applyNumberFormat="1" applyBorder="1"/>
    <xf numFmtId="0" fontId="2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64" fontId="17" fillId="0" borderId="5" xfId="49" applyNumberFormat="1" applyFont="1" applyBorder="1" applyAlignment="1">
      <alignment horizontal="right" vertical="center" wrapText="1" readingOrder="2"/>
    </xf>
    <xf numFmtId="0" fontId="0" fillId="0" borderId="5" xfId="0" applyBorder="1" applyAlignment="1">
      <alignment wrapText="1" readingOrder="2"/>
    </xf>
    <xf numFmtId="0" fontId="21" fillId="0" borderId="5" xfId="0" applyFont="1" applyBorder="1" applyAlignment="1">
      <alignment vertical="top" wrapText="1"/>
    </xf>
    <xf numFmtId="0" fontId="16" fillId="0" borderId="5" xfId="0" applyFont="1" applyBorder="1" applyAlignment="1">
      <alignment wrapText="1"/>
    </xf>
    <xf numFmtId="0" fontId="10" fillId="0" borderId="4" xfId="0" applyFont="1" applyBorder="1" applyAlignment="1">
      <alignment horizontal="right" vertical="center" indent="1"/>
    </xf>
    <xf numFmtId="0" fontId="0" fillId="0" borderId="7" xfId="0" applyBorder="1" applyAlignment="1">
      <alignment horizontal="right" vertical="center" indent="1"/>
    </xf>
    <xf numFmtId="0" fontId="10" fillId="0" borderId="10" xfId="0" applyFont="1" applyBorder="1" applyAlignment="1">
      <alignment horizontal="right" vertical="center" indent="1"/>
    </xf>
    <xf numFmtId="0" fontId="0" fillId="0" borderId="6" xfId="0" applyBorder="1" applyAlignment="1">
      <alignment horizontal="right" vertical="center" indent="1"/>
    </xf>
  </cellXfs>
  <cellStyles count="82">
    <cellStyle name="Normal" xfId="0" builtinId="0"/>
    <cellStyle name="Normal 10" xfId="15"/>
    <cellStyle name="Normal 10 2" xfId="73"/>
    <cellStyle name="Normal 10 3" xfId="49"/>
    <cellStyle name="Normal 11" xfId="33"/>
    <cellStyle name="Normal 11 2" xfId="66"/>
    <cellStyle name="Normal 12" xfId="38"/>
    <cellStyle name="Normal 13" xfId="37"/>
    <cellStyle name="Normal 2" xfId="3"/>
    <cellStyle name="Normal 2 2" xfId="7"/>
    <cellStyle name="Normal 2 2 2" xfId="20"/>
    <cellStyle name="Normal 2 2 2 2" xfId="54"/>
    <cellStyle name="Normal 2 2 3" xfId="76"/>
    <cellStyle name="Normal 2 2 4" xfId="42"/>
    <cellStyle name="Normal 2 3" xfId="12"/>
    <cellStyle name="Normal 2 3 2" xfId="24"/>
    <cellStyle name="Normal 2 3 2 2" xfId="58"/>
    <cellStyle name="Normal 2 3 3" xfId="46"/>
    <cellStyle name="Normal 2 4" xfId="29"/>
    <cellStyle name="Normal 2 4 2" xfId="79"/>
    <cellStyle name="Normal 2 4 3" xfId="62"/>
    <cellStyle name="Normal 2 5" xfId="18"/>
    <cellStyle name="Normal 2 5 2" xfId="74"/>
    <cellStyle name="Normal 2 5 3" xfId="52"/>
    <cellStyle name="Normal 2 6" xfId="35"/>
    <cellStyle name="Normal 2 6 2" xfId="75"/>
    <cellStyle name="Normal 2 6 3" xfId="67"/>
    <cellStyle name="Normal 2 7" xfId="72"/>
    <cellStyle name="Normal 2 8" xfId="70"/>
    <cellStyle name="Normal 2 9" xfId="40"/>
    <cellStyle name="Normal 3" xfId="2"/>
    <cellStyle name="Normal 3 2" xfId="8"/>
    <cellStyle name="Normal 3 2 2" xfId="21"/>
    <cellStyle name="Normal 3 2 2 2" xfId="55"/>
    <cellStyle name="Normal 3 2 3" xfId="43"/>
    <cellStyle name="Normal 3 3" xfId="13"/>
    <cellStyle name="Normal 3 3 2" xfId="25"/>
    <cellStyle name="Normal 3 3 2 2" xfId="59"/>
    <cellStyle name="Normal 3 3 3" xfId="47"/>
    <cellStyle name="Normal 3 4" xfId="6"/>
    <cellStyle name="Normal 3 4 2" xfId="30"/>
    <cellStyle name="Normal 3 4 2 2" xfId="63"/>
    <cellStyle name="Normal 3 5" xfId="36"/>
    <cellStyle name="Normal 3 5 2" xfId="71"/>
    <cellStyle name="Normal 3 5 3" xfId="68"/>
    <cellStyle name="Normal 3 6" xfId="78"/>
    <cellStyle name="Normal 4" xfId="9"/>
    <cellStyle name="Normal 4 2" xfId="14"/>
    <cellStyle name="Normal 4 2 2" xfId="26"/>
    <cellStyle name="Normal 4 2 2 2" xfId="60"/>
    <cellStyle name="Normal 4 2 3" xfId="48"/>
    <cellStyle name="Normal 4 3" xfId="31"/>
    <cellStyle name="Normal 4 3 2" xfId="80"/>
    <cellStyle name="Normal 4 3 3" xfId="64"/>
    <cellStyle name="Normal 4 4" xfId="22"/>
    <cellStyle name="Normal 4 4 2" xfId="56"/>
    <cellStyle name="Normal 4 5" xfId="34"/>
    <cellStyle name="Normal 4 6" xfId="44"/>
    <cellStyle name="Normal 5" xfId="5"/>
    <cellStyle name="Normal 5 2" xfId="11"/>
    <cellStyle name="Normal 5 3" xfId="32"/>
    <cellStyle name="Normal 5 3 2" xfId="81"/>
    <cellStyle name="Normal 5 3 3" xfId="65"/>
    <cellStyle name="Normal 5 4" xfId="19"/>
    <cellStyle name="Normal 5 4 2" xfId="53"/>
    <cellStyle name="Normal 5 5" xfId="41"/>
    <cellStyle name="Normal 6" xfId="10"/>
    <cellStyle name="Normal 6 2" xfId="28"/>
    <cellStyle name="Normal 6 3" xfId="23"/>
    <cellStyle name="Normal 6 3 2" xfId="57"/>
    <cellStyle name="Normal 6 4" xfId="77"/>
    <cellStyle name="Normal 6 5" xfId="45"/>
    <cellStyle name="Normal 7" xfId="4"/>
    <cellStyle name="Normal 7 2" xfId="27"/>
    <cellStyle name="Normal 7 2 2" xfId="61"/>
    <cellStyle name="Normal 8" xfId="1"/>
    <cellStyle name="Normal 8 2" xfId="17"/>
    <cellStyle name="Normal 8 2 2" xfId="51"/>
    <cellStyle name="Normal 8 3" xfId="39"/>
    <cellStyle name="Normal 9" xfId="16"/>
    <cellStyle name="Normal 9 2" xfId="69"/>
    <cellStyle name="Normal 9 3" xfId="5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view="pageBreakPreview" zoomScaleNormal="100" zoomScaleSheetLayoutView="100" workbookViewId="0">
      <selection activeCell="F5" sqref="F5"/>
    </sheetView>
  </sheetViews>
  <sheetFormatPr defaultColWidth="9.7109375" defaultRowHeight="12.75"/>
  <cols>
    <col min="1" max="1" width="1.28515625" style="4" customWidth="1"/>
    <col min="2" max="2" width="34" style="8" customWidth="1"/>
    <col min="3" max="3" width="11.42578125" style="6" customWidth="1"/>
    <col min="4" max="4" width="12.42578125" style="6" customWidth="1"/>
    <col min="5" max="5" width="8.85546875" style="6" customWidth="1"/>
    <col min="6" max="6" width="10.5703125" style="6" customWidth="1"/>
    <col min="7" max="8" width="10.28515625" style="6" customWidth="1"/>
    <col min="9" max="9" width="9.7109375" style="6" customWidth="1"/>
    <col min="10" max="10" width="12.42578125" style="5" customWidth="1"/>
    <col min="11" max="11" width="28.28515625" style="7" customWidth="1"/>
    <col min="12" max="12" width="1.28515625" style="7" customWidth="1"/>
    <col min="13" max="13" width="5.42578125" style="4" customWidth="1"/>
    <col min="14" max="16384" width="9.7109375" style="4"/>
  </cols>
  <sheetData>
    <row r="1" spans="1:13" s="9" customFormat="1" ht="20.25" customHeight="1">
      <c r="A1" s="80" t="s">
        <v>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s="9" customFormat="1" ht="20.25" customHeight="1">
      <c r="A2" s="79" t="s">
        <v>43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s="12" customFormat="1" ht="6.75" customHeight="1">
      <c r="B3" s="13"/>
      <c r="C3" s="14"/>
      <c r="D3" s="14"/>
      <c r="E3" s="14"/>
      <c r="F3" s="14"/>
      <c r="G3" s="14"/>
      <c r="H3" s="14"/>
      <c r="I3" s="14"/>
      <c r="J3" s="15"/>
      <c r="K3" s="16"/>
      <c r="L3" s="16"/>
    </row>
    <row r="4" spans="1:13" s="3" customFormat="1" ht="79.5" customHeight="1">
      <c r="A4" s="83" t="s">
        <v>5</v>
      </c>
      <c r="B4" s="84"/>
      <c r="C4" s="26" t="s">
        <v>40</v>
      </c>
      <c r="D4" s="26" t="s">
        <v>29</v>
      </c>
      <c r="E4" s="26" t="s">
        <v>30</v>
      </c>
      <c r="F4" s="27" t="s">
        <v>48</v>
      </c>
      <c r="G4" s="27" t="s">
        <v>47</v>
      </c>
      <c r="H4" s="27" t="s">
        <v>46</v>
      </c>
      <c r="I4" s="28" t="s">
        <v>45</v>
      </c>
      <c r="J4" s="28" t="s">
        <v>44</v>
      </c>
      <c r="K4" s="87" t="s">
        <v>6</v>
      </c>
      <c r="L4" s="88"/>
      <c r="M4" s="81" t="s">
        <v>1</v>
      </c>
    </row>
    <row r="5" spans="1:13" s="3" customFormat="1" ht="62.25" customHeight="1">
      <c r="A5" s="85"/>
      <c r="B5" s="86"/>
      <c r="C5" s="29" t="s">
        <v>41</v>
      </c>
      <c r="D5" s="29" t="s">
        <v>14</v>
      </c>
      <c r="E5" s="29" t="s">
        <v>13</v>
      </c>
      <c r="F5" s="29" t="s">
        <v>50</v>
      </c>
      <c r="G5" s="29" t="s">
        <v>37</v>
      </c>
      <c r="H5" s="30" t="s">
        <v>49</v>
      </c>
      <c r="I5" s="29" t="s">
        <v>36</v>
      </c>
      <c r="J5" s="25" t="s">
        <v>34</v>
      </c>
      <c r="K5" s="89"/>
      <c r="L5" s="90"/>
      <c r="M5" s="82"/>
    </row>
    <row r="6" spans="1:13" s="11" customFormat="1" ht="23.25" customHeight="1">
      <c r="A6" s="62" t="s">
        <v>19</v>
      </c>
      <c r="B6" s="57"/>
      <c r="C6" s="43">
        <v>10.4</v>
      </c>
      <c r="D6" s="44">
        <v>28</v>
      </c>
      <c r="E6" s="44">
        <v>54</v>
      </c>
      <c r="F6" s="44">
        <v>27850.9</v>
      </c>
      <c r="G6" s="44">
        <v>12508.5</v>
      </c>
      <c r="H6" s="44">
        <v>51572.800000000003</v>
      </c>
      <c r="I6" s="44">
        <v>23162.6</v>
      </c>
      <c r="J6" s="44">
        <v>7791.4</v>
      </c>
      <c r="K6" s="97" t="s">
        <v>18</v>
      </c>
      <c r="L6" s="98"/>
      <c r="M6" s="21"/>
    </row>
    <row r="7" spans="1:13" s="10" customFormat="1" ht="23.25" customHeight="1">
      <c r="A7" s="17"/>
      <c r="B7" s="58" t="s">
        <v>2</v>
      </c>
      <c r="C7" s="45">
        <v>10.4</v>
      </c>
      <c r="D7" s="46">
        <v>28.8</v>
      </c>
      <c r="E7" s="46">
        <v>53.7</v>
      </c>
      <c r="F7" s="46">
        <v>27067.1</v>
      </c>
      <c r="G7" s="46">
        <v>12461.1</v>
      </c>
      <c r="H7" s="46">
        <v>50386.3</v>
      </c>
      <c r="I7" s="46">
        <v>23196.799999999999</v>
      </c>
      <c r="J7" s="46">
        <v>7786.3</v>
      </c>
      <c r="K7" s="52" t="s">
        <v>4</v>
      </c>
      <c r="L7" s="53"/>
      <c r="M7" s="23">
        <v>4922</v>
      </c>
    </row>
    <row r="8" spans="1:13" s="1" customFormat="1" ht="23.25" customHeight="1">
      <c r="A8" s="17"/>
      <c r="B8" s="59" t="s">
        <v>3</v>
      </c>
      <c r="C8" s="45">
        <v>10.6</v>
      </c>
      <c r="D8" s="46">
        <v>2.4</v>
      </c>
      <c r="E8" s="46">
        <v>65.099999999999994</v>
      </c>
      <c r="F8" s="46">
        <v>434950</v>
      </c>
      <c r="G8" s="46">
        <v>14260.7</v>
      </c>
      <c r="H8" s="46">
        <v>667820</v>
      </c>
      <c r="I8" s="46">
        <v>21895.7</v>
      </c>
      <c r="J8" s="46">
        <v>10450</v>
      </c>
      <c r="K8" s="54" t="s">
        <v>0</v>
      </c>
      <c r="L8" s="53"/>
      <c r="M8" s="23">
        <v>4923</v>
      </c>
    </row>
    <row r="9" spans="1:13" s="2" customFormat="1" ht="23.25" customHeight="1">
      <c r="A9" s="63" t="s">
        <v>7</v>
      </c>
      <c r="B9" s="60"/>
      <c r="C9" s="47">
        <v>10</v>
      </c>
      <c r="D9" s="48">
        <v>28.7</v>
      </c>
      <c r="E9" s="48">
        <v>55.2</v>
      </c>
      <c r="F9" s="48">
        <v>31860.400000000001</v>
      </c>
      <c r="G9" s="48">
        <v>14779.4</v>
      </c>
      <c r="H9" s="48">
        <v>57764.4</v>
      </c>
      <c r="I9" s="48">
        <v>26795.7</v>
      </c>
      <c r="J9" s="48">
        <v>9140.2000000000007</v>
      </c>
      <c r="K9" s="95" t="s">
        <v>8</v>
      </c>
      <c r="L9" s="96"/>
      <c r="M9" s="23"/>
    </row>
    <row r="10" spans="1:13" s="20" customFormat="1" ht="23.25" customHeight="1">
      <c r="A10" s="19"/>
      <c r="B10" s="58" t="s">
        <v>2</v>
      </c>
      <c r="C10" s="45">
        <v>10</v>
      </c>
      <c r="D10" s="46">
        <v>29.6</v>
      </c>
      <c r="E10" s="46">
        <v>54.9</v>
      </c>
      <c r="F10" s="46">
        <v>30897.8</v>
      </c>
      <c r="G10" s="46">
        <v>14781.1</v>
      </c>
      <c r="H10" s="46">
        <v>56316.2</v>
      </c>
      <c r="I10" s="46">
        <v>26941</v>
      </c>
      <c r="J10" s="46">
        <v>9137</v>
      </c>
      <c r="K10" s="52" t="s">
        <v>4</v>
      </c>
      <c r="L10" s="53"/>
      <c r="M10" s="22">
        <v>4922</v>
      </c>
    </row>
    <row r="11" spans="1:13" s="1" customFormat="1" ht="23.25" customHeight="1">
      <c r="A11" s="17"/>
      <c r="B11" s="59" t="s">
        <v>3</v>
      </c>
      <c r="C11" s="45">
        <v>10.4</v>
      </c>
      <c r="D11" s="46">
        <v>2.4</v>
      </c>
      <c r="E11" s="46">
        <v>65.5</v>
      </c>
      <c r="F11" s="46">
        <v>427110</v>
      </c>
      <c r="G11" s="72">
        <v>14727.9</v>
      </c>
      <c r="H11" s="46">
        <v>652370</v>
      </c>
      <c r="I11" s="46">
        <v>22495.5</v>
      </c>
      <c r="J11" s="46">
        <v>10450</v>
      </c>
      <c r="K11" s="52" t="s">
        <v>0</v>
      </c>
      <c r="L11" s="53"/>
      <c r="M11" s="23">
        <v>4923</v>
      </c>
    </row>
    <row r="12" spans="1:13" s="2" customFormat="1" ht="23.25" customHeight="1">
      <c r="A12" s="63" t="s">
        <v>32</v>
      </c>
      <c r="B12" s="60"/>
      <c r="C12" s="47">
        <v>13.5</v>
      </c>
      <c r="D12" s="48">
        <v>21.2</v>
      </c>
      <c r="E12" s="48">
        <v>45.1</v>
      </c>
      <c r="F12" s="48">
        <v>12682.4</v>
      </c>
      <c r="G12" s="48">
        <v>5084.2</v>
      </c>
      <c r="H12" s="48">
        <v>28149.4</v>
      </c>
      <c r="I12" s="48">
        <v>11284.7</v>
      </c>
      <c r="J12" s="48">
        <v>2688.9</v>
      </c>
      <c r="K12" s="95" t="s">
        <v>31</v>
      </c>
      <c r="L12" s="96"/>
      <c r="M12" s="23"/>
    </row>
    <row r="13" spans="1:13" s="1" customFormat="1" ht="23.25" customHeight="1">
      <c r="A13" s="17"/>
      <c r="B13" s="58" t="s">
        <v>2</v>
      </c>
      <c r="C13" s="45">
        <v>13.4</v>
      </c>
      <c r="D13" s="46">
        <v>21.3</v>
      </c>
      <c r="E13" s="46">
        <v>45</v>
      </c>
      <c r="F13" s="46">
        <v>12610.3</v>
      </c>
      <c r="G13" s="46">
        <v>5083.3999999999996</v>
      </c>
      <c r="H13" s="46">
        <v>28007.4</v>
      </c>
      <c r="I13" s="46">
        <v>11290.1</v>
      </c>
      <c r="J13" s="46">
        <v>2688.9</v>
      </c>
      <c r="K13" s="54" t="s">
        <v>4</v>
      </c>
      <c r="L13" s="53"/>
      <c r="M13" s="23">
        <v>4922</v>
      </c>
    </row>
    <row r="14" spans="1:13" s="1" customFormat="1" ht="23.25" customHeight="1">
      <c r="A14" s="18"/>
      <c r="B14" s="61" t="s">
        <v>3</v>
      </c>
      <c r="C14" s="49">
        <v>22.8</v>
      </c>
      <c r="D14" s="50">
        <v>0</v>
      </c>
      <c r="E14" s="50">
        <v>50.7</v>
      </c>
      <c r="F14" s="51" t="s">
        <v>33</v>
      </c>
      <c r="G14" s="50">
        <v>5226.7</v>
      </c>
      <c r="H14" s="51" t="s">
        <v>33</v>
      </c>
      <c r="I14" s="50">
        <v>10300</v>
      </c>
      <c r="J14" s="51" t="s">
        <v>33</v>
      </c>
      <c r="K14" s="55" t="s">
        <v>0</v>
      </c>
      <c r="L14" s="56"/>
      <c r="M14" s="24">
        <v>4923</v>
      </c>
    </row>
    <row r="15" spans="1:13" s="1" customFormat="1" ht="22.5" customHeight="1">
      <c r="A15" s="93" t="s">
        <v>35</v>
      </c>
      <c r="B15" s="94"/>
      <c r="C15" s="94"/>
      <c r="D15" s="94"/>
      <c r="E15" s="31"/>
      <c r="F15" s="31"/>
      <c r="G15" s="31"/>
      <c r="H15" s="91" t="s">
        <v>39</v>
      </c>
      <c r="I15" s="92"/>
      <c r="J15" s="92"/>
      <c r="K15" s="92"/>
      <c r="L15" s="92"/>
      <c r="M15" s="92"/>
    </row>
  </sheetData>
  <mergeCells count="10">
    <mergeCell ref="H15:M15"/>
    <mergeCell ref="A15:D15"/>
    <mergeCell ref="K9:L9"/>
    <mergeCell ref="K12:L12"/>
    <mergeCell ref="K6:L6"/>
    <mergeCell ref="A2:M2"/>
    <mergeCell ref="A1:M1"/>
    <mergeCell ref="M4:M5"/>
    <mergeCell ref="A4:B5"/>
    <mergeCell ref="K4:L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43" orientation="landscape" useFirstPageNumber="1" horizontalDpi="4294967292" r:id="rId1"/>
  <headerFooter alignWithMargins="0">
    <oddHeader>&amp;L&amp;8PCBS: Transport Survey - Outside Establishments Sector, 2019&amp;R&amp;"Simplified Arabic,Regular"&amp;1&amp;K00+000م&amp;8 &amp;K000000PCBS: مسح النقل- قطاع خارج المنشآت, 2019</oddHeader>
    <oddFooter>&amp;C&amp;"Times New Roman,Regular"&amp;9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W18"/>
  <sheetViews>
    <sheetView rightToLeft="1" workbookViewId="0">
      <selection activeCell="C7" sqref="C7"/>
    </sheetView>
  </sheetViews>
  <sheetFormatPr defaultRowHeight="12.75"/>
  <cols>
    <col min="1" max="1" width="34.7109375" customWidth="1"/>
    <col min="2" max="2" width="14.85546875" customWidth="1"/>
    <col min="3" max="3" width="10.85546875" customWidth="1"/>
    <col min="4" max="4" width="9.85546875" customWidth="1"/>
    <col min="5" max="5" width="11.42578125" customWidth="1"/>
    <col min="6" max="6" width="19.42578125" customWidth="1"/>
    <col min="7" max="7" width="14.5703125" customWidth="1"/>
    <col min="8" max="8" width="19.140625" customWidth="1"/>
    <col min="9" max="9" width="16.7109375" customWidth="1"/>
    <col min="10" max="10" width="16.42578125" customWidth="1"/>
    <col min="11" max="11" width="17.7109375" customWidth="1"/>
    <col min="12" max="12" width="15.5703125" customWidth="1"/>
    <col min="13" max="13" width="17.140625" customWidth="1"/>
    <col min="14" max="14" width="21.140625" customWidth="1"/>
    <col min="15" max="15" width="11.5703125" bestFit="1" customWidth="1"/>
  </cols>
  <sheetData>
    <row r="1" spans="1:23" ht="101.25">
      <c r="A1" s="32"/>
      <c r="B1" s="42" t="s">
        <v>24</v>
      </c>
      <c r="C1" s="42" t="s">
        <v>25</v>
      </c>
      <c r="D1" s="42" t="s">
        <v>26</v>
      </c>
      <c r="E1" s="42" t="s">
        <v>27</v>
      </c>
      <c r="F1" s="42" t="s">
        <v>38</v>
      </c>
      <c r="G1" s="42" t="s">
        <v>28</v>
      </c>
      <c r="H1" s="38" t="s">
        <v>16</v>
      </c>
      <c r="I1" s="38" t="s">
        <v>9</v>
      </c>
      <c r="J1" s="39" t="s">
        <v>17</v>
      </c>
      <c r="K1" s="39" t="s">
        <v>10</v>
      </c>
      <c r="L1" s="39" t="s">
        <v>20</v>
      </c>
      <c r="M1" s="40" t="s">
        <v>11</v>
      </c>
      <c r="N1" s="40" t="s">
        <v>15</v>
      </c>
      <c r="O1" s="40" t="s">
        <v>12</v>
      </c>
      <c r="P1" s="75" t="s">
        <v>16</v>
      </c>
      <c r="Q1" s="75" t="s">
        <v>9</v>
      </c>
      <c r="R1" s="76" t="s">
        <v>17</v>
      </c>
      <c r="S1" s="76" t="s">
        <v>10</v>
      </c>
      <c r="T1" s="76" t="s">
        <v>20</v>
      </c>
      <c r="U1" s="77" t="s">
        <v>11</v>
      </c>
      <c r="V1" s="77" t="s">
        <v>15</v>
      </c>
      <c r="W1" s="77" t="s">
        <v>12</v>
      </c>
    </row>
    <row r="2" spans="1:23">
      <c r="A2" s="34" t="s">
        <v>21</v>
      </c>
      <c r="B2" s="65">
        <v>5204</v>
      </c>
      <c r="C2" s="70">
        <v>40546.6</v>
      </c>
      <c r="D2" s="65">
        <v>11587</v>
      </c>
      <c r="E2" s="74">
        <v>268384.7</v>
      </c>
      <c r="F2" s="70">
        <v>144935.9</v>
      </c>
      <c r="G2" s="70">
        <v>27963.600000000002</v>
      </c>
      <c r="H2" s="37">
        <f>(C2/B2)*1000</f>
        <v>7791.4296694850118</v>
      </c>
      <c r="I2" s="37">
        <f>(E2/D2)*1000</f>
        <v>23162.570121688099</v>
      </c>
      <c r="J2" s="37">
        <f>(E2/B2)*1000</f>
        <v>51572.770945426601</v>
      </c>
      <c r="K2" s="37">
        <f>(F2/D2)*1000</f>
        <v>12508.492275826356</v>
      </c>
      <c r="L2" s="37">
        <f>(F2/B2)*1000</f>
        <v>27850.864719446581</v>
      </c>
      <c r="M2" s="37">
        <f>(F2/E2)*100</f>
        <v>54.003041156966091</v>
      </c>
      <c r="N2" s="37">
        <f>(C2/F2)*100</f>
        <v>27.975539531613631</v>
      </c>
      <c r="O2" s="37">
        <f>(G2/E2)*100</f>
        <v>10.419222854357942</v>
      </c>
      <c r="P2" s="78">
        <f>ROUND(H2,1)</f>
        <v>7791.4</v>
      </c>
      <c r="Q2" s="78">
        <f t="shared" ref="Q2:W10" si="0">ROUND(I2,1)</f>
        <v>23162.6</v>
      </c>
      <c r="R2" s="78">
        <f t="shared" si="0"/>
        <v>51572.800000000003</v>
      </c>
      <c r="S2" s="78">
        <f t="shared" si="0"/>
        <v>12508.5</v>
      </c>
      <c r="T2" s="78">
        <f t="shared" si="0"/>
        <v>27850.9</v>
      </c>
      <c r="U2" s="78">
        <f t="shared" si="0"/>
        <v>54</v>
      </c>
      <c r="V2" s="78">
        <f t="shared" si="0"/>
        <v>28</v>
      </c>
      <c r="W2" s="78">
        <f t="shared" si="0"/>
        <v>10.4</v>
      </c>
    </row>
    <row r="3" spans="1:23" ht="24" customHeight="1">
      <c r="A3" s="35" t="s">
        <v>4</v>
      </c>
      <c r="B3" s="66">
        <v>5194</v>
      </c>
      <c r="C3" s="70">
        <v>40442.1</v>
      </c>
      <c r="D3" s="66">
        <v>11282</v>
      </c>
      <c r="E3" s="74">
        <v>261706.5</v>
      </c>
      <c r="F3" s="70">
        <v>140586.4</v>
      </c>
      <c r="G3" s="70">
        <v>27253</v>
      </c>
      <c r="H3" s="37">
        <f>(C3/B3)*1000</f>
        <v>7786.3111282248747</v>
      </c>
      <c r="I3" s="37">
        <f>(E3/D3)*1000</f>
        <v>23196.817940081546</v>
      </c>
      <c r="J3" s="37">
        <f t="shared" ref="J3:J10" si="1">(E3/B3)*1000</f>
        <v>50386.311128224872</v>
      </c>
      <c r="K3" s="37">
        <f t="shared" ref="K3:K10" si="2">(F3/D3)*1000</f>
        <v>12461.123914199608</v>
      </c>
      <c r="L3" s="37">
        <f t="shared" ref="L3:L10" si="3">(F3/B3)*1000</f>
        <v>27067.077396996534</v>
      </c>
      <c r="M3" s="37">
        <f>(F3/E3)*100</f>
        <v>53.719109001878053</v>
      </c>
      <c r="N3" s="37">
        <f t="shared" ref="N3:N10" si="4">(C3/F3)*100</f>
        <v>28.766722812448432</v>
      </c>
      <c r="O3" s="37">
        <f t="shared" ref="O3:O10" si="5">(G3/E3)*100</f>
        <v>10.413573984597249</v>
      </c>
      <c r="P3" s="78">
        <f t="shared" ref="P3:P10" si="6">ROUND(H3,1)</f>
        <v>7786.3</v>
      </c>
      <c r="Q3" s="78">
        <f t="shared" si="0"/>
        <v>23196.799999999999</v>
      </c>
      <c r="R3" s="78">
        <f t="shared" si="0"/>
        <v>50386.3</v>
      </c>
      <c r="S3" s="78">
        <f t="shared" si="0"/>
        <v>12461.1</v>
      </c>
      <c r="T3" s="78">
        <f t="shared" si="0"/>
        <v>27067.1</v>
      </c>
      <c r="U3" s="78">
        <f t="shared" si="0"/>
        <v>53.7</v>
      </c>
      <c r="V3" s="78">
        <f t="shared" si="0"/>
        <v>28.8</v>
      </c>
      <c r="W3" s="78">
        <f t="shared" si="0"/>
        <v>10.4</v>
      </c>
    </row>
    <row r="4" spans="1:23" ht="24" customHeight="1">
      <c r="A4" s="36" t="s">
        <v>0</v>
      </c>
      <c r="B4" s="66">
        <v>10</v>
      </c>
      <c r="C4" s="70">
        <v>104.5</v>
      </c>
      <c r="D4" s="66">
        <v>305</v>
      </c>
      <c r="E4" s="74">
        <v>6678.2</v>
      </c>
      <c r="F4" s="70">
        <v>4349.5</v>
      </c>
      <c r="G4" s="70">
        <v>710.6</v>
      </c>
      <c r="H4" s="37">
        <f t="shared" ref="H4:H10" si="7">(C4/B4)*1000</f>
        <v>10450</v>
      </c>
      <c r="I4" s="37">
        <f t="shared" ref="I4:I10" si="8">(E4/D4)*1000</f>
        <v>21895.737704918032</v>
      </c>
      <c r="J4" s="73">
        <f t="shared" si="1"/>
        <v>667819.99999999988</v>
      </c>
      <c r="K4" s="73">
        <f t="shared" si="2"/>
        <v>14260.655737704918</v>
      </c>
      <c r="L4" s="73">
        <f t="shared" si="3"/>
        <v>434950</v>
      </c>
      <c r="M4" s="73">
        <f t="shared" ref="M4:M10" si="9">(F4/E4)*100</f>
        <v>65.129825402054436</v>
      </c>
      <c r="N4" s="73">
        <f t="shared" si="4"/>
        <v>2.4025750086216808</v>
      </c>
      <c r="O4" s="37">
        <f t="shared" si="5"/>
        <v>10.640591776227128</v>
      </c>
      <c r="P4" s="78">
        <f t="shared" si="6"/>
        <v>10450</v>
      </c>
      <c r="Q4" s="78">
        <f t="shared" si="0"/>
        <v>21895.7</v>
      </c>
      <c r="R4" s="78">
        <f t="shared" si="0"/>
        <v>667820</v>
      </c>
      <c r="S4" s="78">
        <f t="shared" si="0"/>
        <v>14260.7</v>
      </c>
      <c r="T4" s="78">
        <f t="shared" si="0"/>
        <v>434950</v>
      </c>
      <c r="U4" s="78">
        <f t="shared" si="0"/>
        <v>65.099999999999994</v>
      </c>
      <c r="V4" s="78">
        <f t="shared" si="0"/>
        <v>2.4</v>
      </c>
      <c r="W4" s="78">
        <f t="shared" si="0"/>
        <v>10.6</v>
      </c>
    </row>
    <row r="5" spans="1:23">
      <c r="A5" s="34" t="s">
        <v>22</v>
      </c>
      <c r="B5" s="65">
        <v>4116</v>
      </c>
      <c r="C5" s="70">
        <v>37621.1</v>
      </c>
      <c r="D5" s="67">
        <v>8873</v>
      </c>
      <c r="E5" s="74">
        <v>237758.1</v>
      </c>
      <c r="F5" s="70">
        <v>131137.5</v>
      </c>
      <c r="G5" s="70">
        <v>23838.600000000002</v>
      </c>
      <c r="H5" s="37">
        <f t="shared" si="7"/>
        <v>9140.2089407191452</v>
      </c>
      <c r="I5" s="37">
        <f t="shared" si="8"/>
        <v>26795.683534317592</v>
      </c>
      <c r="J5" s="73">
        <f t="shared" si="1"/>
        <v>57764.358600583095</v>
      </c>
      <c r="K5" s="73">
        <f t="shared" si="2"/>
        <v>14779.386904091061</v>
      </c>
      <c r="L5" s="73">
        <f t="shared" si="3"/>
        <v>31860.422740524784</v>
      </c>
      <c r="M5" s="73">
        <f t="shared" si="9"/>
        <v>55.155849579888127</v>
      </c>
      <c r="N5" s="73">
        <f t="shared" si="4"/>
        <v>28.688285196835384</v>
      </c>
      <c r="O5" s="37">
        <f t="shared" si="5"/>
        <v>10.026409194891784</v>
      </c>
      <c r="P5" s="78">
        <f t="shared" si="6"/>
        <v>9140.2000000000007</v>
      </c>
      <c r="Q5" s="78">
        <f t="shared" si="0"/>
        <v>26795.7</v>
      </c>
      <c r="R5" s="78">
        <f t="shared" si="0"/>
        <v>57764.4</v>
      </c>
      <c r="S5" s="78">
        <f t="shared" si="0"/>
        <v>14779.4</v>
      </c>
      <c r="T5" s="78">
        <f t="shared" si="0"/>
        <v>31860.400000000001</v>
      </c>
      <c r="U5" s="78">
        <f t="shared" si="0"/>
        <v>55.2</v>
      </c>
      <c r="V5" s="78">
        <f t="shared" si="0"/>
        <v>28.7</v>
      </c>
      <c r="W5" s="78">
        <f t="shared" si="0"/>
        <v>10</v>
      </c>
    </row>
    <row r="6" spans="1:23" ht="20.25">
      <c r="A6" s="33" t="s">
        <v>4</v>
      </c>
      <c r="B6" s="66">
        <v>4106</v>
      </c>
      <c r="C6" s="70">
        <v>37516.6</v>
      </c>
      <c r="D6" s="67">
        <v>8583</v>
      </c>
      <c r="E6" s="74">
        <v>231234.4</v>
      </c>
      <c r="F6" s="70">
        <v>126866.4</v>
      </c>
      <c r="G6" s="70">
        <v>23163.200000000001</v>
      </c>
      <c r="H6" s="37">
        <f t="shared" si="7"/>
        <v>9137.0189965903537</v>
      </c>
      <c r="I6" s="37">
        <f t="shared" si="8"/>
        <v>26940.976348596061</v>
      </c>
      <c r="J6" s="73">
        <f t="shared" si="1"/>
        <v>56316.220165611296</v>
      </c>
      <c r="K6" s="73">
        <f t="shared" si="2"/>
        <v>14781.125480601189</v>
      </c>
      <c r="L6" s="73">
        <f t="shared" si="3"/>
        <v>30897.8080857282</v>
      </c>
      <c r="M6" s="73">
        <f t="shared" si="9"/>
        <v>54.864847098874556</v>
      </c>
      <c r="N6" s="73">
        <f t="shared" si="4"/>
        <v>29.571738458725083</v>
      </c>
      <c r="O6" s="37">
        <f t="shared" si="5"/>
        <v>10.017194673456892</v>
      </c>
      <c r="P6" s="78">
        <f t="shared" si="6"/>
        <v>9137</v>
      </c>
      <c r="Q6" s="78">
        <f t="shared" si="0"/>
        <v>26941</v>
      </c>
      <c r="R6" s="78">
        <f t="shared" si="0"/>
        <v>56316.2</v>
      </c>
      <c r="S6" s="78">
        <f t="shared" si="0"/>
        <v>14781.1</v>
      </c>
      <c r="T6" s="78">
        <f t="shared" si="0"/>
        <v>30897.8</v>
      </c>
      <c r="U6" s="78">
        <f t="shared" si="0"/>
        <v>54.9</v>
      </c>
      <c r="V6" s="78">
        <f t="shared" si="0"/>
        <v>29.6</v>
      </c>
      <c r="W6" s="78">
        <f t="shared" si="0"/>
        <v>10</v>
      </c>
    </row>
    <row r="7" spans="1:23" ht="20.25">
      <c r="A7" s="36" t="s">
        <v>0</v>
      </c>
      <c r="B7" s="66">
        <v>10</v>
      </c>
      <c r="C7" s="71">
        <v>104.5</v>
      </c>
      <c r="D7" s="69">
        <v>290</v>
      </c>
      <c r="E7" s="68">
        <v>6523.7</v>
      </c>
      <c r="F7" s="71">
        <v>4271.1000000000004</v>
      </c>
      <c r="G7" s="71">
        <v>675.4</v>
      </c>
      <c r="H7" s="37">
        <f t="shared" si="7"/>
        <v>10450</v>
      </c>
      <c r="I7" s="37">
        <f t="shared" si="8"/>
        <v>22495.517241379312</v>
      </c>
      <c r="J7" s="73">
        <f t="shared" si="1"/>
        <v>652370</v>
      </c>
      <c r="K7" s="73">
        <f t="shared" si="2"/>
        <v>14727.931034482759</v>
      </c>
      <c r="L7" s="73">
        <f t="shared" si="3"/>
        <v>427110</v>
      </c>
      <c r="M7" s="73">
        <f t="shared" si="9"/>
        <v>65.470515198430348</v>
      </c>
      <c r="N7" s="73">
        <f t="shared" si="4"/>
        <v>2.4466765001990116</v>
      </c>
      <c r="O7" s="37">
        <f t="shared" si="5"/>
        <v>10.353020525162101</v>
      </c>
      <c r="P7" s="78">
        <f t="shared" si="6"/>
        <v>10450</v>
      </c>
      <c r="Q7" s="78">
        <f t="shared" si="0"/>
        <v>22495.5</v>
      </c>
      <c r="R7" s="78">
        <f t="shared" si="0"/>
        <v>652370</v>
      </c>
      <c r="S7" s="78">
        <f t="shared" si="0"/>
        <v>14727.9</v>
      </c>
      <c r="T7" s="78">
        <f t="shared" si="0"/>
        <v>427110</v>
      </c>
      <c r="U7" s="78">
        <f t="shared" si="0"/>
        <v>65.5</v>
      </c>
      <c r="V7" s="78">
        <f t="shared" si="0"/>
        <v>2.4</v>
      </c>
      <c r="W7" s="78">
        <f t="shared" si="0"/>
        <v>10.4</v>
      </c>
    </row>
    <row r="8" spans="1:23">
      <c r="A8" s="34" t="s">
        <v>23</v>
      </c>
      <c r="B8" s="64">
        <v>1088</v>
      </c>
      <c r="C8" s="71">
        <v>2925.4999999999995</v>
      </c>
      <c r="D8" s="68">
        <v>2714</v>
      </c>
      <c r="E8" s="68">
        <v>30626.6</v>
      </c>
      <c r="F8" s="71">
        <v>13798.4</v>
      </c>
      <c r="G8" s="71">
        <v>4125</v>
      </c>
      <c r="H8" s="37">
        <f t="shared" si="7"/>
        <v>2688.8786764705878</v>
      </c>
      <c r="I8" s="37">
        <f t="shared" si="8"/>
        <v>11284.672070744289</v>
      </c>
      <c r="J8" s="73">
        <f t="shared" si="1"/>
        <v>28149.448529411762</v>
      </c>
      <c r="K8" s="73">
        <f t="shared" si="2"/>
        <v>5084.1562269712595</v>
      </c>
      <c r="L8" s="73">
        <f t="shared" si="3"/>
        <v>12682.35294117647</v>
      </c>
      <c r="M8" s="73">
        <f t="shared" si="9"/>
        <v>45.053646176852801</v>
      </c>
      <c r="N8" s="73">
        <f t="shared" si="4"/>
        <v>21.201733534322816</v>
      </c>
      <c r="O8" s="37">
        <f t="shared" si="5"/>
        <v>13.46868408507637</v>
      </c>
      <c r="P8" s="78">
        <f t="shared" si="6"/>
        <v>2688.9</v>
      </c>
      <c r="Q8" s="78">
        <f t="shared" si="0"/>
        <v>11284.7</v>
      </c>
      <c r="R8" s="78">
        <f t="shared" si="0"/>
        <v>28149.4</v>
      </c>
      <c r="S8" s="78">
        <f t="shared" si="0"/>
        <v>5084.2</v>
      </c>
      <c r="T8" s="78">
        <f t="shared" si="0"/>
        <v>12682.4</v>
      </c>
      <c r="U8" s="78">
        <f t="shared" si="0"/>
        <v>45.1</v>
      </c>
      <c r="V8" s="78">
        <f t="shared" si="0"/>
        <v>21.2</v>
      </c>
      <c r="W8" s="78">
        <f t="shared" si="0"/>
        <v>13.5</v>
      </c>
    </row>
    <row r="9" spans="1:23" ht="20.25">
      <c r="A9" s="35" t="s">
        <v>4</v>
      </c>
      <c r="B9" s="66">
        <v>1088</v>
      </c>
      <c r="C9" s="71">
        <v>2925.4999999999995</v>
      </c>
      <c r="D9" s="68">
        <v>2699</v>
      </c>
      <c r="E9" s="68">
        <v>30472.1</v>
      </c>
      <c r="F9" s="71">
        <v>13720</v>
      </c>
      <c r="G9" s="71">
        <v>4089.8</v>
      </c>
      <c r="H9" s="37">
        <f t="shared" si="7"/>
        <v>2688.8786764705878</v>
      </c>
      <c r="I9" s="37">
        <f t="shared" si="8"/>
        <v>11290.144497962208</v>
      </c>
      <c r="J9" s="37">
        <f t="shared" si="1"/>
        <v>28007.444852941178</v>
      </c>
      <c r="K9" s="37">
        <f t="shared" si="2"/>
        <v>5083.3642089662835</v>
      </c>
      <c r="L9" s="37">
        <f t="shared" si="3"/>
        <v>12610.294117647058</v>
      </c>
      <c r="M9" s="37">
        <f t="shared" si="9"/>
        <v>45.024793171458484</v>
      </c>
      <c r="N9" s="37">
        <f t="shared" si="4"/>
        <v>21.32288629737609</v>
      </c>
      <c r="O9" s="37">
        <f t="shared" si="5"/>
        <v>13.421457661270475</v>
      </c>
      <c r="P9" s="78">
        <f t="shared" si="6"/>
        <v>2688.9</v>
      </c>
      <c r="Q9" s="78">
        <f t="shared" si="0"/>
        <v>11290.1</v>
      </c>
      <c r="R9" s="78">
        <f t="shared" si="0"/>
        <v>28007.4</v>
      </c>
      <c r="S9" s="78">
        <f t="shared" si="0"/>
        <v>5083.3999999999996</v>
      </c>
      <c r="T9" s="78">
        <f t="shared" si="0"/>
        <v>12610.3</v>
      </c>
      <c r="U9" s="78">
        <f t="shared" si="0"/>
        <v>45</v>
      </c>
      <c r="V9" s="78">
        <f t="shared" si="0"/>
        <v>21.3</v>
      </c>
      <c r="W9" s="78">
        <f t="shared" si="0"/>
        <v>13.4</v>
      </c>
    </row>
    <row r="10" spans="1:23" ht="20.25">
      <c r="A10" s="36" t="s">
        <v>0</v>
      </c>
      <c r="B10" s="66">
        <v>0</v>
      </c>
      <c r="C10" s="71">
        <v>0</v>
      </c>
      <c r="D10" s="68">
        <v>15</v>
      </c>
      <c r="E10" s="68">
        <v>154.5</v>
      </c>
      <c r="F10" s="71">
        <v>78.400000000000006</v>
      </c>
      <c r="G10" s="71">
        <v>35.200000000000003</v>
      </c>
      <c r="H10" s="37" t="e">
        <f t="shared" si="7"/>
        <v>#DIV/0!</v>
      </c>
      <c r="I10" s="37">
        <f t="shared" si="8"/>
        <v>10300</v>
      </c>
      <c r="J10" s="37" t="e">
        <f t="shared" si="1"/>
        <v>#DIV/0!</v>
      </c>
      <c r="K10" s="37">
        <f t="shared" si="2"/>
        <v>5226.6666666666679</v>
      </c>
      <c r="L10" s="37" t="e">
        <f t="shared" si="3"/>
        <v>#DIV/0!</v>
      </c>
      <c r="M10" s="37">
        <f t="shared" si="9"/>
        <v>50.744336569579296</v>
      </c>
      <c r="N10" s="37">
        <f t="shared" si="4"/>
        <v>0</v>
      </c>
      <c r="O10" s="37">
        <f t="shared" si="5"/>
        <v>22.783171521035602</v>
      </c>
      <c r="P10" s="78" t="e">
        <f t="shared" si="6"/>
        <v>#DIV/0!</v>
      </c>
      <c r="Q10" s="78">
        <f t="shared" si="0"/>
        <v>10300</v>
      </c>
      <c r="R10" s="78" t="e">
        <f t="shared" si="0"/>
        <v>#DIV/0!</v>
      </c>
      <c r="S10" s="78">
        <f t="shared" si="0"/>
        <v>5226.7</v>
      </c>
      <c r="T10" s="78" t="e">
        <f t="shared" si="0"/>
        <v>#DIV/0!</v>
      </c>
      <c r="U10" s="78">
        <f t="shared" si="0"/>
        <v>50.7</v>
      </c>
      <c r="V10" s="78">
        <f t="shared" si="0"/>
        <v>0</v>
      </c>
      <c r="W10" s="78">
        <f t="shared" si="0"/>
        <v>22.8</v>
      </c>
    </row>
    <row r="14" spans="1:23">
      <c r="G14" s="41"/>
      <c r="H14" s="41"/>
      <c r="I14" s="41"/>
      <c r="J14" s="41"/>
      <c r="K14" s="41"/>
      <c r="L14" s="41"/>
    </row>
    <row r="15" spans="1:23">
      <c r="G15" s="41"/>
      <c r="H15" s="41"/>
      <c r="I15" s="41"/>
      <c r="J15" s="41"/>
      <c r="K15" s="41"/>
      <c r="L15" s="41"/>
    </row>
    <row r="16" spans="1:23">
      <c r="G16" s="41"/>
      <c r="H16" s="41"/>
      <c r="I16" s="41"/>
      <c r="J16" s="41"/>
      <c r="K16" s="41"/>
      <c r="L16" s="41"/>
    </row>
    <row r="17" spans="7:12">
      <c r="G17" s="41"/>
      <c r="H17" s="41"/>
      <c r="I17" s="41"/>
      <c r="J17" s="41"/>
      <c r="K17" s="41"/>
      <c r="L17" s="41"/>
    </row>
    <row r="18" spans="7:12">
      <c r="G18" s="41"/>
      <c r="H18" s="41"/>
      <c r="I18" s="41"/>
      <c r="J18" s="41"/>
      <c r="K18" s="41"/>
      <c r="L18" s="4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 (2)</vt:lpstr>
      <vt:lpstr>Sheet1</vt:lpstr>
      <vt:lpstr>'Sheet1 (2)'!OLE_LINK12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oalarda</cp:lastModifiedBy>
  <cp:lastPrinted>2019-06-09T08:36:31Z</cp:lastPrinted>
  <dcterms:created xsi:type="dcterms:W3CDTF">2012-04-26T07:24:36Z</dcterms:created>
  <dcterms:modified xsi:type="dcterms:W3CDTF">2020-06-15T10:20:17Z</dcterms:modified>
</cp:coreProperties>
</file>